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88FC671C-246D-438D-88F5-4BA7E927C14C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'02-01-02'!$49:$49</definedName>
    <definedName name="_xlnm.Print_Area" localSheetId="0">'02-01-02'!$A$1:$L$730</definedName>
  </definedNames>
  <calcPr calcId="191029" iterate="1"/>
</workbook>
</file>

<file path=xl/calcChain.xml><?xml version="1.0" encoding="utf-8"?>
<calcChain xmlns="http://schemas.openxmlformats.org/spreadsheetml/2006/main">
  <c r="H728" i="7" l="1"/>
  <c r="H725" i="7"/>
  <c r="C728" i="7"/>
  <c r="C725" i="7"/>
  <c r="J40" i="7"/>
  <c r="J39" i="7"/>
  <c r="C42" i="7"/>
  <c r="D42" i="7"/>
  <c r="C41" i="7"/>
  <c r="D41" i="7"/>
  <c r="C40" i="7"/>
  <c r="C39" i="7"/>
  <c r="C36" i="7" s="1"/>
  <c r="G721" i="7"/>
  <c r="G720" i="7"/>
  <c r="L719" i="7"/>
  <c r="J719" i="7"/>
  <c r="L712" i="7"/>
  <c r="L715" i="7"/>
  <c r="J715" i="7"/>
  <c r="L714" i="7"/>
  <c r="J714" i="7"/>
  <c r="J712" i="7" s="1"/>
  <c r="L707" i="7"/>
  <c r="J707" i="7"/>
  <c r="L703" i="7"/>
  <c r="J703" i="7"/>
  <c r="L691" i="7"/>
  <c r="J691" i="7"/>
  <c r="L690" i="7"/>
  <c r="J690" i="7"/>
  <c r="L689" i="7"/>
  <c r="J689" i="7"/>
  <c r="L688" i="7"/>
  <c r="J688" i="7"/>
  <c r="L687" i="7"/>
  <c r="J687" i="7"/>
  <c r="L686" i="7"/>
  <c r="L684" i="7" s="1"/>
  <c r="J686" i="7"/>
  <c r="J684" i="7" s="1"/>
  <c r="L683" i="7"/>
  <c r="L678" i="7" s="1"/>
  <c r="J683" i="7"/>
  <c r="J678" i="7" s="1"/>
  <c r="L682" i="7"/>
  <c r="J682" i="7"/>
  <c r="L680" i="7"/>
  <c r="J680" i="7"/>
  <c r="L677" i="7"/>
  <c r="L675" i="7" s="1"/>
  <c r="J677" i="7"/>
  <c r="L672" i="7"/>
  <c r="J672" i="7"/>
  <c r="J671" i="7"/>
  <c r="J664" i="7"/>
  <c r="L667" i="7"/>
  <c r="L664" i="7" s="1"/>
  <c r="J667" i="7"/>
  <c r="L666" i="7"/>
  <c r="J666" i="7"/>
  <c r="L659" i="7"/>
  <c r="J659" i="7"/>
  <c r="L658" i="7"/>
  <c r="J658" i="7"/>
  <c r="L654" i="7"/>
  <c r="J654" i="7"/>
  <c r="L638" i="7"/>
  <c r="J638" i="7"/>
  <c r="L634" i="7"/>
  <c r="J634" i="7"/>
  <c r="G619" i="7"/>
  <c r="G618" i="7"/>
  <c r="L617" i="7"/>
  <c r="J617" i="7"/>
  <c r="L613" i="7"/>
  <c r="J613" i="7"/>
  <c r="J612" i="7"/>
  <c r="L608" i="7"/>
  <c r="L611" i="7"/>
  <c r="J611" i="7"/>
  <c r="L610" i="7"/>
  <c r="J610" i="7"/>
  <c r="J608" i="7" s="1"/>
  <c r="L607" i="7"/>
  <c r="L604" i="7"/>
  <c r="J604" i="7"/>
  <c r="L603" i="7"/>
  <c r="J603" i="7"/>
  <c r="L599" i="7"/>
  <c r="J599" i="7"/>
  <c r="AW589" i="7"/>
  <c r="AX589" i="7"/>
  <c r="AT589" i="7"/>
  <c r="AR589" i="7"/>
  <c r="AO589" i="7"/>
  <c r="AN589" i="7"/>
  <c r="X589" i="7"/>
  <c r="U589" i="7"/>
  <c r="S589" i="7"/>
  <c r="P589" i="7"/>
  <c r="BA589" i="7"/>
  <c r="AZ589" i="7"/>
  <c r="AE589" i="7"/>
  <c r="AD589" i="7"/>
  <c r="K589" i="7"/>
  <c r="C588" i="7"/>
  <c r="L587" i="7"/>
  <c r="K587" i="7"/>
  <c r="J587" i="7" s="1"/>
  <c r="H587" i="7"/>
  <c r="E587" i="7"/>
  <c r="G587" i="7"/>
  <c r="D587" i="7"/>
  <c r="B587" i="7"/>
  <c r="AW586" i="7"/>
  <c r="AT586" i="7"/>
  <c r="AR586" i="7"/>
  <c r="AO586" i="7"/>
  <c r="X586" i="7"/>
  <c r="U586" i="7"/>
  <c r="S586" i="7"/>
  <c r="P586" i="7"/>
  <c r="BA586" i="7"/>
  <c r="AZ586" i="7"/>
  <c r="AE586" i="7"/>
  <c r="AD586" i="7"/>
  <c r="K586" i="7"/>
  <c r="L585" i="7"/>
  <c r="AX586" i="7" s="1"/>
  <c r="K585" i="7"/>
  <c r="H585" i="7"/>
  <c r="E585" i="7"/>
  <c r="G585" i="7"/>
  <c r="D585" i="7"/>
  <c r="B585" i="7"/>
  <c r="AT584" i="7"/>
  <c r="AR584" i="7"/>
  <c r="AO584" i="7"/>
  <c r="X584" i="7"/>
  <c r="U584" i="7"/>
  <c r="S584" i="7"/>
  <c r="P584" i="7"/>
  <c r="BA584" i="7"/>
  <c r="AZ584" i="7"/>
  <c r="AE584" i="7"/>
  <c r="AD584" i="7"/>
  <c r="L583" i="7"/>
  <c r="K583" i="7"/>
  <c r="H583" i="7"/>
  <c r="E583" i="7"/>
  <c r="G583" i="7"/>
  <c r="D583" i="7"/>
  <c r="B583" i="7"/>
  <c r="AW582" i="7"/>
  <c r="AX582" i="7"/>
  <c r="AT582" i="7"/>
  <c r="AR582" i="7"/>
  <c r="AO582" i="7"/>
  <c r="AN582" i="7"/>
  <c r="X582" i="7"/>
  <c r="U582" i="7"/>
  <c r="S582" i="7"/>
  <c r="P582" i="7"/>
  <c r="BA582" i="7"/>
  <c r="AZ582" i="7"/>
  <c r="AE582" i="7"/>
  <c r="AD582" i="7"/>
  <c r="K582" i="7"/>
  <c r="L581" i="7"/>
  <c r="K581" i="7"/>
  <c r="J581" i="7" s="1"/>
  <c r="H581" i="7"/>
  <c r="E581" i="7"/>
  <c r="G581" i="7"/>
  <c r="D581" i="7"/>
  <c r="B581" i="7"/>
  <c r="AW580" i="7"/>
  <c r="AT580" i="7"/>
  <c r="AR580" i="7"/>
  <c r="AO580" i="7"/>
  <c r="X580" i="7"/>
  <c r="U580" i="7"/>
  <c r="S580" i="7"/>
  <c r="P580" i="7"/>
  <c r="BA580" i="7"/>
  <c r="AZ580" i="7"/>
  <c r="AE580" i="7"/>
  <c r="AD580" i="7"/>
  <c r="K580" i="7"/>
  <c r="L579" i="7"/>
  <c r="AX580" i="7" s="1"/>
  <c r="K579" i="7"/>
  <c r="H579" i="7"/>
  <c r="E579" i="7"/>
  <c r="G579" i="7"/>
  <c r="D579" i="7"/>
  <c r="B579" i="7"/>
  <c r="J576" i="7"/>
  <c r="AW578" i="7"/>
  <c r="AT578" i="7"/>
  <c r="AR578" i="7"/>
  <c r="L575" i="7" s="1"/>
  <c r="AA578" i="7"/>
  <c r="U578" i="7"/>
  <c r="S578" i="7"/>
  <c r="J575" i="7" s="1"/>
  <c r="P578" i="7"/>
  <c r="BA578" i="7"/>
  <c r="L577" i="7" s="1"/>
  <c r="AZ578" i="7"/>
  <c r="L576" i="7" s="1"/>
  <c r="AE578" i="7"/>
  <c r="J577" i="7" s="1"/>
  <c r="AD578" i="7"/>
  <c r="G577" i="7"/>
  <c r="E577" i="7"/>
  <c r="G576" i="7"/>
  <c r="E576" i="7"/>
  <c r="G573" i="7"/>
  <c r="E573" i="7"/>
  <c r="G572" i="7"/>
  <c r="E572" i="7"/>
  <c r="G571" i="7"/>
  <c r="E571" i="7"/>
  <c r="D571" i="7"/>
  <c r="C571" i="7"/>
  <c r="B571" i="7"/>
  <c r="L570" i="7"/>
  <c r="J570" i="7"/>
  <c r="X578" i="7" s="1"/>
  <c r="K570" i="7"/>
  <c r="H570" i="7"/>
  <c r="L569" i="7"/>
  <c r="J569" i="7"/>
  <c r="K569" i="7"/>
  <c r="H569" i="7"/>
  <c r="L568" i="7"/>
  <c r="J568" i="7"/>
  <c r="K568" i="7"/>
  <c r="H568" i="7"/>
  <c r="H574" i="7" s="1"/>
  <c r="C567" i="7"/>
  <c r="E566" i="7"/>
  <c r="G566" i="7"/>
  <c r="D566" i="7"/>
  <c r="C566" i="7"/>
  <c r="B566" i="7"/>
  <c r="AW565" i="7"/>
  <c r="AR565" i="7"/>
  <c r="L562" i="7" s="1"/>
  <c r="AO565" i="7"/>
  <c r="AA565" i="7"/>
  <c r="BA565" i="7"/>
  <c r="L564" i="7" s="1"/>
  <c r="AZ565" i="7"/>
  <c r="L563" i="7" s="1"/>
  <c r="AN565" i="7" s="1"/>
  <c r="AE565" i="7"/>
  <c r="J564" i="7" s="1"/>
  <c r="AD565" i="7"/>
  <c r="J563" i="7" s="1"/>
  <c r="O565" i="7" s="1"/>
  <c r="K565" i="7"/>
  <c r="G564" i="7"/>
  <c r="E564" i="7"/>
  <c r="G563" i="7"/>
  <c r="E563" i="7"/>
  <c r="J561" i="7"/>
  <c r="H561" i="7"/>
  <c r="G560" i="7"/>
  <c r="E560" i="7"/>
  <c r="G559" i="7"/>
  <c r="E559" i="7"/>
  <c r="G558" i="7"/>
  <c r="E558" i="7"/>
  <c r="D558" i="7"/>
  <c r="C558" i="7"/>
  <c r="B558" i="7"/>
  <c r="L557" i="7"/>
  <c r="AT565" i="7" s="1"/>
  <c r="J557" i="7"/>
  <c r="X565" i="7" s="1"/>
  <c r="K557" i="7"/>
  <c r="H557" i="7"/>
  <c r="L556" i="7"/>
  <c r="L561" i="7" s="1"/>
  <c r="J556" i="7"/>
  <c r="K556" i="7"/>
  <c r="H556" i="7"/>
  <c r="L555" i="7"/>
  <c r="J555" i="7"/>
  <c r="U565" i="7" s="1"/>
  <c r="K555" i="7"/>
  <c r="H555" i="7"/>
  <c r="E554" i="7"/>
  <c r="G554" i="7"/>
  <c r="D554" i="7"/>
  <c r="C554" i="7"/>
  <c r="B554" i="7"/>
  <c r="AT553" i="7"/>
  <c r="AR553" i="7"/>
  <c r="AO553" i="7"/>
  <c r="X553" i="7"/>
  <c r="U553" i="7"/>
  <c r="S553" i="7"/>
  <c r="P553" i="7"/>
  <c r="BA553" i="7"/>
  <c r="AZ553" i="7"/>
  <c r="AE553" i="7"/>
  <c r="AD553" i="7"/>
  <c r="L552" i="7"/>
  <c r="K552" i="7"/>
  <c r="H552" i="7"/>
  <c r="E552" i="7"/>
  <c r="G552" i="7"/>
  <c r="D552" i="7"/>
  <c r="B552" i="7"/>
  <c r="AT551" i="7"/>
  <c r="AR551" i="7"/>
  <c r="AO551" i="7"/>
  <c r="X551" i="7"/>
  <c r="U551" i="7"/>
  <c r="S551" i="7"/>
  <c r="P551" i="7"/>
  <c r="BA551" i="7"/>
  <c r="AZ551" i="7"/>
  <c r="AE551" i="7"/>
  <c r="AD551" i="7"/>
  <c r="L550" i="7"/>
  <c r="AW551" i="7" s="1"/>
  <c r="J550" i="7"/>
  <c r="K550" i="7"/>
  <c r="H550" i="7"/>
  <c r="E550" i="7"/>
  <c r="G550" i="7"/>
  <c r="D550" i="7"/>
  <c r="B550" i="7"/>
  <c r="AW549" i="7"/>
  <c r="AX549" i="7"/>
  <c r="AT549" i="7"/>
  <c r="AR549" i="7"/>
  <c r="AO549" i="7"/>
  <c r="AN549" i="7"/>
  <c r="X549" i="7"/>
  <c r="U549" i="7"/>
  <c r="S549" i="7"/>
  <c r="P549" i="7"/>
  <c r="BA549" i="7"/>
  <c r="AZ549" i="7"/>
  <c r="AE549" i="7"/>
  <c r="AD549" i="7"/>
  <c r="J606" i="7" s="1"/>
  <c r="K549" i="7"/>
  <c r="L548" i="7"/>
  <c r="J548" i="7" s="1"/>
  <c r="K548" i="7"/>
  <c r="H548" i="7"/>
  <c r="E548" i="7"/>
  <c r="G548" i="7"/>
  <c r="D548" i="7"/>
  <c r="B548" i="7"/>
  <c r="L546" i="7"/>
  <c r="AT547" i="7"/>
  <c r="AR547" i="7"/>
  <c r="L544" i="7" s="1"/>
  <c r="X547" i="7"/>
  <c r="BA547" i="7"/>
  <c r="AZ547" i="7"/>
  <c r="L545" i="7" s="1"/>
  <c r="AE547" i="7"/>
  <c r="J546" i="7" s="1"/>
  <c r="AD547" i="7"/>
  <c r="J545" i="7" s="1"/>
  <c r="G546" i="7"/>
  <c r="E546" i="7"/>
  <c r="G545" i="7"/>
  <c r="E545" i="7"/>
  <c r="G542" i="7"/>
  <c r="E542" i="7"/>
  <c r="G541" i="7"/>
  <c r="E541" i="7"/>
  <c r="L540" i="7"/>
  <c r="AW547" i="7" s="1"/>
  <c r="J540" i="7"/>
  <c r="AA547" i="7" s="1"/>
  <c r="K540" i="7"/>
  <c r="H540" i="7"/>
  <c r="L539" i="7"/>
  <c r="J539" i="7"/>
  <c r="K539" i="7"/>
  <c r="H539" i="7"/>
  <c r="L538" i="7"/>
  <c r="AO547" i="7" s="1"/>
  <c r="J538" i="7"/>
  <c r="P547" i="7" s="1"/>
  <c r="K538" i="7"/>
  <c r="H538" i="7"/>
  <c r="L537" i="7"/>
  <c r="L543" i="7" s="1"/>
  <c r="J537" i="7"/>
  <c r="U547" i="7" s="1"/>
  <c r="K537" i="7"/>
  <c r="H537" i="7"/>
  <c r="H543" i="7" s="1"/>
  <c r="C536" i="7"/>
  <c r="E535" i="7"/>
  <c r="G535" i="7"/>
  <c r="D535" i="7"/>
  <c r="C535" i="7"/>
  <c r="B535" i="7"/>
  <c r="AW534" i="7"/>
  <c r="AX534" i="7"/>
  <c r="AT534" i="7"/>
  <c r="AR534" i="7"/>
  <c r="AO534" i="7"/>
  <c r="AN534" i="7"/>
  <c r="X534" i="7"/>
  <c r="U534" i="7"/>
  <c r="S534" i="7"/>
  <c r="P534" i="7"/>
  <c r="BA534" i="7"/>
  <c r="AZ534" i="7"/>
  <c r="AE534" i="7"/>
  <c r="AD534" i="7"/>
  <c r="K534" i="7"/>
  <c r="L533" i="7"/>
  <c r="K533" i="7"/>
  <c r="J533" i="7" s="1"/>
  <c r="H533" i="7"/>
  <c r="E533" i="7"/>
  <c r="G533" i="7"/>
  <c r="D533" i="7"/>
  <c r="B533" i="7"/>
  <c r="AW532" i="7"/>
  <c r="AT532" i="7"/>
  <c r="AR532" i="7"/>
  <c r="AO532" i="7"/>
  <c r="X532" i="7"/>
  <c r="U532" i="7"/>
  <c r="S532" i="7"/>
  <c r="P532" i="7"/>
  <c r="BA532" i="7"/>
  <c r="AZ532" i="7"/>
  <c r="AE532" i="7"/>
  <c r="AD532" i="7"/>
  <c r="K532" i="7"/>
  <c r="L531" i="7"/>
  <c r="AX532" i="7" s="1"/>
  <c r="K531" i="7"/>
  <c r="H531" i="7"/>
  <c r="E531" i="7"/>
  <c r="G531" i="7"/>
  <c r="D531" i="7"/>
  <c r="B531" i="7"/>
  <c r="J528" i="7"/>
  <c r="AW530" i="7"/>
  <c r="AT530" i="7"/>
  <c r="L598" i="7" s="1"/>
  <c r="AR530" i="7"/>
  <c r="AA530" i="7"/>
  <c r="X530" i="7"/>
  <c r="J598" i="7" s="1"/>
  <c r="BA530" i="7"/>
  <c r="L529" i="7" s="1"/>
  <c r="AZ530" i="7"/>
  <c r="L528" i="7" s="1"/>
  <c r="AE530" i="7"/>
  <c r="AD530" i="7"/>
  <c r="G529" i="7"/>
  <c r="E529" i="7"/>
  <c r="G528" i="7"/>
  <c r="E528" i="7"/>
  <c r="G525" i="7"/>
  <c r="E525" i="7"/>
  <c r="G524" i="7"/>
  <c r="E524" i="7"/>
  <c r="L523" i="7"/>
  <c r="J523" i="7"/>
  <c r="K523" i="7"/>
  <c r="H523" i="7"/>
  <c r="L522" i="7"/>
  <c r="AO530" i="7" s="1"/>
  <c r="J522" i="7"/>
  <c r="P530" i="7" s="1"/>
  <c r="K522" i="7"/>
  <c r="H522" i="7"/>
  <c r="H526" i="7" s="1"/>
  <c r="L521" i="7"/>
  <c r="J521" i="7"/>
  <c r="K521" i="7"/>
  <c r="H521" i="7"/>
  <c r="C520" i="7"/>
  <c r="E519" i="7"/>
  <c r="G519" i="7"/>
  <c r="D519" i="7"/>
  <c r="C519" i="7"/>
  <c r="B519" i="7"/>
  <c r="G515" i="7"/>
  <c r="G514" i="7"/>
  <c r="L513" i="7"/>
  <c r="J513" i="7"/>
  <c r="L512" i="7"/>
  <c r="J512" i="7"/>
  <c r="L509" i="7"/>
  <c r="J509" i="7"/>
  <c r="J508" i="7"/>
  <c r="J504" i="7"/>
  <c r="L507" i="7"/>
  <c r="L504" i="7" s="1"/>
  <c r="J507" i="7"/>
  <c r="L506" i="7"/>
  <c r="J506" i="7"/>
  <c r="J502" i="7"/>
  <c r="L500" i="7"/>
  <c r="J500" i="7"/>
  <c r="L499" i="7"/>
  <c r="J499" i="7"/>
  <c r="L495" i="7"/>
  <c r="J495" i="7"/>
  <c r="J483" i="7"/>
  <c r="AW485" i="7"/>
  <c r="AR485" i="7"/>
  <c r="L482" i="7" s="1"/>
  <c r="U485" i="7"/>
  <c r="S485" i="7"/>
  <c r="BA485" i="7"/>
  <c r="L484" i="7" s="1"/>
  <c r="AZ485" i="7"/>
  <c r="L483" i="7" s="1"/>
  <c r="AE485" i="7"/>
  <c r="J484" i="7" s="1"/>
  <c r="AD485" i="7"/>
  <c r="G484" i="7"/>
  <c r="E484" i="7"/>
  <c r="G483" i="7"/>
  <c r="E483" i="7"/>
  <c r="H481" i="7"/>
  <c r="G480" i="7"/>
  <c r="E480" i="7"/>
  <c r="G479" i="7"/>
  <c r="E479" i="7"/>
  <c r="L478" i="7"/>
  <c r="J478" i="7"/>
  <c r="AA485" i="7" s="1"/>
  <c r="K478" i="7"/>
  <c r="H478" i="7"/>
  <c r="L477" i="7"/>
  <c r="AT485" i="7" s="1"/>
  <c r="J477" i="7"/>
  <c r="X485" i="7" s="1"/>
  <c r="K477" i="7"/>
  <c r="H477" i="7"/>
  <c r="L476" i="7"/>
  <c r="AO485" i="7" s="1"/>
  <c r="J476" i="7"/>
  <c r="K476" i="7"/>
  <c r="H476" i="7"/>
  <c r="L475" i="7"/>
  <c r="AN485" i="7" s="1"/>
  <c r="J475" i="7"/>
  <c r="K475" i="7"/>
  <c r="H475" i="7"/>
  <c r="E474" i="7"/>
  <c r="G474" i="7"/>
  <c r="D474" i="7"/>
  <c r="C474" i="7"/>
  <c r="B474" i="7"/>
  <c r="L472" i="7"/>
  <c r="AT473" i="7"/>
  <c r="X473" i="7"/>
  <c r="BA473" i="7"/>
  <c r="AZ473" i="7"/>
  <c r="L471" i="7" s="1"/>
  <c r="AE473" i="7"/>
  <c r="J472" i="7" s="1"/>
  <c r="AD473" i="7"/>
  <c r="J471" i="7" s="1"/>
  <c r="G472" i="7"/>
  <c r="E472" i="7"/>
  <c r="G471" i="7"/>
  <c r="E471" i="7"/>
  <c r="G468" i="7"/>
  <c r="E468" i="7"/>
  <c r="G467" i="7"/>
  <c r="E467" i="7"/>
  <c r="L466" i="7"/>
  <c r="AW473" i="7" s="1"/>
  <c r="J466" i="7"/>
  <c r="AA473" i="7" s="1"/>
  <c r="K466" i="7"/>
  <c r="H466" i="7"/>
  <c r="L465" i="7"/>
  <c r="J465" i="7"/>
  <c r="K465" i="7"/>
  <c r="H465" i="7"/>
  <c r="L464" i="7"/>
  <c r="AO473" i="7" s="1"/>
  <c r="J464" i="7"/>
  <c r="P473" i="7" s="1"/>
  <c r="K464" i="7"/>
  <c r="H464" i="7"/>
  <c r="H469" i="7" s="1"/>
  <c r="L463" i="7"/>
  <c r="J463" i="7"/>
  <c r="K463" i="7"/>
  <c r="H463" i="7"/>
  <c r="E462" i="7"/>
  <c r="G462" i="7"/>
  <c r="D462" i="7"/>
  <c r="C462" i="7"/>
  <c r="B462" i="7"/>
  <c r="L460" i="7"/>
  <c r="J460" i="7"/>
  <c r="L459" i="7"/>
  <c r="AN461" i="7" s="1"/>
  <c r="J459" i="7"/>
  <c r="AT461" i="7"/>
  <c r="BH461" i="7"/>
  <c r="X461" i="7"/>
  <c r="U461" i="7"/>
  <c r="S461" i="7"/>
  <c r="J458" i="7" s="1"/>
  <c r="P461" i="7"/>
  <c r="BA461" i="7"/>
  <c r="AZ461" i="7"/>
  <c r="AE461" i="7"/>
  <c r="AD461" i="7"/>
  <c r="I461" i="7"/>
  <c r="G460" i="7"/>
  <c r="E460" i="7"/>
  <c r="G459" i="7"/>
  <c r="E459" i="7"/>
  <c r="L457" i="7"/>
  <c r="G456" i="7"/>
  <c r="E456" i="7"/>
  <c r="L455" i="7"/>
  <c r="AW461" i="7" s="1"/>
  <c r="J455" i="7"/>
  <c r="AA461" i="7" s="1"/>
  <c r="K455" i="7"/>
  <c r="H455" i="7"/>
  <c r="L454" i="7"/>
  <c r="AO461" i="7" s="1"/>
  <c r="J454" i="7"/>
  <c r="O461" i="7" s="1"/>
  <c r="K454" i="7"/>
  <c r="H454" i="7"/>
  <c r="H457" i="7" s="1"/>
  <c r="L453" i="7"/>
  <c r="AR461" i="7" s="1"/>
  <c r="L458" i="7" s="1"/>
  <c r="J453" i="7"/>
  <c r="K453" i="7"/>
  <c r="H453" i="7"/>
  <c r="C452" i="7"/>
  <c r="E451" i="7"/>
  <c r="G451" i="7"/>
  <c r="D451" i="7"/>
  <c r="C451" i="7"/>
  <c r="B451" i="7"/>
  <c r="AW450" i="7"/>
  <c r="AT450" i="7"/>
  <c r="AR450" i="7"/>
  <c r="AO450" i="7"/>
  <c r="X450" i="7"/>
  <c r="U450" i="7"/>
  <c r="S450" i="7"/>
  <c r="P450" i="7"/>
  <c r="O450" i="7"/>
  <c r="BA450" i="7"/>
  <c r="AZ450" i="7"/>
  <c r="AE450" i="7"/>
  <c r="AD450" i="7"/>
  <c r="L448" i="7"/>
  <c r="AN450" i="7" s="1"/>
  <c r="J448" i="7"/>
  <c r="BH450" i="7" s="1"/>
  <c r="K448" i="7"/>
  <c r="H448" i="7"/>
  <c r="E448" i="7"/>
  <c r="G448" i="7"/>
  <c r="D448" i="7"/>
  <c r="C448" i="7"/>
  <c r="B448" i="7"/>
  <c r="AT447" i="7"/>
  <c r="AR447" i="7"/>
  <c r="AO447" i="7"/>
  <c r="AN447" i="7"/>
  <c r="BH447" i="7"/>
  <c r="X447" i="7"/>
  <c r="U447" i="7"/>
  <c r="S447" i="7"/>
  <c r="P447" i="7"/>
  <c r="BA447" i="7"/>
  <c r="AZ447" i="7"/>
  <c r="AE447" i="7"/>
  <c r="AD447" i="7"/>
  <c r="K447" i="7"/>
  <c r="I447" i="7"/>
  <c r="C446" i="7"/>
  <c r="L445" i="7"/>
  <c r="AW447" i="7" s="1"/>
  <c r="J445" i="7"/>
  <c r="O447" i="7" s="1"/>
  <c r="K445" i="7"/>
  <c r="H445" i="7"/>
  <c r="E445" i="7"/>
  <c r="G445" i="7"/>
  <c r="D445" i="7"/>
  <c r="C445" i="7"/>
  <c r="B445" i="7"/>
  <c r="AT444" i="7"/>
  <c r="AR444" i="7"/>
  <c r="AO444" i="7"/>
  <c r="BH444" i="7"/>
  <c r="AA444" i="7"/>
  <c r="X444" i="7"/>
  <c r="U444" i="7"/>
  <c r="S444" i="7"/>
  <c r="P444" i="7"/>
  <c r="BA444" i="7"/>
  <c r="AZ444" i="7"/>
  <c r="AE444" i="7"/>
  <c r="AD444" i="7"/>
  <c r="I444" i="7"/>
  <c r="L442" i="7"/>
  <c r="J442" i="7"/>
  <c r="O444" i="7" s="1"/>
  <c r="K442" i="7"/>
  <c r="H442" i="7"/>
  <c r="E442" i="7"/>
  <c r="G442" i="7"/>
  <c r="D442" i="7"/>
  <c r="C442" i="7"/>
  <c r="B442" i="7"/>
  <c r="J440" i="7"/>
  <c r="J439" i="7"/>
  <c r="AO441" i="7"/>
  <c r="P441" i="7"/>
  <c r="BA441" i="7"/>
  <c r="AZ441" i="7"/>
  <c r="AE441" i="7"/>
  <c r="AD441" i="7"/>
  <c r="G440" i="7"/>
  <c r="E440" i="7"/>
  <c r="G439" i="7"/>
  <c r="E439" i="7"/>
  <c r="BA437" i="7"/>
  <c r="AZ437" i="7"/>
  <c r="AE437" i="7"/>
  <c r="AD437" i="7"/>
  <c r="L437" i="7"/>
  <c r="AW437" i="7" s="1"/>
  <c r="J437" i="7"/>
  <c r="BH437" i="7" s="1"/>
  <c r="K437" i="7"/>
  <c r="H437" i="7"/>
  <c r="E437" i="7"/>
  <c r="G437" i="7"/>
  <c r="D437" i="7"/>
  <c r="B437" i="7"/>
  <c r="BH436" i="7"/>
  <c r="AW436" i="7"/>
  <c r="AA436" i="7"/>
  <c r="AN436" i="7"/>
  <c r="O436" i="7"/>
  <c r="BA436" i="7"/>
  <c r="L440" i="7" s="1"/>
  <c r="AZ436" i="7"/>
  <c r="AE436" i="7"/>
  <c r="AD436" i="7"/>
  <c r="L436" i="7"/>
  <c r="J436" i="7"/>
  <c r="K436" i="7"/>
  <c r="H436" i="7"/>
  <c r="E436" i="7"/>
  <c r="G436" i="7"/>
  <c r="D436" i="7"/>
  <c r="B436" i="7"/>
  <c r="L435" i="7"/>
  <c r="H435" i="7"/>
  <c r="G434" i="7"/>
  <c r="E434" i="7"/>
  <c r="G433" i="7"/>
  <c r="E433" i="7"/>
  <c r="L432" i="7"/>
  <c r="AW441" i="7" s="1"/>
  <c r="J432" i="7"/>
  <c r="AA441" i="7" s="1"/>
  <c r="K432" i="7"/>
  <c r="H432" i="7"/>
  <c r="L431" i="7"/>
  <c r="AT441" i="7" s="1"/>
  <c r="J431" i="7"/>
  <c r="X441" i="7" s="1"/>
  <c r="K431" i="7"/>
  <c r="H431" i="7"/>
  <c r="L430" i="7"/>
  <c r="J430" i="7"/>
  <c r="K430" i="7"/>
  <c r="H430" i="7"/>
  <c r="L429" i="7"/>
  <c r="AR441" i="7" s="1"/>
  <c r="J429" i="7"/>
  <c r="K429" i="7"/>
  <c r="H429" i="7"/>
  <c r="C428" i="7"/>
  <c r="E427" i="7"/>
  <c r="G427" i="7"/>
  <c r="D427" i="7"/>
  <c r="C427" i="7"/>
  <c r="B427" i="7"/>
  <c r="J424" i="7"/>
  <c r="AW426" i="7"/>
  <c r="AR426" i="7"/>
  <c r="U426" i="7"/>
  <c r="S426" i="7"/>
  <c r="BA426" i="7"/>
  <c r="L425" i="7" s="1"/>
  <c r="AZ426" i="7"/>
  <c r="L424" i="7" s="1"/>
  <c r="AE426" i="7"/>
  <c r="J425" i="7" s="1"/>
  <c r="AD426" i="7"/>
  <c r="G425" i="7"/>
  <c r="E425" i="7"/>
  <c r="G424" i="7"/>
  <c r="E424" i="7"/>
  <c r="H422" i="7"/>
  <c r="G421" i="7"/>
  <c r="E421" i="7"/>
  <c r="G420" i="7"/>
  <c r="E420" i="7"/>
  <c r="L419" i="7"/>
  <c r="J419" i="7"/>
  <c r="AA426" i="7" s="1"/>
  <c r="K419" i="7"/>
  <c r="H419" i="7"/>
  <c r="L418" i="7"/>
  <c r="AT426" i="7" s="1"/>
  <c r="J418" i="7"/>
  <c r="X426" i="7" s="1"/>
  <c r="K418" i="7"/>
  <c r="H418" i="7"/>
  <c r="L417" i="7"/>
  <c r="AO426" i="7" s="1"/>
  <c r="J417" i="7"/>
  <c r="K417" i="7"/>
  <c r="H417" i="7"/>
  <c r="L416" i="7"/>
  <c r="J416" i="7"/>
  <c r="K416" i="7"/>
  <c r="H416" i="7"/>
  <c r="E415" i="7"/>
  <c r="G415" i="7"/>
  <c r="D415" i="7"/>
  <c r="C415" i="7"/>
  <c r="B415" i="7"/>
  <c r="L413" i="7"/>
  <c r="AT414" i="7"/>
  <c r="AA414" i="7"/>
  <c r="X414" i="7"/>
  <c r="BA414" i="7"/>
  <c r="AZ414" i="7"/>
  <c r="L412" i="7" s="1"/>
  <c r="AE414" i="7"/>
  <c r="J413" i="7" s="1"/>
  <c r="AD414" i="7"/>
  <c r="J412" i="7" s="1"/>
  <c r="G413" i="7"/>
  <c r="E413" i="7"/>
  <c r="G412" i="7"/>
  <c r="E412" i="7"/>
  <c r="G409" i="7"/>
  <c r="E409" i="7"/>
  <c r="G408" i="7"/>
  <c r="E408" i="7"/>
  <c r="L407" i="7"/>
  <c r="AW414" i="7" s="1"/>
  <c r="J407" i="7"/>
  <c r="K407" i="7"/>
  <c r="H407" i="7"/>
  <c r="L406" i="7"/>
  <c r="J406" i="7"/>
  <c r="K406" i="7"/>
  <c r="H406" i="7"/>
  <c r="L405" i="7"/>
  <c r="AO414" i="7" s="1"/>
  <c r="L492" i="7" s="1"/>
  <c r="L490" i="7" s="1"/>
  <c r="J405" i="7"/>
  <c r="P414" i="7" s="1"/>
  <c r="K405" i="7"/>
  <c r="H405" i="7"/>
  <c r="H410" i="7" s="1"/>
  <c r="L404" i="7"/>
  <c r="L410" i="7" s="1"/>
  <c r="J404" i="7"/>
  <c r="K404" i="7"/>
  <c r="H404" i="7"/>
  <c r="C403" i="7"/>
  <c r="E402" i="7"/>
  <c r="G402" i="7"/>
  <c r="D402" i="7"/>
  <c r="C402" i="7"/>
  <c r="B402" i="7"/>
  <c r="J400" i="7"/>
  <c r="J399" i="7"/>
  <c r="AO401" i="7"/>
  <c r="X401" i="7"/>
  <c r="U401" i="7"/>
  <c r="S401" i="7"/>
  <c r="BA401" i="7"/>
  <c r="AZ401" i="7"/>
  <c r="AE401" i="7"/>
  <c r="AD401" i="7"/>
  <c r="G400" i="7"/>
  <c r="E400" i="7"/>
  <c r="G399" i="7"/>
  <c r="E399" i="7"/>
  <c r="BA397" i="7"/>
  <c r="AZ397" i="7"/>
  <c r="AE397" i="7"/>
  <c r="AD397" i="7"/>
  <c r="L397" i="7"/>
  <c r="AW397" i="7" s="1"/>
  <c r="J397" i="7"/>
  <c r="BH397" i="7" s="1"/>
  <c r="K397" i="7"/>
  <c r="H397" i="7"/>
  <c r="E397" i="7"/>
  <c r="G397" i="7"/>
  <c r="D397" i="7"/>
  <c r="C397" i="7"/>
  <c r="B397" i="7"/>
  <c r="BH396" i="7"/>
  <c r="AW396" i="7"/>
  <c r="AN396" i="7"/>
  <c r="O396" i="7"/>
  <c r="BA396" i="7"/>
  <c r="AZ396" i="7"/>
  <c r="AE396" i="7"/>
  <c r="AD396" i="7"/>
  <c r="L396" i="7"/>
  <c r="J396" i="7"/>
  <c r="AA396" i="7" s="1"/>
  <c r="K396" i="7"/>
  <c r="H396" i="7"/>
  <c r="E396" i="7"/>
  <c r="G396" i="7"/>
  <c r="D396" i="7"/>
  <c r="C396" i="7"/>
  <c r="B396" i="7"/>
  <c r="G394" i="7"/>
  <c r="E394" i="7"/>
  <c r="G393" i="7"/>
  <c r="E393" i="7"/>
  <c r="L392" i="7"/>
  <c r="AW401" i="7" s="1"/>
  <c r="J392" i="7"/>
  <c r="AA401" i="7" s="1"/>
  <c r="K392" i="7"/>
  <c r="H392" i="7"/>
  <c r="L391" i="7"/>
  <c r="AT401" i="7" s="1"/>
  <c r="J391" i="7"/>
  <c r="K391" i="7"/>
  <c r="H391" i="7"/>
  <c r="L390" i="7"/>
  <c r="J390" i="7"/>
  <c r="P401" i="7" s="1"/>
  <c r="K390" i="7"/>
  <c r="H390" i="7"/>
  <c r="L389" i="7"/>
  <c r="L395" i="7" s="1"/>
  <c r="J389" i="7"/>
  <c r="K389" i="7"/>
  <c r="H389" i="7"/>
  <c r="H395" i="7" s="1"/>
  <c r="E388" i="7"/>
  <c r="G388" i="7"/>
  <c r="D388" i="7"/>
  <c r="C388" i="7"/>
  <c r="B388" i="7"/>
  <c r="G384" i="7"/>
  <c r="G383" i="7"/>
  <c r="L382" i="7"/>
  <c r="J382" i="7"/>
  <c r="L378" i="7"/>
  <c r="J378" i="7"/>
  <c r="J377" i="7"/>
  <c r="J373" i="7"/>
  <c r="L376" i="7"/>
  <c r="J376" i="7"/>
  <c r="L375" i="7"/>
  <c r="L373" i="7" s="1"/>
  <c r="J375" i="7"/>
  <c r="L368" i="7"/>
  <c r="J368" i="7"/>
  <c r="L364" i="7"/>
  <c r="J364" i="7"/>
  <c r="BB354" i="7"/>
  <c r="AU354" i="7"/>
  <c r="AS354" i="7"/>
  <c r="Y354" i="7"/>
  <c r="U354" i="7"/>
  <c r="T354" i="7"/>
  <c r="O354" i="7"/>
  <c r="BA354" i="7"/>
  <c r="AZ354" i="7"/>
  <c r="AE354" i="7"/>
  <c r="AD354" i="7"/>
  <c r="J353" i="7"/>
  <c r="H353" i="7"/>
  <c r="L352" i="7"/>
  <c r="AP354" i="7" s="1"/>
  <c r="J352" i="7"/>
  <c r="I354" i="7" s="1"/>
  <c r="K352" i="7"/>
  <c r="H352" i="7"/>
  <c r="C351" i="7"/>
  <c r="E350" i="7"/>
  <c r="G350" i="7"/>
  <c r="D350" i="7"/>
  <c r="C350" i="7"/>
  <c r="B350" i="7"/>
  <c r="J348" i="7"/>
  <c r="O349" i="7" s="1"/>
  <c r="L347" i="7"/>
  <c r="J347" i="7"/>
  <c r="L346" i="7"/>
  <c r="AW349" i="7"/>
  <c r="AT349" i="7"/>
  <c r="AR349" i="7"/>
  <c r="AA349" i="7"/>
  <c r="X349" i="7"/>
  <c r="J346" i="7" s="1"/>
  <c r="U349" i="7"/>
  <c r="S349" i="7"/>
  <c r="P349" i="7"/>
  <c r="BA349" i="7"/>
  <c r="L348" i="7" s="1"/>
  <c r="AZ349" i="7"/>
  <c r="AE349" i="7"/>
  <c r="AD349" i="7"/>
  <c r="G348" i="7"/>
  <c r="E348" i="7"/>
  <c r="G347" i="7"/>
  <c r="E347" i="7"/>
  <c r="J345" i="7"/>
  <c r="H345" i="7"/>
  <c r="G344" i="7"/>
  <c r="E344" i="7"/>
  <c r="L343" i="7"/>
  <c r="J343" i="7"/>
  <c r="K343" i="7"/>
  <c r="H343" i="7"/>
  <c r="L342" i="7"/>
  <c r="J342" i="7"/>
  <c r="BH349" i="7" s="1"/>
  <c r="K342" i="7"/>
  <c r="H342" i="7"/>
  <c r="C341" i="7"/>
  <c r="E340" i="7"/>
  <c r="G340" i="7"/>
  <c r="D340" i="7"/>
  <c r="C340" i="7"/>
  <c r="B340" i="7"/>
  <c r="AT339" i="7"/>
  <c r="AR339" i="7"/>
  <c r="AO339" i="7"/>
  <c r="X339" i="7"/>
  <c r="U339" i="7"/>
  <c r="S339" i="7"/>
  <c r="P339" i="7"/>
  <c r="BA339" i="7"/>
  <c r="AZ339" i="7"/>
  <c r="AE339" i="7"/>
  <c r="AD339" i="7"/>
  <c r="L338" i="7"/>
  <c r="AW339" i="7" s="1"/>
  <c r="J338" i="7"/>
  <c r="K338" i="7"/>
  <c r="H338" i="7"/>
  <c r="E338" i="7"/>
  <c r="G338" i="7"/>
  <c r="D338" i="7"/>
  <c r="C338" i="7"/>
  <c r="B338" i="7"/>
  <c r="AW337" i="7"/>
  <c r="AT337" i="7"/>
  <c r="AR337" i="7"/>
  <c r="AO337" i="7"/>
  <c r="AN337" i="7"/>
  <c r="BH337" i="7"/>
  <c r="X337" i="7"/>
  <c r="U337" i="7"/>
  <c r="S337" i="7"/>
  <c r="P337" i="7"/>
  <c r="O337" i="7"/>
  <c r="BA337" i="7"/>
  <c r="AZ337" i="7"/>
  <c r="AE337" i="7"/>
  <c r="AD337" i="7"/>
  <c r="K337" i="7"/>
  <c r="I337" i="7"/>
  <c r="L336" i="7"/>
  <c r="J336" i="7"/>
  <c r="AA337" i="7" s="1"/>
  <c r="K336" i="7"/>
  <c r="H336" i="7"/>
  <c r="E336" i="7"/>
  <c r="G336" i="7"/>
  <c r="D336" i="7"/>
  <c r="C336" i="7"/>
  <c r="B336" i="7"/>
  <c r="L334" i="7"/>
  <c r="AT335" i="7"/>
  <c r="AR335" i="7"/>
  <c r="L332" i="7" s="1"/>
  <c r="AA335" i="7"/>
  <c r="X335" i="7"/>
  <c r="BA335" i="7"/>
  <c r="AZ335" i="7"/>
  <c r="L333" i="7" s="1"/>
  <c r="AE335" i="7"/>
  <c r="J334" i="7" s="1"/>
  <c r="AD335" i="7"/>
  <c r="G334" i="7"/>
  <c r="E334" i="7"/>
  <c r="G333" i="7"/>
  <c r="E333" i="7"/>
  <c r="O331" i="7"/>
  <c r="BA331" i="7"/>
  <c r="AZ331" i="7"/>
  <c r="AE331" i="7"/>
  <c r="AD331" i="7"/>
  <c r="L331" i="7"/>
  <c r="J331" i="7"/>
  <c r="BH331" i="7" s="1"/>
  <c r="K331" i="7"/>
  <c r="H331" i="7"/>
  <c r="E331" i="7"/>
  <c r="G331" i="7"/>
  <c r="D331" i="7"/>
  <c r="B331" i="7"/>
  <c r="AA330" i="7"/>
  <c r="AN330" i="7"/>
  <c r="O330" i="7"/>
  <c r="BA330" i="7"/>
  <c r="AZ330" i="7"/>
  <c r="AE330" i="7"/>
  <c r="AD330" i="7"/>
  <c r="L330" i="7"/>
  <c r="AW330" i="7" s="1"/>
  <c r="J330" i="7"/>
  <c r="BH330" i="7" s="1"/>
  <c r="K330" i="7"/>
  <c r="H330" i="7"/>
  <c r="E330" i="7"/>
  <c r="G330" i="7"/>
  <c r="D330" i="7"/>
  <c r="B330" i="7"/>
  <c r="G328" i="7"/>
  <c r="E328" i="7"/>
  <c r="L327" i="7"/>
  <c r="AW335" i="7" s="1"/>
  <c r="J327" i="7"/>
  <c r="K327" i="7"/>
  <c r="H327" i="7"/>
  <c r="L326" i="7"/>
  <c r="L329" i="7" s="1"/>
  <c r="J326" i="7"/>
  <c r="K326" i="7"/>
  <c r="H326" i="7"/>
  <c r="L325" i="7"/>
  <c r="J325" i="7"/>
  <c r="U335" i="7" s="1"/>
  <c r="K325" i="7"/>
  <c r="H325" i="7"/>
  <c r="H329" i="7" s="1"/>
  <c r="C324" i="7"/>
  <c r="E323" i="7"/>
  <c r="G323" i="7"/>
  <c r="D323" i="7"/>
  <c r="C323" i="7"/>
  <c r="B323" i="7"/>
  <c r="AW322" i="7"/>
  <c r="AT322" i="7"/>
  <c r="AR322" i="7"/>
  <c r="AO322" i="7"/>
  <c r="X322" i="7"/>
  <c r="U322" i="7"/>
  <c r="S322" i="7"/>
  <c r="P322" i="7"/>
  <c r="BA322" i="7"/>
  <c r="AZ322" i="7"/>
  <c r="AE322" i="7"/>
  <c r="AD322" i="7"/>
  <c r="K322" i="7"/>
  <c r="L321" i="7"/>
  <c r="AX322" i="7" s="1"/>
  <c r="L381" i="7" s="1"/>
  <c r="K321" i="7"/>
  <c r="H321" i="7"/>
  <c r="E321" i="7"/>
  <c r="G321" i="7"/>
  <c r="D321" i="7"/>
  <c r="B321" i="7"/>
  <c r="AT320" i="7"/>
  <c r="AR320" i="7"/>
  <c r="AO320" i="7"/>
  <c r="X320" i="7"/>
  <c r="U320" i="7"/>
  <c r="S320" i="7"/>
  <c r="P320" i="7"/>
  <c r="BA320" i="7"/>
  <c r="AZ320" i="7"/>
  <c r="AE320" i="7"/>
  <c r="AD320" i="7"/>
  <c r="C319" i="7"/>
  <c r="L317" i="7"/>
  <c r="J317" i="7"/>
  <c r="K317" i="7"/>
  <c r="H317" i="7"/>
  <c r="E317" i="7"/>
  <c r="G317" i="7"/>
  <c r="D317" i="7"/>
  <c r="C317" i="7"/>
  <c r="B317" i="7"/>
  <c r="L315" i="7"/>
  <c r="L314" i="7"/>
  <c r="J314" i="7"/>
  <c r="I316" i="7" s="1"/>
  <c r="U316" i="7"/>
  <c r="S316" i="7"/>
  <c r="P316" i="7"/>
  <c r="BA316" i="7"/>
  <c r="AZ316" i="7"/>
  <c r="AE316" i="7"/>
  <c r="J315" i="7" s="1"/>
  <c r="AD316" i="7"/>
  <c r="G315" i="7"/>
  <c r="E315" i="7"/>
  <c r="G314" i="7"/>
  <c r="E314" i="7"/>
  <c r="G311" i="7"/>
  <c r="E311" i="7"/>
  <c r="G310" i="7"/>
  <c r="E310" i="7"/>
  <c r="L309" i="7"/>
  <c r="AW316" i="7" s="1"/>
  <c r="J309" i="7"/>
  <c r="AA316" i="7" s="1"/>
  <c r="K309" i="7"/>
  <c r="H309" i="7"/>
  <c r="L308" i="7"/>
  <c r="AT316" i="7" s="1"/>
  <c r="J308" i="7"/>
  <c r="X316" i="7" s="1"/>
  <c r="K308" i="7"/>
  <c r="H308" i="7"/>
  <c r="L307" i="7"/>
  <c r="AO316" i="7" s="1"/>
  <c r="J307" i="7"/>
  <c r="K307" i="7"/>
  <c r="H307" i="7"/>
  <c r="L306" i="7"/>
  <c r="L312" i="7" s="1"/>
  <c r="J306" i="7"/>
  <c r="K306" i="7"/>
  <c r="H306" i="7"/>
  <c r="H312" i="7" s="1"/>
  <c r="C305" i="7"/>
  <c r="E304" i="7"/>
  <c r="G304" i="7"/>
  <c r="D304" i="7"/>
  <c r="C304" i="7"/>
  <c r="B304" i="7"/>
  <c r="J302" i="7"/>
  <c r="L301" i="7"/>
  <c r="J301" i="7"/>
  <c r="J300" i="7"/>
  <c r="AW303" i="7"/>
  <c r="AT303" i="7"/>
  <c r="X303" i="7"/>
  <c r="U303" i="7"/>
  <c r="S303" i="7"/>
  <c r="O303" i="7"/>
  <c r="BA303" i="7"/>
  <c r="L302" i="7" s="1"/>
  <c r="AZ303" i="7"/>
  <c r="AE303" i="7"/>
  <c r="AD303" i="7"/>
  <c r="G302" i="7"/>
  <c r="E302" i="7"/>
  <c r="G301" i="7"/>
  <c r="E301" i="7"/>
  <c r="J299" i="7"/>
  <c r="G298" i="7"/>
  <c r="E298" i="7"/>
  <c r="G297" i="7"/>
  <c r="E297" i="7"/>
  <c r="L296" i="7"/>
  <c r="J296" i="7"/>
  <c r="AA303" i="7" s="1"/>
  <c r="K296" i="7"/>
  <c r="H296" i="7"/>
  <c r="L295" i="7"/>
  <c r="J295" i="7"/>
  <c r="K295" i="7"/>
  <c r="H295" i="7"/>
  <c r="L294" i="7"/>
  <c r="AO303" i="7" s="1"/>
  <c r="J294" i="7"/>
  <c r="P303" i="7" s="1"/>
  <c r="K294" i="7"/>
  <c r="H294" i="7"/>
  <c r="L293" i="7"/>
  <c r="AR303" i="7" s="1"/>
  <c r="J293" i="7"/>
  <c r="BH303" i="7" s="1"/>
  <c r="K293" i="7"/>
  <c r="H293" i="7"/>
  <c r="H299" i="7" s="1"/>
  <c r="E292" i="7"/>
  <c r="G292" i="7"/>
  <c r="D292" i="7"/>
  <c r="C292" i="7"/>
  <c r="B292" i="7"/>
  <c r="J288" i="7"/>
  <c r="AW291" i="7"/>
  <c r="AR291" i="7"/>
  <c r="AO291" i="7"/>
  <c r="AA291" i="7"/>
  <c r="U291" i="7"/>
  <c r="S291" i="7"/>
  <c r="P291" i="7"/>
  <c r="BA291" i="7"/>
  <c r="L290" i="7" s="1"/>
  <c r="AZ291" i="7"/>
  <c r="L371" i="7" s="1"/>
  <c r="AE291" i="7"/>
  <c r="J372" i="7" s="1"/>
  <c r="AD291" i="7"/>
  <c r="G290" i="7"/>
  <c r="E290" i="7"/>
  <c r="G289" i="7"/>
  <c r="E289" i="7"/>
  <c r="L287" i="7"/>
  <c r="J287" i="7"/>
  <c r="H287" i="7"/>
  <c r="G286" i="7"/>
  <c r="E286" i="7"/>
  <c r="L285" i="7"/>
  <c r="AT291" i="7" s="1"/>
  <c r="J285" i="7"/>
  <c r="X291" i="7" s="1"/>
  <c r="J363" i="7" s="1"/>
  <c r="K285" i="7"/>
  <c r="H285" i="7"/>
  <c r="L284" i="7"/>
  <c r="J284" i="7"/>
  <c r="K284" i="7"/>
  <c r="H284" i="7"/>
  <c r="C283" i="7"/>
  <c r="E282" i="7"/>
  <c r="G282" i="7"/>
  <c r="D282" i="7"/>
  <c r="C282" i="7"/>
  <c r="B282" i="7"/>
  <c r="G278" i="7"/>
  <c r="G277" i="7"/>
  <c r="L276" i="7"/>
  <c r="J276" i="7"/>
  <c r="L275" i="7"/>
  <c r="J275" i="7"/>
  <c r="L272" i="7"/>
  <c r="J272" i="7"/>
  <c r="J271" i="7"/>
  <c r="L270" i="7"/>
  <c r="J270" i="7"/>
  <c r="L269" i="7"/>
  <c r="L267" i="7" s="1"/>
  <c r="J269" i="7"/>
  <c r="J267" i="7" s="1"/>
  <c r="L263" i="7"/>
  <c r="J263" i="7"/>
  <c r="L262" i="7"/>
  <c r="J262" i="7"/>
  <c r="L258" i="7"/>
  <c r="J258" i="7"/>
  <c r="AW248" i="7"/>
  <c r="AT248" i="7"/>
  <c r="AR248" i="7"/>
  <c r="AO248" i="7"/>
  <c r="AN248" i="7"/>
  <c r="BH248" i="7"/>
  <c r="AA248" i="7"/>
  <c r="X248" i="7"/>
  <c r="U248" i="7"/>
  <c r="S248" i="7"/>
  <c r="P248" i="7"/>
  <c r="O248" i="7"/>
  <c r="BA248" i="7"/>
  <c r="AZ248" i="7"/>
  <c r="AE248" i="7"/>
  <c r="AD248" i="7"/>
  <c r="K248" i="7"/>
  <c r="I248" i="7"/>
  <c r="C247" i="7"/>
  <c r="L245" i="7"/>
  <c r="J245" i="7"/>
  <c r="K245" i="7"/>
  <c r="H245" i="7"/>
  <c r="E245" i="7"/>
  <c r="G245" i="7"/>
  <c r="D245" i="7"/>
  <c r="C245" i="7"/>
  <c r="B245" i="7"/>
  <c r="L243" i="7"/>
  <c r="AT244" i="7"/>
  <c r="AR244" i="7"/>
  <c r="AA244" i="7"/>
  <c r="X244" i="7"/>
  <c r="U244" i="7"/>
  <c r="BA244" i="7"/>
  <c r="AZ244" i="7"/>
  <c r="L242" i="7" s="1"/>
  <c r="AE244" i="7"/>
  <c r="J243" i="7" s="1"/>
  <c r="AD244" i="7"/>
  <c r="J242" i="7" s="1"/>
  <c r="I244" i="7" s="1"/>
  <c r="G243" i="7"/>
  <c r="E243" i="7"/>
  <c r="G242" i="7"/>
  <c r="E242" i="7"/>
  <c r="G239" i="7"/>
  <c r="E239" i="7"/>
  <c r="L238" i="7"/>
  <c r="AW244" i="7" s="1"/>
  <c r="J238" i="7"/>
  <c r="K238" i="7"/>
  <c r="H238" i="7"/>
  <c r="L237" i="7"/>
  <c r="AO244" i="7" s="1"/>
  <c r="J237" i="7"/>
  <c r="P244" i="7" s="1"/>
  <c r="K237" i="7"/>
  <c r="H237" i="7"/>
  <c r="L236" i="7"/>
  <c r="L240" i="7" s="1"/>
  <c r="J236" i="7"/>
  <c r="S244" i="7" s="1"/>
  <c r="K236" i="7"/>
  <c r="H236" i="7"/>
  <c r="H240" i="7" s="1"/>
  <c r="C235" i="7"/>
  <c r="E234" i="7"/>
  <c r="G234" i="7"/>
  <c r="D234" i="7"/>
  <c r="C234" i="7"/>
  <c r="B234" i="7"/>
  <c r="AT233" i="7"/>
  <c r="AR233" i="7"/>
  <c r="AO233" i="7"/>
  <c r="AN233" i="7"/>
  <c r="X233" i="7"/>
  <c r="U233" i="7"/>
  <c r="S233" i="7"/>
  <c r="P233" i="7"/>
  <c r="BA233" i="7"/>
  <c r="AZ233" i="7"/>
  <c r="AE233" i="7"/>
  <c r="AD233" i="7"/>
  <c r="K233" i="7"/>
  <c r="C232" i="7"/>
  <c r="L230" i="7"/>
  <c r="AW233" i="7" s="1"/>
  <c r="J230" i="7"/>
  <c r="I233" i="7" s="1"/>
  <c r="K230" i="7"/>
  <c r="H230" i="7"/>
  <c r="E230" i="7"/>
  <c r="G230" i="7"/>
  <c r="D230" i="7"/>
  <c r="C230" i="7"/>
  <c r="B230" i="7"/>
  <c r="AW229" i="7"/>
  <c r="AT229" i="7"/>
  <c r="AR229" i="7"/>
  <c r="AO229" i="7"/>
  <c r="AN229" i="7"/>
  <c r="BH229" i="7"/>
  <c r="AA229" i="7"/>
  <c r="X229" i="7"/>
  <c r="U229" i="7"/>
  <c r="S229" i="7"/>
  <c r="P229" i="7"/>
  <c r="O229" i="7"/>
  <c r="BA229" i="7"/>
  <c r="AZ229" i="7"/>
  <c r="AE229" i="7"/>
  <c r="AD229" i="7"/>
  <c r="K229" i="7"/>
  <c r="I229" i="7"/>
  <c r="C228" i="7"/>
  <c r="L226" i="7"/>
  <c r="J226" i="7"/>
  <c r="K226" i="7"/>
  <c r="H226" i="7"/>
  <c r="E226" i="7"/>
  <c r="G226" i="7"/>
  <c r="D226" i="7"/>
  <c r="C226" i="7"/>
  <c r="B226" i="7"/>
  <c r="L224" i="7"/>
  <c r="L223" i="7"/>
  <c r="AW225" i="7"/>
  <c r="AR225" i="7"/>
  <c r="AA225" i="7"/>
  <c r="U225" i="7"/>
  <c r="S225" i="7"/>
  <c r="BA225" i="7"/>
  <c r="AZ225" i="7"/>
  <c r="AE225" i="7"/>
  <c r="J266" i="7" s="1"/>
  <c r="AD225" i="7"/>
  <c r="G224" i="7"/>
  <c r="E224" i="7"/>
  <c r="G223" i="7"/>
  <c r="E223" i="7"/>
  <c r="BA221" i="7"/>
  <c r="L266" i="7" s="1"/>
  <c r="AZ221" i="7"/>
  <c r="L265" i="7" s="1"/>
  <c r="AE221" i="7"/>
  <c r="AD221" i="7"/>
  <c r="L221" i="7"/>
  <c r="J221" i="7"/>
  <c r="K221" i="7"/>
  <c r="H221" i="7"/>
  <c r="E221" i="7"/>
  <c r="G221" i="7"/>
  <c r="D221" i="7"/>
  <c r="B221" i="7"/>
  <c r="G219" i="7"/>
  <c r="E219" i="7"/>
  <c r="G218" i="7"/>
  <c r="E218" i="7"/>
  <c r="L217" i="7"/>
  <c r="J217" i="7"/>
  <c r="K217" i="7"/>
  <c r="H217" i="7"/>
  <c r="L216" i="7"/>
  <c r="AT225" i="7" s="1"/>
  <c r="J216" i="7"/>
  <c r="X225" i="7" s="1"/>
  <c r="K216" i="7"/>
  <c r="H216" i="7"/>
  <c r="L215" i="7"/>
  <c r="J215" i="7"/>
  <c r="K215" i="7"/>
  <c r="H215" i="7"/>
  <c r="L214" i="7"/>
  <c r="J214" i="7"/>
  <c r="K214" i="7"/>
  <c r="H214" i="7"/>
  <c r="H220" i="7" s="1"/>
  <c r="E213" i="7"/>
  <c r="G213" i="7"/>
  <c r="D213" i="7"/>
  <c r="C213" i="7"/>
  <c r="B213" i="7"/>
  <c r="G209" i="7"/>
  <c r="G208" i="7"/>
  <c r="L207" i="7"/>
  <c r="J207" i="7"/>
  <c r="L203" i="7"/>
  <c r="J203" i="7"/>
  <c r="J202" i="7"/>
  <c r="L198" i="7"/>
  <c r="L201" i="7"/>
  <c r="J201" i="7"/>
  <c r="L200" i="7"/>
  <c r="J200" i="7"/>
  <c r="J198" i="7" s="1"/>
  <c r="L194" i="7"/>
  <c r="J194" i="7"/>
  <c r="L193" i="7"/>
  <c r="J193" i="7"/>
  <c r="L189" i="7"/>
  <c r="J189" i="7"/>
  <c r="AW179" i="7"/>
  <c r="AX179" i="7"/>
  <c r="AT179" i="7"/>
  <c r="AR179" i="7"/>
  <c r="AO179" i="7"/>
  <c r="AN179" i="7"/>
  <c r="X179" i="7"/>
  <c r="U179" i="7"/>
  <c r="S179" i="7"/>
  <c r="P179" i="7"/>
  <c r="O179" i="7"/>
  <c r="BA179" i="7"/>
  <c r="AZ179" i="7"/>
  <c r="AE179" i="7"/>
  <c r="AD179" i="7"/>
  <c r="K179" i="7"/>
  <c r="L178" i="7"/>
  <c r="K178" i="7"/>
  <c r="J178" i="7" s="1"/>
  <c r="H178" i="7"/>
  <c r="E178" i="7"/>
  <c r="G178" i="7"/>
  <c r="D178" i="7"/>
  <c r="B178" i="7"/>
  <c r="L176" i="7"/>
  <c r="L175" i="7"/>
  <c r="AR177" i="7"/>
  <c r="L174" i="7" s="1"/>
  <c r="AO177" i="7"/>
  <c r="X177" i="7"/>
  <c r="U177" i="7"/>
  <c r="BA177" i="7"/>
  <c r="AZ177" i="7"/>
  <c r="AE177" i="7"/>
  <c r="J176" i="7" s="1"/>
  <c r="AD177" i="7"/>
  <c r="J175" i="7" s="1"/>
  <c r="G176" i="7"/>
  <c r="E176" i="7"/>
  <c r="G175" i="7"/>
  <c r="E175" i="7"/>
  <c r="G172" i="7"/>
  <c r="E172" i="7"/>
  <c r="G171" i="7"/>
  <c r="E171" i="7"/>
  <c r="L170" i="7"/>
  <c r="AW177" i="7" s="1"/>
  <c r="J170" i="7"/>
  <c r="AA177" i="7" s="1"/>
  <c r="K170" i="7"/>
  <c r="H170" i="7"/>
  <c r="L169" i="7"/>
  <c r="AT177" i="7" s="1"/>
  <c r="J169" i="7"/>
  <c r="K169" i="7"/>
  <c r="H169" i="7"/>
  <c r="L168" i="7"/>
  <c r="J168" i="7"/>
  <c r="P177" i="7" s="1"/>
  <c r="K168" i="7"/>
  <c r="H168" i="7"/>
  <c r="L167" i="7"/>
  <c r="L173" i="7" s="1"/>
  <c r="J167" i="7"/>
  <c r="K167" i="7"/>
  <c r="H167" i="7"/>
  <c r="E166" i="7"/>
  <c r="G166" i="7"/>
  <c r="D166" i="7"/>
  <c r="C166" i="7"/>
  <c r="B166" i="7"/>
  <c r="AW165" i="7"/>
  <c r="AX165" i="7"/>
  <c r="AT165" i="7"/>
  <c r="AR165" i="7"/>
  <c r="AO165" i="7"/>
  <c r="AN165" i="7"/>
  <c r="X165" i="7"/>
  <c r="U165" i="7"/>
  <c r="S165" i="7"/>
  <c r="P165" i="7"/>
  <c r="BA165" i="7"/>
  <c r="AZ165" i="7"/>
  <c r="AE165" i="7"/>
  <c r="AD165" i="7"/>
  <c r="K165" i="7"/>
  <c r="L164" i="7"/>
  <c r="K164" i="7"/>
  <c r="J164" i="7" s="1"/>
  <c r="BI165" i="7" s="1"/>
  <c r="H164" i="7"/>
  <c r="E164" i="7"/>
  <c r="G164" i="7"/>
  <c r="D164" i="7"/>
  <c r="B164" i="7"/>
  <c r="AW163" i="7"/>
  <c r="AT163" i="7"/>
  <c r="AR163" i="7"/>
  <c r="AO163" i="7"/>
  <c r="X163" i="7"/>
  <c r="U163" i="7"/>
  <c r="S163" i="7"/>
  <c r="P163" i="7"/>
  <c r="BA163" i="7"/>
  <c r="AZ163" i="7"/>
  <c r="AE163" i="7"/>
  <c r="AD163" i="7"/>
  <c r="L162" i="7"/>
  <c r="AN163" i="7" s="1"/>
  <c r="J162" i="7"/>
  <c r="BH163" i="7" s="1"/>
  <c r="K162" i="7"/>
  <c r="H162" i="7"/>
  <c r="E162" i="7"/>
  <c r="G162" i="7"/>
  <c r="D162" i="7"/>
  <c r="C162" i="7"/>
  <c r="B162" i="7"/>
  <c r="AT161" i="7"/>
  <c r="AR161" i="7"/>
  <c r="AO161" i="7"/>
  <c r="AN161" i="7"/>
  <c r="X161" i="7"/>
  <c r="U161" i="7"/>
  <c r="S161" i="7"/>
  <c r="P161" i="7"/>
  <c r="BA161" i="7"/>
  <c r="AZ161" i="7"/>
  <c r="AE161" i="7"/>
  <c r="AD161" i="7"/>
  <c r="K161" i="7"/>
  <c r="L160" i="7"/>
  <c r="AW161" i="7" s="1"/>
  <c r="K160" i="7"/>
  <c r="J160" i="7" s="1"/>
  <c r="H160" i="7"/>
  <c r="E160" i="7"/>
  <c r="G160" i="7"/>
  <c r="D160" i="7"/>
  <c r="B160" i="7"/>
  <c r="AW159" i="7"/>
  <c r="AX159" i="7"/>
  <c r="AT159" i="7"/>
  <c r="AR159" i="7"/>
  <c r="AO159" i="7"/>
  <c r="AN159" i="7"/>
  <c r="X159" i="7"/>
  <c r="U159" i="7"/>
  <c r="S159" i="7"/>
  <c r="P159" i="7"/>
  <c r="BA159" i="7"/>
  <c r="AZ159" i="7"/>
  <c r="AE159" i="7"/>
  <c r="AD159" i="7"/>
  <c r="K159" i="7"/>
  <c r="L158" i="7"/>
  <c r="J158" i="7" s="1"/>
  <c r="AA159" i="7" s="1"/>
  <c r="K158" i="7"/>
  <c r="H158" i="7"/>
  <c r="E158" i="7"/>
  <c r="G158" i="7"/>
  <c r="D158" i="7"/>
  <c r="B158" i="7"/>
  <c r="AW157" i="7"/>
  <c r="AT157" i="7"/>
  <c r="AR157" i="7"/>
  <c r="AO157" i="7"/>
  <c r="X157" i="7"/>
  <c r="U157" i="7"/>
  <c r="S157" i="7"/>
  <c r="P157" i="7"/>
  <c r="O157" i="7"/>
  <c r="BA157" i="7"/>
  <c r="AZ157" i="7"/>
  <c r="AE157" i="7"/>
  <c r="AD157" i="7"/>
  <c r="C156" i="7"/>
  <c r="L154" i="7"/>
  <c r="AN157" i="7" s="1"/>
  <c r="J154" i="7"/>
  <c r="BH157" i="7" s="1"/>
  <c r="K154" i="7"/>
  <c r="H154" i="7"/>
  <c r="E154" i="7"/>
  <c r="G154" i="7"/>
  <c r="D154" i="7"/>
  <c r="C154" i="7"/>
  <c r="B154" i="7"/>
  <c r="AT153" i="7"/>
  <c r="AR153" i="7"/>
  <c r="AO153" i="7"/>
  <c r="BI153" i="7"/>
  <c r="AA153" i="7"/>
  <c r="X153" i="7"/>
  <c r="U153" i="7"/>
  <c r="S153" i="7"/>
  <c r="P153" i="7"/>
  <c r="O153" i="7"/>
  <c r="BA153" i="7"/>
  <c r="AZ153" i="7"/>
  <c r="AE153" i="7"/>
  <c r="AD153" i="7"/>
  <c r="I153" i="7"/>
  <c r="L152" i="7"/>
  <c r="J152" i="7"/>
  <c r="K152" i="7"/>
  <c r="H152" i="7"/>
  <c r="E152" i="7"/>
  <c r="G152" i="7"/>
  <c r="D152" i="7"/>
  <c r="C152" i="7"/>
  <c r="B152" i="7"/>
  <c r="AT151" i="7"/>
  <c r="AR151" i="7"/>
  <c r="AO151" i="7"/>
  <c r="X151" i="7"/>
  <c r="U151" i="7"/>
  <c r="S151" i="7"/>
  <c r="P151" i="7"/>
  <c r="BA151" i="7"/>
  <c r="AZ151" i="7"/>
  <c r="AE151" i="7"/>
  <c r="AD151" i="7"/>
  <c r="L150" i="7"/>
  <c r="J150" i="7"/>
  <c r="AA151" i="7" s="1"/>
  <c r="K150" i="7"/>
  <c r="H150" i="7"/>
  <c r="E150" i="7"/>
  <c r="G150" i="7"/>
  <c r="D150" i="7"/>
  <c r="C150" i="7"/>
  <c r="B150" i="7"/>
  <c r="AW149" i="7"/>
  <c r="AT149" i="7"/>
  <c r="AR149" i="7"/>
  <c r="AO149" i="7"/>
  <c r="AN149" i="7"/>
  <c r="BI149" i="7"/>
  <c r="X149" i="7"/>
  <c r="U149" i="7"/>
  <c r="S149" i="7"/>
  <c r="P149" i="7"/>
  <c r="O149" i="7"/>
  <c r="BA149" i="7"/>
  <c r="AZ149" i="7"/>
  <c r="AE149" i="7"/>
  <c r="AD149" i="7"/>
  <c r="K149" i="7"/>
  <c r="I149" i="7"/>
  <c r="L148" i="7"/>
  <c r="J148" i="7"/>
  <c r="AA149" i="7" s="1"/>
  <c r="K148" i="7"/>
  <c r="H148" i="7"/>
  <c r="E148" i="7"/>
  <c r="G148" i="7"/>
  <c r="D148" i="7"/>
  <c r="C148" i="7"/>
  <c r="B148" i="7"/>
  <c r="AW147" i="7"/>
  <c r="AT147" i="7"/>
  <c r="AR147" i="7"/>
  <c r="AO147" i="7"/>
  <c r="X147" i="7"/>
  <c r="U147" i="7"/>
  <c r="S147" i="7"/>
  <c r="P147" i="7"/>
  <c r="O147" i="7"/>
  <c r="BA147" i="7"/>
  <c r="AZ147" i="7"/>
  <c r="AE147" i="7"/>
  <c r="AD147" i="7"/>
  <c r="L146" i="7"/>
  <c r="AN147" i="7" s="1"/>
  <c r="J146" i="7"/>
  <c r="BI147" i="7" s="1"/>
  <c r="K146" i="7"/>
  <c r="H146" i="7"/>
  <c r="E146" i="7"/>
  <c r="G146" i="7"/>
  <c r="D146" i="7"/>
  <c r="C146" i="7"/>
  <c r="B146" i="7"/>
  <c r="AT145" i="7"/>
  <c r="AR145" i="7"/>
  <c r="AO145" i="7"/>
  <c r="X145" i="7"/>
  <c r="U145" i="7"/>
  <c r="S145" i="7"/>
  <c r="P145" i="7"/>
  <c r="O145" i="7"/>
  <c r="BA145" i="7"/>
  <c r="AZ145" i="7"/>
  <c r="AE145" i="7"/>
  <c r="AD145" i="7"/>
  <c r="L144" i="7"/>
  <c r="J144" i="7"/>
  <c r="I145" i="7" s="1"/>
  <c r="K144" i="7"/>
  <c r="H144" i="7"/>
  <c r="E144" i="7"/>
  <c r="G144" i="7"/>
  <c r="D144" i="7"/>
  <c r="C144" i="7"/>
  <c r="B144" i="7"/>
  <c r="AT143" i="7"/>
  <c r="AR143" i="7"/>
  <c r="AO143" i="7"/>
  <c r="AA143" i="7"/>
  <c r="X143" i="7"/>
  <c r="U143" i="7"/>
  <c r="S143" i="7"/>
  <c r="P143" i="7"/>
  <c r="BA143" i="7"/>
  <c r="AZ143" i="7"/>
  <c r="AE143" i="7"/>
  <c r="AD143" i="7"/>
  <c r="K143" i="7"/>
  <c r="L142" i="7"/>
  <c r="AW143" i="7" s="1"/>
  <c r="J142" i="7"/>
  <c r="K142" i="7"/>
  <c r="H142" i="7"/>
  <c r="E142" i="7"/>
  <c r="G142" i="7"/>
  <c r="D142" i="7"/>
  <c r="C142" i="7"/>
  <c r="B142" i="7"/>
  <c r="AW141" i="7"/>
  <c r="AT141" i="7"/>
  <c r="AR141" i="7"/>
  <c r="AO141" i="7"/>
  <c r="AN141" i="7"/>
  <c r="BI141" i="7"/>
  <c r="X141" i="7"/>
  <c r="U141" i="7"/>
  <c r="S141" i="7"/>
  <c r="P141" i="7"/>
  <c r="O141" i="7"/>
  <c r="BA141" i="7"/>
  <c r="AZ141" i="7"/>
  <c r="AE141" i="7"/>
  <c r="AD141" i="7"/>
  <c r="K141" i="7"/>
  <c r="I141" i="7"/>
  <c r="L140" i="7"/>
  <c r="J140" i="7"/>
  <c r="AA141" i="7" s="1"/>
  <c r="K140" i="7"/>
  <c r="H140" i="7"/>
  <c r="E140" i="7"/>
  <c r="G140" i="7"/>
  <c r="D140" i="7"/>
  <c r="C140" i="7"/>
  <c r="B140" i="7"/>
  <c r="AW139" i="7"/>
  <c r="AT139" i="7"/>
  <c r="AR139" i="7"/>
  <c r="AO139" i="7"/>
  <c r="X139" i="7"/>
  <c r="U139" i="7"/>
  <c r="S139" i="7"/>
  <c r="P139" i="7"/>
  <c r="O139" i="7"/>
  <c r="BA139" i="7"/>
  <c r="AZ139" i="7"/>
  <c r="AE139" i="7"/>
  <c r="AD139" i="7"/>
  <c r="L138" i="7"/>
  <c r="AN139" i="7" s="1"/>
  <c r="J138" i="7"/>
  <c r="BI139" i="7" s="1"/>
  <c r="K138" i="7"/>
  <c r="H138" i="7"/>
  <c r="E138" i="7"/>
  <c r="G138" i="7"/>
  <c r="D138" i="7"/>
  <c r="C138" i="7"/>
  <c r="B138" i="7"/>
  <c r="AT137" i="7"/>
  <c r="AR137" i="7"/>
  <c r="AO137" i="7"/>
  <c r="BI137" i="7"/>
  <c r="X137" i="7"/>
  <c r="U137" i="7"/>
  <c r="S137" i="7"/>
  <c r="P137" i="7"/>
  <c r="O137" i="7"/>
  <c r="BA137" i="7"/>
  <c r="AZ137" i="7"/>
  <c r="AE137" i="7"/>
  <c r="AD137" i="7"/>
  <c r="I137" i="7"/>
  <c r="L136" i="7"/>
  <c r="J136" i="7"/>
  <c r="AA137" i="7" s="1"/>
  <c r="K136" i="7"/>
  <c r="H136" i="7"/>
  <c r="E136" i="7"/>
  <c r="G136" i="7"/>
  <c r="D136" i="7"/>
  <c r="C136" i="7"/>
  <c r="B136" i="7"/>
  <c r="AT135" i="7"/>
  <c r="AR135" i="7"/>
  <c r="AO135" i="7"/>
  <c r="X135" i="7"/>
  <c r="U135" i="7"/>
  <c r="S135" i="7"/>
  <c r="P135" i="7"/>
  <c r="BA135" i="7"/>
  <c r="AZ135" i="7"/>
  <c r="AE135" i="7"/>
  <c r="AD135" i="7"/>
  <c r="L134" i="7"/>
  <c r="AW135" i="7" s="1"/>
  <c r="J134" i="7"/>
  <c r="AA135" i="7" s="1"/>
  <c r="K134" i="7"/>
  <c r="H134" i="7"/>
  <c r="E134" i="7"/>
  <c r="G134" i="7"/>
  <c r="D134" i="7"/>
  <c r="C134" i="7"/>
  <c r="B134" i="7"/>
  <c r="AW133" i="7"/>
  <c r="AT133" i="7"/>
  <c r="AR133" i="7"/>
  <c r="AO133" i="7"/>
  <c r="AN133" i="7"/>
  <c r="BI133" i="7"/>
  <c r="AA133" i="7"/>
  <c r="X133" i="7"/>
  <c r="U133" i="7"/>
  <c r="S133" i="7"/>
  <c r="P133" i="7"/>
  <c r="O133" i="7"/>
  <c r="BA133" i="7"/>
  <c r="AZ133" i="7"/>
  <c r="AE133" i="7"/>
  <c r="AD133" i="7"/>
  <c r="K133" i="7"/>
  <c r="I133" i="7"/>
  <c r="L132" i="7"/>
  <c r="J132" i="7"/>
  <c r="K132" i="7"/>
  <c r="H132" i="7"/>
  <c r="E132" i="7"/>
  <c r="G132" i="7"/>
  <c r="D132" i="7"/>
  <c r="C132" i="7"/>
  <c r="B132" i="7"/>
  <c r="AW131" i="7"/>
  <c r="AT131" i="7"/>
  <c r="AR131" i="7"/>
  <c r="AO131" i="7"/>
  <c r="X131" i="7"/>
  <c r="U131" i="7"/>
  <c r="S131" i="7"/>
  <c r="P131" i="7"/>
  <c r="BA131" i="7"/>
  <c r="AZ131" i="7"/>
  <c r="AE131" i="7"/>
  <c r="AD131" i="7"/>
  <c r="L130" i="7"/>
  <c r="J130" i="7"/>
  <c r="AA131" i="7" s="1"/>
  <c r="K130" i="7"/>
  <c r="H130" i="7"/>
  <c r="E130" i="7"/>
  <c r="G130" i="7"/>
  <c r="D130" i="7"/>
  <c r="B130" i="7"/>
  <c r="AT129" i="7"/>
  <c r="AR129" i="7"/>
  <c r="AO129" i="7"/>
  <c r="AN129" i="7"/>
  <c r="BH129" i="7"/>
  <c r="AA129" i="7"/>
  <c r="X129" i="7"/>
  <c r="U129" i="7"/>
  <c r="S129" i="7"/>
  <c r="P129" i="7"/>
  <c r="BA129" i="7"/>
  <c r="AZ129" i="7"/>
  <c r="AE129" i="7"/>
  <c r="AD129" i="7"/>
  <c r="K129" i="7"/>
  <c r="C128" i="7"/>
  <c r="L127" i="7"/>
  <c r="AW129" i="7" s="1"/>
  <c r="J127" i="7"/>
  <c r="O129" i="7" s="1"/>
  <c r="K127" i="7"/>
  <c r="H127" i="7"/>
  <c r="E127" i="7"/>
  <c r="G127" i="7"/>
  <c r="D127" i="7"/>
  <c r="C127" i="7"/>
  <c r="B127" i="7"/>
  <c r="AW126" i="7"/>
  <c r="AT126" i="7"/>
  <c r="AR126" i="7"/>
  <c r="AO126" i="7"/>
  <c r="AN126" i="7"/>
  <c r="BH126" i="7"/>
  <c r="AA126" i="7"/>
  <c r="X126" i="7"/>
  <c r="U126" i="7"/>
  <c r="S126" i="7"/>
  <c r="P126" i="7"/>
  <c r="O126" i="7"/>
  <c r="BA126" i="7"/>
  <c r="AZ126" i="7"/>
  <c r="AE126" i="7"/>
  <c r="AD126" i="7"/>
  <c r="K126" i="7"/>
  <c r="I126" i="7"/>
  <c r="L125" i="7"/>
  <c r="J125" i="7"/>
  <c r="K125" i="7"/>
  <c r="H125" i="7"/>
  <c r="E125" i="7"/>
  <c r="G125" i="7"/>
  <c r="D125" i="7"/>
  <c r="C125" i="7"/>
  <c r="B125" i="7"/>
  <c r="AT124" i="7"/>
  <c r="AR124" i="7"/>
  <c r="AO124" i="7"/>
  <c r="X124" i="7"/>
  <c r="U124" i="7"/>
  <c r="S124" i="7"/>
  <c r="P124" i="7"/>
  <c r="BA124" i="7"/>
  <c r="AZ124" i="7"/>
  <c r="AE124" i="7"/>
  <c r="AD124" i="7"/>
  <c r="L123" i="7"/>
  <c r="AW124" i="7" s="1"/>
  <c r="J123" i="7"/>
  <c r="K123" i="7"/>
  <c r="H123" i="7"/>
  <c r="E123" i="7"/>
  <c r="G123" i="7"/>
  <c r="D123" i="7"/>
  <c r="C123" i="7"/>
  <c r="B123" i="7"/>
  <c r="AW122" i="7"/>
  <c r="AT122" i="7"/>
  <c r="AR122" i="7"/>
  <c r="AO122" i="7"/>
  <c r="AN122" i="7"/>
  <c r="X122" i="7"/>
  <c r="U122" i="7"/>
  <c r="S122" i="7"/>
  <c r="P122" i="7"/>
  <c r="BA122" i="7"/>
  <c r="AZ122" i="7"/>
  <c r="AE122" i="7"/>
  <c r="AD122" i="7"/>
  <c r="K122" i="7"/>
  <c r="L121" i="7"/>
  <c r="J121" i="7" s="1"/>
  <c r="K121" i="7"/>
  <c r="H121" i="7"/>
  <c r="E121" i="7"/>
  <c r="G121" i="7"/>
  <c r="D121" i="7"/>
  <c r="B121" i="7"/>
  <c r="AW120" i="7"/>
  <c r="AX120" i="7"/>
  <c r="AT120" i="7"/>
  <c r="AR120" i="7"/>
  <c r="AO120" i="7"/>
  <c r="X120" i="7"/>
  <c r="U120" i="7"/>
  <c r="S120" i="7"/>
  <c r="P120" i="7"/>
  <c r="BA120" i="7"/>
  <c r="AZ120" i="7"/>
  <c r="AE120" i="7"/>
  <c r="AD120" i="7"/>
  <c r="K120" i="7"/>
  <c r="L119" i="7"/>
  <c r="AN120" i="7" s="1"/>
  <c r="K119" i="7"/>
  <c r="H119" i="7"/>
  <c r="E119" i="7"/>
  <c r="G119" i="7"/>
  <c r="D119" i="7"/>
  <c r="B119" i="7"/>
  <c r="AT118" i="7"/>
  <c r="AR118" i="7"/>
  <c r="AO118" i="7"/>
  <c r="X118" i="7"/>
  <c r="U118" i="7"/>
  <c r="S118" i="7"/>
  <c r="P118" i="7"/>
  <c r="BA118" i="7"/>
  <c r="AZ118" i="7"/>
  <c r="AE118" i="7"/>
  <c r="AD118" i="7"/>
  <c r="L117" i="7"/>
  <c r="AW118" i="7" s="1"/>
  <c r="K117" i="7"/>
  <c r="H117" i="7"/>
  <c r="E117" i="7"/>
  <c r="G117" i="7"/>
  <c r="D117" i="7"/>
  <c r="B117" i="7"/>
  <c r="AW116" i="7"/>
  <c r="AT116" i="7"/>
  <c r="AR116" i="7"/>
  <c r="AO116" i="7"/>
  <c r="AN116" i="7"/>
  <c r="X116" i="7"/>
  <c r="U116" i="7"/>
  <c r="S116" i="7"/>
  <c r="P116" i="7"/>
  <c r="BA116" i="7"/>
  <c r="AZ116" i="7"/>
  <c r="AE116" i="7"/>
  <c r="AD116" i="7"/>
  <c r="K116" i="7"/>
  <c r="L115" i="7"/>
  <c r="AX116" i="7" s="1"/>
  <c r="K115" i="7"/>
  <c r="J115" i="7" s="1"/>
  <c r="H115" i="7"/>
  <c r="E115" i="7"/>
  <c r="G115" i="7"/>
  <c r="D115" i="7"/>
  <c r="B115" i="7"/>
  <c r="AW114" i="7"/>
  <c r="AX114" i="7"/>
  <c r="AT114" i="7"/>
  <c r="AR114" i="7"/>
  <c r="AO114" i="7"/>
  <c r="X114" i="7"/>
  <c r="U114" i="7"/>
  <c r="S114" i="7"/>
  <c r="P114" i="7"/>
  <c r="BA114" i="7"/>
  <c r="AZ114" i="7"/>
  <c r="AE114" i="7"/>
  <c r="AD114" i="7"/>
  <c r="K114" i="7"/>
  <c r="L113" i="7"/>
  <c r="AN114" i="7" s="1"/>
  <c r="K113" i="7"/>
  <c r="H113" i="7"/>
  <c r="E113" i="7"/>
  <c r="G113" i="7"/>
  <c r="D113" i="7"/>
  <c r="B113" i="7"/>
  <c r="AT112" i="7"/>
  <c r="AR112" i="7"/>
  <c r="AO112" i="7"/>
  <c r="X112" i="7"/>
  <c r="U112" i="7"/>
  <c r="S112" i="7"/>
  <c r="P112" i="7"/>
  <c r="BA112" i="7"/>
  <c r="AZ112" i="7"/>
  <c r="AE112" i="7"/>
  <c r="AD112" i="7"/>
  <c r="L111" i="7"/>
  <c r="AW112" i="7" s="1"/>
  <c r="K111" i="7"/>
  <c r="H111" i="7"/>
  <c r="E111" i="7"/>
  <c r="G111" i="7"/>
  <c r="D111" i="7"/>
  <c r="B111" i="7"/>
  <c r="AW110" i="7"/>
  <c r="AX110" i="7"/>
  <c r="AT110" i="7"/>
  <c r="AR110" i="7"/>
  <c r="AO110" i="7"/>
  <c r="AN110" i="7"/>
  <c r="X110" i="7"/>
  <c r="U110" i="7"/>
  <c r="S110" i="7"/>
  <c r="P110" i="7"/>
  <c r="BA110" i="7"/>
  <c r="AZ110" i="7"/>
  <c r="AE110" i="7"/>
  <c r="AD110" i="7"/>
  <c r="K110" i="7"/>
  <c r="L109" i="7"/>
  <c r="K109" i="7"/>
  <c r="J109" i="7" s="1"/>
  <c r="H109" i="7"/>
  <c r="E109" i="7"/>
  <c r="G109" i="7"/>
  <c r="D109" i="7"/>
  <c r="B109" i="7"/>
  <c r="AW108" i="7"/>
  <c r="AX108" i="7"/>
  <c r="AT108" i="7"/>
  <c r="AR108" i="7"/>
  <c r="AO108" i="7"/>
  <c r="X108" i="7"/>
  <c r="U108" i="7"/>
  <c r="S108" i="7"/>
  <c r="P108" i="7"/>
  <c r="BA108" i="7"/>
  <c r="AZ108" i="7"/>
  <c r="AE108" i="7"/>
  <c r="AD108" i="7"/>
  <c r="K108" i="7"/>
  <c r="L107" i="7"/>
  <c r="AN108" i="7" s="1"/>
  <c r="K107" i="7"/>
  <c r="H107" i="7"/>
  <c r="E107" i="7"/>
  <c r="G107" i="7"/>
  <c r="D107" i="7"/>
  <c r="B107" i="7"/>
  <c r="L105" i="7"/>
  <c r="J104" i="7"/>
  <c r="AW106" i="7"/>
  <c r="AA106" i="7"/>
  <c r="S106" i="7"/>
  <c r="J103" i="7" s="1"/>
  <c r="BA106" i="7"/>
  <c r="AZ106" i="7"/>
  <c r="L104" i="7" s="1"/>
  <c r="AE106" i="7"/>
  <c r="J105" i="7" s="1"/>
  <c r="AD106" i="7"/>
  <c r="G105" i="7"/>
  <c r="E105" i="7"/>
  <c r="G104" i="7"/>
  <c r="E104" i="7"/>
  <c r="G101" i="7"/>
  <c r="E101" i="7"/>
  <c r="G100" i="7"/>
  <c r="E100" i="7"/>
  <c r="L99" i="7"/>
  <c r="AT106" i="7" s="1"/>
  <c r="J99" i="7"/>
  <c r="X106" i="7" s="1"/>
  <c r="K99" i="7"/>
  <c r="H99" i="7"/>
  <c r="L98" i="7"/>
  <c r="AO106" i="7" s="1"/>
  <c r="J98" i="7"/>
  <c r="P106" i="7" s="1"/>
  <c r="K98" i="7"/>
  <c r="H98" i="7"/>
  <c r="L97" i="7"/>
  <c r="L102" i="7" s="1"/>
  <c r="J97" i="7"/>
  <c r="U106" i="7" s="1"/>
  <c r="K97" i="7"/>
  <c r="H97" i="7"/>
  <c r="H102" i="7" s="1"/>
  <c r="C96" i="7"/>
  <c r="E95" i="7"/>
  <c r="G95" i="7"/>
  <c r="D95" i="7"/>
  <c r="C95" i="7"/>
  <c r="B95" i="7"/>
  <c r="L92" i="7"/>
  <c r="AW94" i="7"/>
  <c r="AA94" i="7"/>
  <c r="U94" i="7"/>
  <c r="S94" i="7"/>
  <c r="BA94" i="7"/>
  <c r="L197" i="7" s="1"/>
  <c r="AZ94" i="7"/>
  <c r="AE94" i="7"/>
  <c r="J93" i="7" s="1"/>
  <c r="AD94" i="7"/>
  <c r="J92" i="7" s="1"/>
  <c r="G93" i="7"/>
  <c r="E93" i="7"/>
  <c r="G92" i="7"/>
  <c r="E92" i="7"/>
  <c r="G89" i="7"/>
  <c r="E89" i="7"/>
  <c r="G88" i="7"/>
  <c r="E88" i="7"/>
  <c r="L87" i="7"/>
  <c r="AT94" i="7" s="1"/>
  <c r="J87" i="7"/>
  <c r="X94" i="7" s="1"/>
  <c r="K87" i="7"/>
  <c r="H87" i="7"/>
  <c r="L86" i="7"/>
  <c r="AO94" i="7" s="1"/>
  <c r="J86" i="7"/>
  <c r="K86" i="7"/>
  <c r="H86" i="7"/>
  <c r="H90" i="7" s="1"/>
  <c r="L85" i="7"/>
  <c r="AR94" i="7" s="1"/>
  <c r="J85" i="7"/>
  <c r="K85" i="7"/>
  <c r="H85" i="7"/>
  <c r="C84" i="7"/>
  <c r="E83" i="7"/>
  <c r="G83" i="7"/>
  <c r="D83" i="7"/>
  <c r="C83" i="7"/>
  <c r="B83" i="7"/>
  <c r="AW82" i="7"/>
  <c r="AX82" i="7"/>
  <c r="AT82" i="7"/>
  <c r="AR82" i="7"/>
  <c r="AO82" i="7"/>
  <c r="AN82" i="7"/>
  <c r="X82" i="7"/>
  <c r="U82" i="7"/>
  <c r="S82" i="7"/>
  <c r="P82" i="7"/>
  <c r="O82" i="7"/>
  <c r="BA82" i="7"/>
  <c r="AZ82" i="7"/>
  <c r="AE82" i="7"/>
  <c r="AD82" i="7"/>
  <c r="K82" i="7"/>
  <c r="L81" i="7"/>
  <c r="J81" i="7"/>
  <c r="BI82" i="7" s="1"/>
  <c r="K81" i="7"/>
  <c r="H81" i="7"/>
  <c r="E81" i="7"/>
  <c r="G81" i="7"/>
  <c r="D81" i="7"/>
  <c r="B81" i="7"/>
  <c r="AW80" i="7"/>
  <c r="AX80" i="7"/>
  <c r="AT80" i="7"/>
  <c r="AR80" i="7"/>
  <c r="AO80" i="7"/>
  <c r="AN80" i="7"/>
  <c r="X80" i="7"/>
  <c r="U80" i="7"/>
  <c r="S80" i="7"/>
  <c r="P80" i="7"/>
  <c r="BA80" i="7"/>
  <c r="AZ80" i="7"/>
  <c r="AE80" i="7"/>
  <c r="AD80" i="7"/>
  <c r="K80" i="7"/>
  <c r="L79" i="7"/>
  <c r="J79" i="7"/>
  <c r="O80" i="7" s="1"/>
  <c r="K79" i="7"/>
  <c r="H79" i="7"/>
  <c r="E79" i="7"/>
  <c r="G79" i="7"/>
  <c r="D79" i="7"/>
  <c r="B79" i="7"/>
  <c r="AX78" i="7"/>
  <c r="AT78" i="7"/>
  <c r="AR78" i="7"/>
  <c r="AO78" i="7"/>
  <c r="AN78" i="7"/>
  <c r="X78" i="7"/>
  <c r="U78" i="7"/>
  <c r="S78" i="7"/>
  <c r="P78" i="7"/>
  <c r="O78" i="7"/>
  <c r="BA78" i="7"/>
  <c r="AZ78" i="7"/>
  <c r="AE78" i="7"/>
  <c r="AD78" i="7"/>
  <c r="L77" i="7"/>
  <c r="K78" i="7" s="1"/>
  <c r="J77" i="7"/>
  <c r="BI78" i="7" s="1"/>
  <c r="K77" i="7"/>
  <c r="H77" i="7"/>
  <c r="E77" i="7"/>
  <c r="G77" i="7"/>
  <c r="D77" i="7"/>
  <c r="B77" i="7"/>
  <c r="L75" i="7"/>
  <c r="J75" i="7"/>
  <c r="AW76" i="7"/>
  <c r="AO76" i="7"/>
  <c r="AA76" i="7"/>
  <c r="X76" i="7"/>
  <c r="BA76" i="7"/>
  <c r="AZ76" i="7"/>
  <c r="L74" i="7" s="1"/>
  <c r="AE76" i="7"/>
  <c r="AD76" i="7"/>
  <c r="J74" i="7" s="1"/>
  <c r="O76" i="7" s="1"/>
  <c r="G75" i="7"/>
  <c r="E75" i="7"/>
  <c r="G74" i="7"/>
  <c r="E74" i="7"/>
  <c r="L72" i="7"/>
  <c r="J72" i="7"/>
  <c r="G71" i="7"/>
  <c r="E71" i="7"/>
  <c r="G70" i="7"/>
  <c r="E70" i="7"/>
  <c r="L69" i="7"/>
  <c r="AT76" i="7" s="1"/>
  <c r="J69" i="7"/>
  <c r="K69" i="7"/>
  <c r="H69" i="7"/>
  <c r="L68" i="7"/>
  <c r="J68" i="7"/>
  <c r="P76" i="7" s="1"/>
  <c r="K68" i="7"/>
  <c r="H68" i="7"/>
  <c r="L67" i="7"/>
  <c r="AR76" i="7" s="1"/>
  <c r="L73" i="7" s="1"/>
  <c r="J67" i="7"/>
  <c r="U76" i="7" s="1"/>
  <c r="K67" i="7"/>
  <c r="H67" i="7"/>
  <c r="H72" i="7" s="1"/>
  <c r="E66" i="7"/>
  <c r="G66" i="7"/>
  <c r="D66" i="7"/>
  <c r="C66" i="7"/>
  <c r="B66" i="7"/>
  <c r="AW65" i="7"/>
  <c r="AX65" i="7"/>
  <c r="AT65" i="7"/>
  <c r="AR65" i="7"/>
  <c r="L660" i="7" s="1"/>
  <c r="AO65" i="7"/>
  <c r="AN65" i="7"/>
  <c r="X65" i="7"/>
  <c r="J653" i="7" s="1"/>
  <c r="U65" i="7"/>
  <c r="S65" i="7"/>
  <c r="P65" i="7"/>
  <c r="J651" i="7" s="1"/>
  <c r="J649" i="7" s="1"/>
  <c r="BA65" i="7"/>
  <c r="L662" i="7" s="1"/>
  <c r="AZ65" i="7"/>
  <c r="AE65" i="7"/>
  <c r="AD65" i="7"/>
  <c r="K65" i="7"/>
  <c r="L64" i="7"/>
  <c r="J64" i="7"/>
  <c r="O65" i="7" s="1"/>
  <c r="K64" i="7"/>
  <c r="H64" i="7"/>
  <c r="E64" i="7"/>
  <c r="G64" i="7"/>
  <c r="D64" i="7"/>
  <c r="B64" i="7"/>
  <c r="L62" i="7"/>
  <c r="J62" i="7"/>
  <c r="L61" i="7"/>
  <c r="AW63" i="7"/>
  <c r="AR63" i="7"/>
  <c r="AO63" i="7"/>
  <c r="AN63" i="7"/>
  <c r="AA63" i="7"/>
  <c r="X63" i="7"/>
  <c r="BA63" i="7"/>
  <c r="L642" i="7" s="1"/>
  <c r="AZ63" i="7"/>
  <c r="AE63" i="7"/>
  <c r="AD63" i="7"/>
  <c r="J61" i="7" s="1"/>
  <c r="O63" i="7" s="1"/>
  <c r="K63" i="7"/>
  <c r="G62" i="7"/>
  <c r="E62" i="7"/>
  <c r="G61" i="7"/>
  <c r="E61" i="7"/>
  <c r="J59" i="7"/>
  <c r="G58" i="7"/>
  <c r="E58" i="7"/>
  <c r="G57" i="7"/>
  <c r="E57" i="7"/>
  <c r="L56" i="7"/>
  <c r="AT63" i="7" s="1"/>
  <c r="J56" i="7"/>
  <c r="K56" i="7"/>
  <c r="H56" i="7"/>
  <c r="L55" i="7"/>
  <c r="L59" i="7" s="1"/>
  <c r="J55" i="7"/>
  <c r="P63" i="7" s="1"/>
  <c r="K55" i="7"/>
  <c r="H55" i="7"/>
  <c r="L54" i="7"/>
  <c r="J54" i="7"/>
  <c r="K54" i="7"/>
  <c r="H54" i="7"/>
  <c r="H59" i="7" s="1"/>
  <c r="C53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I94" i="7" l="1"/>
  <c r="AA110" i="7"/>
  <c r="I110" i="7"/>
  <c r="O110" i="7"/>
  <c r="BI110" i="7"/>
  <c r="AB110" i="7"/>
  <c r="AA116" i="7"/>
  <c r="AB116" i="7"/>
  <c r="I116" i="7"/>
  <c r="O116" i="7"/>
  <c r="BI116" i="7"/>
  <c r="J257" i="7"/>
  <c r="J264" i="7"/>
  <c r="I106" i="7"/>
  <c r="BH106" i="7"/>
  <c r="AA122" i="7"/>
  <c r="AB122" i="7"/>
  <c r="I122" i="7"/>
  <c r="O122" i="7"/>
  <c r="BI122" i="7"/>
  <c r="L633" i="7"/>
  <c r="L702" i="7"/>
  <c r="L188" i="7"/>
  <c r="O161" i="7"/>
  <c r="AB161" i="7"/>
  <c r="I161" i="7"/>
  <c r="AA161" i="7"/>
  <c r="BI161" i="7"/>
  <c r="BH63" i="7"/>
  <c r="J91" i="7"/>
  <c r="AN76" i="7"/>
  <c r="K76" i="7"/>
  <c r="BH94" i="7"/>
  <c r="L91" i="7"/>
  <c r="L60" i="7"/>
  <c r="AA65" i="7"/>
  <c r="AA80" i="7"/>
  <c r="J90" i="7"/>
  <c r="O94" i="7"/>
  <c r="K106" i="7"/>
  <c r="AN106" i="7"/>
  <c r="K135" i="7"/>
  <c r="AW221" i="7"/>
  <c r="L261" i="7" s="1"/>
  <c r="L259" i="7" s="1"/>
  <c r="AN221" i="7"/>
  <c r="BH233" i="7"/>
  <c r="BH401" i="7"/>
  <c r="I401" i="7"/>
  <c r="U530" i="7"/>
  <c r="J526" i="7"/>
  <c r="BI582" i="7"/>
  <c r="AB582" i="7"/>
  <c r="I582" i="7"/>
  <c r="AA582" i="7"/>
  <c r="O582" i="7"/>
  <c r="BH221" i="7"/>
  <c r="AA221" i="7"/>
  <c r="AW331" i="7"/>
  <c r="AN331" i="7"/>
  <c r="BH485" i="7"/>
  <c r="I485" i="7"/>
  <c r="P485" i="7"/>
  <c r="O485" i="7"/>
  <c r="J481" i="7"/>
  <c r="S63" i="7"/>
  <c r="I65" i="7"/>
  <c r="AB65" i="7"/>
  <c r="I76" i="7"/>
  <c r="BH76" i="7"/>
  <c r="I80" i="7"/>
  <c r="AB80" i="7"/>
  <c r="L90" i="7"/>
  <c r="P94" i="7"/>
  <c r="J186" i="7" s="1"/>
  <c r="J184" i="7" s="1"/>
  <c r="J111" i="7"/>
  <c r="J117" i="7"/>
  <c r="O131" i="7"/>
  <c r="S177" i="7"/>
  <c r="J174" i="7" s="1"/>
  <c r="O177" i="7"/>
  <c r="J173" i="7"/>
  <c r="BI177" i="7"/>
  <c r="I177" i="7"/>
  <c r="J223" i="7"/>
  <c r="J241" i="7"/>
  <c r="BH244" i="7"/>
  <c r="L300" i="7"/>
  <c r="L372" i="7"/>
  <c r="AN530" i="7"/>
  <c r="L593" i="7"/>
  <c r="L527" i="7"/>
  <c r="L605" i="7"/>
  <c r="BI589" i="7"/>
  <c r="AB589" i="7"/>
  <c r="I589" i="7"/>
  <c r="AA589" i="7"/>
  <c r="O589" i="7"/>
  <c r="J675" i="7"/>
  <c r="J583" i="7"/>
  <c r="AW584" i="7"/>
  <c r="AX584" i="7"/>
  <c r="AN584" i="7"/>
  <c r="K584" i="7"/>
  <c r="U63" i="7"/>
  <c r="BI65" i="7"/>
  <c r="BI80" i="7"/>
  <c r="AR106" i="7"/>
  <c r="L103" i="7" s="1"/>
  <c r="BH124" i="7"/>
  <c r="AA124" i="7"/>
  <c r="P225" i="7"/>
  <c r="J255" i="7" s="1"/>
  <c r="J253" i="7" s="1"/>
  <c r="J220" i="7"/>
  <c r="J222" i="7"/>
  <c r="L241" i="7"/>
  <c r="L288" i="7"/>
  <c r="L363" i="7"/>
  <c r="J371" i="7"/>
  <c r="J289" i="7"/>
  <c r="L370" i="7"/>
  <c r="AN335" i="7"/>
  <c r="AO349" i="7"/>
  <c r="AN349" i="7"/>
  <c r="K349" i="7"/>
  <c r="L345" i="7"/>
  <c r="J503" i="7"/>
  <c r="J423" i="7"/>
  <c r="BH578" i="7"/>
  <c r="L673" i="7"/>
  <c r="L669" i="7"/>
  <c r="L716" i="7" s="1"/>
  <c r="J188" i="7"/>
  <c r="J633" i="7"/>
  <c r="J702" i="7"/>
  <c r="AN124" i="7"/>
  <c r="AB159" i="7"/>
  <c r="AN225" i="7"/>
  <c r="K225" i="7"/>
  <c r="J313" i="7"/>
  <c r="BH426" i="7"/>
  <c r="I426" i="7"/>
  <c r="P426" i="7"/>
  <c r="J492" i="7" s="1"/>
  <c r="J490" i="7" s="1"/>
  <c r="O426" i="7"/>
  <c r="J422" i="7"/>
  <c r="O441" i="7"/>
  <c r="BH441" i="7"/>
  <c r="I441" i="7"/>
  <c r="U441" i="7"/>
  <c r="S441" i="7"/>
  <c r="J438" i="7" s="1"/>
  <c r="AN553" i="7"/>
  <c r="K553" i="7"/>
  <c r="J552" i="7"/>
  <c r="AW553" i="7"/>
  <c r="L602" i="7" s="1"/>
  <c r="L600" i="7" s="1"/>
  <c r="AO578" i="7"/>
  <c r="L631" i="7" s="1"/>
  <c r="L629" i="7" s="1"/>
  <c r="AN578" i="7"/>
  <c r="K578" i="7"/>
  <c r="L574" i="7"/>
  <c r="J662" i="7"/>
  <c r="L651" i="7"/>
  <c r="L649" i="7" s="1"/>
  <c r="AW78" i="7"/>
  <c r="L192" i="7" s="1"/>
  <c r="L190" i="7" s="1"/>
  <c r="AA82" i="7"/>
  <c r="K112" i="7"/>
  <c r="K118" i="7"/>
  <c r="I124" i="7"/>
  <c r="I159" i="7"/>
  <c r="BI159" i="7"/>
  <c r="AB179" i="7"/>
  <c r="I179" i="7"/>
  <c r="AA179" i="7"/>
  <c r="BI179" i="7"/>
  <c r="L220" i="7"/>
  <c r="O339" i="7"/>
  <c r="BH339" i="7"/>
  <c r="I339" i="7"/>
  <c r="AA339" i="7"/>
  <c r="L503" i="7"/>
  <c r="L400" i="7"/>
  <c r="L423" i="7"/>
  <c r="L438" i="7"/>
  <c r="AW444" i="7"/>
  <c r="AN444" i="7"/>
  <c r="K444" i="7"/>
  <c r="I63" i="7"/>
  <c r="L661" i="7"/>
  <c r="L648" i="7"/>
  <c r="I82" i="7"/>
  <c r="AB82" i="7"/>
  <c r="L93" i="7"/>
  <c r="AN94" i="7" s="1"/>
  <c r="J102" i="7"/>
  <c r="O106" i="7"/>
  <c r="J107" i="7"/>
  <c r="AN112" i="7"/>
  <c r="J113" i="7"/>
  <c r="AN118" i="7"/>
  <c r="J119" i="7"/>
  <c r="AX122" i="7"/>
  <c r="K124" i="7"/>
  <c r="O221" i="7"/>
  <c r="BH316" i="7"/>
  <c r="O320" i="7"/>
  <c r="BH320" i="7"/>
  <c r="I320" i="7"/>
  <c r="AA320" i="7"/>
  <c r="P335" i="7"/>
  <c r="L639" i="7"/>
  <c r="L369" i="7"/>
  <c r="L708" i="7"/>
  <c r="AX553" i="7"/>
  <c r="BH565" i="7"/>
  <c r="L653" i="7"/>
  <c r="AW153" i="7"/>
  <c r="AN153" i="7"/>
  <c r="K153" i="7"/>
  <c r="O165" i="7"/>
  <c r="AO225" i="7"/>
  <c r="L255" i="7" s="1"/>
  <c r="L253" i="7" s="1"/>
  <c r="AW320" i="7"/>
  <c r="L367" i="7" s="1"/>
  <c r="L365" i="7" s="1"/>
  <c r="AN320" i="7"/>
  <c r="K320" i="7"/>
  <c r="U473" i="7"/>
  <c r="S473" i="7"/>
  <c r="J470" i="7" s="1"/>
  <c r="O473" i="7"/>
  <c r="J469" i="7"/>
  <c r="BH473" i="7"/>
  <c r="I473" i="7"/>
  <c r="J661" i="7"/>
  <c r="L186" i="7"/>
  <c r="L184" i="7" s="1"/>
  <c r="K94" i="7"/>
  <c r="BI131" i="7"/>
  <c r="AB131" i="7"/>
  <c r="I131" i="7"/>
  <c r="L257" i="7"/>
  <c r="L222" i="7"/>
  <c r="L252" i="7"/>
  <c r="J361" i="7"/>
  <c r="J359" i="7" s="1"/>
  <c r="L494" i="7"/>
  <c r="L498" i="7"/>
  <c r="L496" i="7" s="1"/>
  <c r="J398" i="7"/>
  <c r="L469" i="7"/>
  <c r="J529" i="7"/>
  <c r="O530" i="7" s="1"/>
  <c r="J607" i="7"/>
  <c r="H173" i="7"/>
  <c r="AR316" i="7"/>
  <c r="L313" i="7" s="1"/>
  <c r="AN316" i="7"/>
  <c r="K316" i="7"/>
  <c r="J642" i="7"/>
  <c r="J711" i="7"/>
  <c r="AA78" i="7"/>
  <c r="AN131" i="7"/>
  <c r="K131" i="7"/>
  <c r="AA145" i="7"/>
  <c r="O151" i="7"/>
  <c r="BI151" i="7"/>
  <c r="I151" i="7"/>
  <c r="AN177" i="7"/>
  <c r="K177" i="7"/>
  <c r="L264" i="7"/>
  <c r="L502" i="7"/>
  <c r="L399" i="7"/>
  <c r="BI534" i="7"/>
  <c r="AB534" i="7"/>
  <c r="I534" i="7"/>
  <c r="AA534" i="7"/>
  <c r="O534" i="7"/>
  <c r="O551" i="7"/>
  <c r="BI551" i="7"/>
  <c r="AB551" i="7"/>
  <c r="I551" i="7"/>
  <c r="AA551" i="7"/>
  <c r="O233" i="7"/>
  <c r="AA233" i="7"/>
  <c r="L641" i="7"/>
  <c r="L710" i="7"/>
  <c r="L196" i="7"/>
  <c r="J660" i="7"/>
  <c r="J648" i="7"/>
  <c r="S76" i="7"/>
  <c r="J73" i="7" s="1"/>
  <c r="I78" i="7"/>
  <c r="AB78" i="7"/>
  <c r="AX112" i="7"/>
  <c r="L206" i="7" s="1"/>
  <c r="AX118" i="7"/>
  <c r="I129" i="7"/>
  <c r="O143" i="7"/>
  <c r="BI143" i="7"/>
  <c r="I143" i="7"/>
  <c r="AN143" i="7"/>
  <c r="AW145" i="7"/>
  <c r="AN145" i="7"/>
  <c r="K145" i="7"/>
  <c r="BI145" i="7"/>
  <c r="AW151" i="7"/>
  <c r="AN151" i="7"/>
  <c r="K151" i="7"/>
  <c r="J265" i="7"/>
  <c r="J333" i="7"/>
  <c r="O335" i="7" s="1"/>
  <c r="J494" i="7"/>
  <c r="AB165" i="7"/>
  <c r="I165" i="7"/>
  <c r="AA165" i="7"/>
  <c r="J641" i="7"/>
  <c r="J710" i="7"/>
  <c r="J196" i="7"/>
  <c r="L711" i="7"/>
  <c r="O124" i="7"/>
  <c r="AX131" i="7"/>
  <c r="O135" i="7"/>
  <c r="BI135" i="7"/>
  <c r="I135" i="7"/>
  <c r="AN135" i="7"/>
  <c r="AW137" i="7"/>
  <c r="L706" i="7" s="1"/>
  <c r="L704" i="7" s="1"/>
  <c r="AN137" i="7"/>
  <c r="K137" i="7"/>
  <c r="O159" i="7"/>
  <c r="J197" i="7"/>
  <c r="J224" i="7"/>
  <c r="O225" i="7" s="1"/>
  <c r="J252" i="7"/>
  <c r="O316" i="7"/>
  <c r="O401" i="7"/>
  <c r="U414" i="7"/>
  <c r="S414" i="7"/>
  <c r="J411" i="7" s="1"/>
  <c r="O414" i="7"/>
  <c r="J410" i="7"/>
  <c r="BH414" i="7"/>
  <c r="I414" i="7"/>
  <c r="J435" i="7"/>
  <c r="L439" i="7"/>
  <c r="J482" i="7"/>
  <c r="S530" i="7"/>
  <c r="BI549" i="7"/>
  <c r="AB549" i="7"/>
  <c r="I549" i="7"/>
  <c r="AA549" i="7"/>
  <c r="O549" i="7"/>
  <c r="K414" i="7"/>
  <c r="AN414" i="7"/>
  <c r="K473" i="7"/>
  <c r="AN473" i="7"/>
  <c r="I547" i="7"/>
  <c r="BH547" i="7"/>
  <c r="O163" i="7"/>
  <c r="K244" i="7"/>
  <c r="AN244" i="7"/>
  <c r="L299" i="7"/>
  <c r="J321" i="7"/>
  <c r="K335" i="7"/>
  <c r="K339" i="7"/>
  <c r="AN339" i="7"/>
  <c r="Q354" i="7"/>
  <c r="J531" i="7"/>
  <c r="K547" i="7"/>
  <c r="AN547" i="7"/>
  <c r="K551" i="7"/>
  <c r="J574" i="7"/>
  <c r="O578" i="7"/>
  <c r="J579" i="7"/>
  <c r="J585" i="7"/>
  <c r="L606" i="7"/>
  <c r="AO335" i="7"/>
  <c r="L361" i="7" s="1"/>
  <c r="L359" i="7" s="1"/>
  <c r="AR414" i="7"/>
  <c r="L411" i="7" s="1"/>
  <c r="L422" i="7"/>
  <c r="AA447" i="7"/>
  <c r="AR473" i="7"/>
  <c r="L470" i="7" s="1"/>
  <c r="L481" i="7"/>
  <c r="L526" i="7"/>
  <c r="AN551" i="7"/>
  <c r="K461" i="7"/>
  <c r="P565" i="7"/>
  <c r="J596" i="7" s="1"/>
  <c r="J594" i="7" s="1"/>
  <c r="AN322" i="7"/>
  <c r="AA331" i="7"/>
  <c r="I349" i="7"/>
  <c r="L353" i="7"/>
  <c r="AF354" i="7"/>
  <c r="O397" i="7"/>
  <c r="AR401" i="7"/>
  <c r="O437" i="7"/>
  <c r="AA450" i="7"/>
  <c r="AN532" i="7"/>
  <c r="S565" i="7"/>
  <c r="J562" i="7" s="1"/>
  <c r="AN580" i="7"/>
  <c r="AN586" i="7"/>
  <c r="AA139" i="7"/>
  <c r="AA147" i="7"/>
  <c r="AA163" i="7"/>
  <c r="J240" i="7"/>
  <c r="O244" i="7"/>
  <c r="I303" i="7"/>
  <c r="AN354" i="7"/>
  <c r="AN397" i="7"/>
  <c r="AN437" i="7"/>
  <c r="I450" i="7"/>
  <c r="J543" i="7"/>
  <c r="O547" i="7"/>
  <c r="AX551" i="7"/>
  <c r="L616" i="7" s="1"/>
  <c r="I139" i="7"/>
  <c r="I147" i="7"/>
  <c r="AA157" i="7"/>
  <c r="J637" i="7" s="1"/>
  <c r="J635" i="7" s="1"/>
  <c r="I163" i="7"/>
  <c r="L289" i="7"/>
  <c r="K303" i="7"/>
  <c r="AN303" i="7"/>
  <c r="K354" i="7"/>
  <c r="AA397" i="7"/>
  <c r="J498" i="7" s="1"/>
  <c r="J496" i="7" s="1"/>
  <c r="AA437" i="7"/>
  <c r="K450" i="7"/>
  <c r="I578" i="7"/>
  <c r="K139" i="7"/>
  <c r="K147" i="7"/>
  <c r="I157" i="7"/>
  <c r="AX161" i="7"/>
  <c r="K163" i="7"/>
  <c r="J290" i="7"/>
  <c r="J329" i="7"/>
  <c r="S335" i="7"/>
  <c r="J332" i="7" s="1"/>
  <c r="J395" i="7"/>
  <c r="K426" i="7"/>
  <c r="AN426" i="7"/>
  <c r="K485" i="7"/>
  <c r="K530" i="7"/>
  <c r="S547" i="7"/>
  <c r="J544" i="7" s="1"/>
  <c r="K157" i="7"/>
  <c r="J312" i="7"/>
  <c r="J457" i="7"/>
  <c r="I565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U19" i="3"/>
  <c r="CV19" i="3"/>
  <c r="CX19" i="3"/>
  <c r="DF19" i="3" s="1"/>
  <c r="CY19" i="3"/>
  <c r="CZ19" i="3"/>
  <c r="DA19" i="3"/>
  <c r="DB19" i="3"/>
  <c r="DC19" i="3"/>
  <c r="DG19" i="3"/>
  <c r="DH19" i="3"/>
  <c r="A20" i="3"/>
  <c r="Y20" i="3"/>
  <c r="CX20" i="3"/>
  <c r="DG20" i="3" s="1"/>
  <c r="CY20" i="3"/>
  <c r="CZ20" i="3"/>
  <c r="DB20" i="3" s="1"/>
  <c r="DA20" i="3"/>
  <c r="DC20" i="3"/>
  <c r="DF20" i="3"/>
  <c r="A21" i="3"/>
  <c r="Y21" i="3"/>
  <c r="CW21" i="3"/>
  <c r="CX21" i="3"/>
  <c r="DF21" i="3" s="1"/>
  <c r="CY21" i="3"/>
  <c r="CZ21" i="3"/>
  <c r="DA21" i="3"/>
  <c r="DB21" i="3"/>
  <c r="DC21" i="3"/>
  <c r="A22" i="3"/>
  <c r="Y22" i="3"/>
  <c r="CX22" i="3" s="1"/>
  <c r="CW22" i="3"/>
  <c r="CY22" i="3"/>
  <c r="CZ22" i="3"/>
  <c r="DB22" i="3" s="1"/>
  <c r="DA22" i="3"/>
  <c r="DC22" i="3"/>
  <c r="A23" i="3"/>
  <c r="Y23" i="3"/>
  <c r="CW23" i="3" s="1"/>
  <c r="CX23" i="3"/>
  <c r="CY23" i="3"/>
  <c r="CZ23" i="3"/>
  <c r="DA23" i="3"/>
  <c r="DB23" i="3"/>
  <c r="DC23" i="3"/>
  <c r="DI23" i="3"/>
  <c r="A24" i="3"/>
  <c r="Y24" i="3"/>
  <c r="CY24" i="3"/>
  <c r="CZ24" i="3"/>
  <c r="DB24" i="3" s="1"/>
  <c r="DA24" i="3"/>
  <c r="DC24" i="3"/>
  <c r="A25" i="3"/>
  <c r="Y25" i="3"/>
  <c r="CW25" i="3" s="1"/>
  <c r="CX25" i="3"/>
  <c r="DG25" i="3" s="1"/>
  <c r="DJ25" i="3" s="1"/>
  <c r="CY25" i="3"/>
  <c r="CZ25" i="3"/>
  <c r="DA25" i="3"/>
  <c r="DB25" i="3"/>
  <c r="DC25" i="3"/>
  <c r="DF25" i="3"/>
  <c r="DH25" i="3"/>
  <c r="A26" i="3"/>
  <c r="Y26" i="3"/>
  <c r="CV26" i="3" s="1"/>
  <c r="CU26" i="3"/>
  <c r="CX26" i="3"/>
  <c r="DF26" i="3" s="1"/>
  <c r="CY26" i="3"/>
  <c r="CZ26" i="3"/>
  <c r="DB26" i="3" s="1"/>
  <c r="DA26" i="3"/>
  <c r="DC26" i="3"/>
  <c r="A27" i="3"/>
  <c r="Y27" i="3"/>
  <c r="CX27" i="3" s="1"/>
  <c r="CY27" i="3"/>
  <c r="CZ27" i="3"/>
  <c r="DA27" i="3"/>
  <c r="DB27" i="3"/>
  <c r="DC27" i="3"/>
  <c r="A28" i="3"/>
  <c r="Y28" i="3"/>
  <c r="CX28" i="3" s="1"/>
  <c r="CW28" i="3"/>
  <c r="CY28" i="3"/>
  <c r="CZ28" i="3"/>
  <c r="DB28" i="3" s="1"/>
  <c r="DA28" i="3"/>
  <c r="DC28" i="3"/>
  <c r="A29" i="3"/>
  <c r="Y29" i="3"/>
  <c r="CW29" i="3" s="1"/>
  <c r="CX29" i="3"/>
  <c r="CY29" i="3"/>
  <c r="CZ29" i="3"/>
  <c r="DA29" i="3"/>
  <c r="DB29" i="3"/>
  <c r="DC29" i="3"/>
  <c r="DI29" i="3"/>
  <c r="A30" i="3"/>
  <c r="Y30" i="3"/>
  <c r="CY30" i="3"/>
  <c r="CZ30" i="3"/>
  <c r="DB30" i="3" s="1"/>
  <c r="DA30" i="3"/>
  <c r="DC30" i="3"/>
  <c r="A31" i="3"/>
  <c r="Y31" i="3"/>
  <c r="CW31" i="3"/>
  <c r="CX31" i="3"/>
  <c r="DG31" i="3" s="1"/>
  <c r="DJ31" i="3" s="1"/>
  <c r="CY31" i="3"/>
  <c r="CZ31" i="3"/>
  <c r="DA31" i="3"/>
  <c r="DB31" i="3"/>
  <c r="DC31" i="3"/>
  <c r="DF31" i="3"/>
  <c r="DH31" i="3"/>
  <c r="A32" i="3"/>
  <c r="Y32" i="3"/>
  <c r="CW32" i="3" s="1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U79" i="3"/>
  <c r="CY79" i="3"/>
  <c r="CZ79" i="3"/>
  <c r="DA79" i="3"/>
  <c r="DB79" i="3"/>
  <c r="DC79" i="3"/>
  <c r="A80" i="3"/>
  <c r="Y80" i="3"/>
  <c r="CX80" i="3" s="1"/>
  <c r="CY80" i="3"/>
  <c r="CZ80" i="3"/>
  <c r="DA80" i="3"/>
  <c r="DB80" i="3"/>
  <c r="DC80" i="3"/>
  <c r="DH80" i="3"/>
  <c r="A81" i="3"/>
  <c r="Y81" i="3"/>
  <c r="CW81" i="3" s="1"/>
  <c r="CY81" i="3"/>
  <c r="CZ81" i="3"/>
  <c r="DB81" i="3" s="1"/>
  <c r="DA81" i="3"/>
  <c r="DC81" i="3"/>
  <c r="A82" i="3"/>
  <c r="Y82" i="3"/>
  <c r="CW82" i="3"/>
  <c r="CX82" i="3"/>
  <c r="CY82" i="3"/>
  <c r="CZ82" i="3"/>
  <c r="DA82" i="3"/>
  <c r="DB82" i="3"/>
  <c r="DC82" i="3"/>
  <c r="A83" i="3"/>
  <c r="Y83" i="3"/>
  <c r="CX83" i="3"/>
  <c r="CY83" i="3"/>
  <c r="CZ83" i="3"/>
  <c r="DA83" i="3"/>
  <c r="DB83" i="3"/>
  <c r="DC83" i="3"/>
  <c r="A84" i="3"/>
  <c r="Y84" i="3"/>
  <c r="CX84" i="3" s="1"/>
  <c r="DI84" i="3" s="1"/>
  <c r="CY84" i="3"/>
  <c r="CZ84" i="3"/>
  <c r="DB84" i="3" s="1"/>
  <c r="DA84" i="3"/>
  <c r="DC84" i="3"/>
  <c r="A85" i="3"/>
  <c r="Y85" i="3"/>
  <c r="CU85" i="3"/>
  <c r="CV85" i="3"/>
  <c r="CX85" i="3"/>
  <c r="DI85" i="3" s="1"/>
  <c r="DJ85" i="3" s="1"/>
  <c r="CY85" i="3"/>
  <c r="CZ85" i="3"/>
  <c r="DB85" i="3" s="1"/>
  <c r="DA85" i="3"/>
  <c r="DC85" i="3"/>
  <c r="DF85" i="3"/>
  <c r="DG85" i="3"/>
  <c r="DH85" i="3"/>
  <c r="A86" i="3"/>
  <c r="Y86" i="3"/>
  <c r="CX86" i="3" s="1"/>
  <c r="DF86" i="3" s="1"/>
  <c r="CY86" i="3"/>
  <c r="CZ86" i="3"/>
  <c r="DA86" i="3"/>
  <c r="DB86" i="3"/>
  <c r="DC86" i="3"/>
  <c r="DG86" i="3"/>
  <c r="A87" i="3"/>
  <c r="Y87" i="3"/>
  <c r="CX87" i="3" s="1"/>
  <c r="CW87" i="3"/>
  <c r="CY87" i="3"/>
  <c r="CZ87" i="3"/>
  <c r="DA87" i="3"/>
  <c r="DB87" i="3"/>
  <c r="DC87" i="3"/>
  <c r="A88" i="3"/>
  <c r="Y88" i="3"/>
  <c r="CW88" i="3" s="1"/>
  <c r="CX88" i="3"/>
  <c r="DH88" i="3" s="1"/>
  <c r="CY88" i="3"/>
  <c r="CZ88" i="3"/>
  <c r="DB88" i="3" s="1"/>
  <c r="DA88" i="3"/>
  <c r="DC88" i="3"/>
  <c r="DF88" i="3"/>
  <c r="DG88" i="3"/>
  <c r="DJ88" i="3" s="1"/>
  <c r="DI88" i="3"/>
  <c r="A89" i="3"/>
  <c r="Y89" i="3"/>
  <c r="CX89" i="3"/>
  <c r="CY89" i="3"/>
  <c r="CZ89" i="3"/>
  <c r="DB89" i="3" s="1"/>
  <c r="DA89" i="3"/>
  <c r="DC89" i="3"/>
  <c r="A90" i="3"/>
  <c r="Y90" i="3"/>
  <c r="CX90" i="3"/>
  <c r="CY90" i="3"/>
  <c r="CZ90" i="3"/>
  <c r="DA90" i="3"/>
  <c r="DB90" i="3"/>
  <c r="DC90" i="3"/>
  <c r="A91" i="3"/>
  <c r="Y91" i="3"/>
  <c r="CU91" i="3"/>
  <c r="CY91" i="3"/>
  <c r="CZ91" i="3"/>
  <c r="DB91" i="3" s="1"/>
  <c r="DA91" i="3"/>
  <c r="DC91" i="3"/>
  <c r="A92" i="3"/>
  <c r="Y92" i="3"/>
  <c r="CX92" i="3"/>
  <c r="DF92" i="3" s="1"/>
  <c r="CY92" i="3"/>
  <c r="CZ92" i="3"/>
  <c r="DB92" i="3" s="1"/>
  <c r="DA92" i="3"/>
  <c r="DC92" i="3"/>
  <c r="DH92" i="3"/>
  <c r="A93" i="3"/>
  <c r="Y93" i="3"/>
  <c r="CY93" i="3"/>
  <c r="CZ93" i="3"/>
  <c r="DA93" i="3"/>
  <c r="DB93" i="3"/>
  <c r="DC93" i="3"/>
  <c r="A94" i="3"/>
  <c r="Y94" i="3"/>
  <c r="CX94" i="3" s="1"/>
  <c r="CW94" i="3"/>
  <c r="CY94" i="3"/>
  <c r="CZ94" i="3"/>
  <c r="DA94" i="3"/>
  <c r="DB94" i="3"/>
  <c r="DC94" i="3"/>
  <c r="DH94" i="3"/>
  <c r="A95" i="3"/>
  <c r="Y95" i="3"/>
  <c r="CW95" i="3" s="1"/>
  <c r="CX95" i="3"/>
  <c r="DH95" i="3" s="1"/>
  <c r="CY95" i="3"/>
  <c r="CZ95" i="3"/>
  <c r="DB95" i="3" s="1"/>
  <c r="DA95" i="3"/>
  <c r="DC95" i="3"/>
  <c r="DF95" i="3"/>
  <c r="DG95" i="3"/>
  <c r="DJ95" i="3" s="1"/>
  <c r="DI95" i="3"/>
  <c r="A96" i="3"/>
  <c r="Y96" i="3"/>
  <c r="CX96" i="3"/>
  <c r="CY96" i="3"/>
  <c r="CZ96" i="3"/>
  <c r="DB96" i="3" s="1"/>
  <c r="DA96" i="3"/>
  <c r="DC96" i="3"/>
  <c r="A97" i="3"/>
  <c r="Y97" i="3"/>
  <c r="CX97" i="3" s="1"/>
  <c r="CY97" i="3"/>
  <c r="CZ97" i="3"/>
  <c r="DA97" i="3"/>
  <c r="DB97" i="3"/>
  <c r="DC97" i="3"/>
  <c r="A98" i="3"/>
  <c r="Y98" i="3"/>
  <c r="CU98" i="3"/>
  <c r="CY98" i="3"/>
  <c r="CZ98" i="3"/>
  <c r="DB98" i="3" s="1"/>
  <c r="DA98" i="3"/>
  <c r="DC98" i="3"/>
  <c r="A99" i="3"/>
  <c r="Y99" i="3"/>
  <c r="CX99" i="3"/>
  <c r="DF99" i="3" s="1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X101" i="3" s="1"/>
  <c r="CW101" i="3"/>
  <c r="CY101" i="3"/>
  <c r="CZ101" i="3"/>
  <c r="DA101" i="3"/>
  <c r="DB101" i="3"/>
  <c r="DC101" i="3"/>
  <c r="DH101" i="3"/>
  <c r="A102" i="3"/>
  <c r="Y102" i="3"/>
  <c r="CW102" i="3" s="1"/>
  <c r="CX102" i="3"/>
  <c r="DH102" i="3" s="1"/>
  <c r="CY102" i="3"/>
  <c r="CZ102" i="3"/>
  <c r="DB102" i="3" s="1"/>
  <c r="DA102" i="3"/>
  <c r="DC102" i="3"/>
  <c r="DF102" i="3"/>
  <c r="DG102" i="3"/>
  <c r="DJ102" i="3" s="1"/>
  <c r="DI102" i="3"/>
  <c r="A103" i="3"/>
  <c r="Y103" i="3"/>
  <c r="CX103" i="3"/>
  <c r="CY103" i="3"/>
  <c r="CZ103" i="3"/>
  <c r="DB103" i="3" s="1"/>
  <c r="DA103" i="3"/>
  <c r="DC103" i="3"/>
  <c r="A104" i="3"/>
  <c r="Y104" i="3"/>
  <c r="CX104" i="3" s="1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V177" i="3" s="1"/>
  <c r="CU177" i="3"/>
  <c r="CY177" i="3"/>
  <c r="CZ177" i="3"/>
  <c r="DB177" i="3" s="1"/>
  <c r="DA177" i="3"/>
  <c r="DC177" i="3"/>
  <c r="A178" i="3"/>
  <c r="Y178" i="3"/>
  <c r="CX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W180" i="3" s="1"/>
  <c r="CX180" i="3"/>
  <c r="DF180" i="3" s="1"/>
  <c r="CY180" i="3"/>
  <c r="CZ180" i="3"/>
  <c r="DA180" i="3"/>
  <c r="DB180" i="3"/>
  <c r="DC180" i="3"/>
  <c r="DH180" i="3"/>
  <c r="A181" i="3"/>
  <c r="Y181" i="3"/>
  <c r="CX181" i="3" s="1"/>
  <c r="CW181" i="3"/>
  <c r="CY181" i="3"/>
  <c r="CZ181" i="3"/>
  <c r="DB181" i="3" s="1"/>
  <c r="DA181" i="3"/>
  <c r="DC181" i="3"/>
  <c r="DF181" i="3"/>
  <c r="A182" i="3"/>
  <c r="Y182" i="3"/>
  <c r="CX182" i="3"/>
  <c r="DF182" i="3" s="1"/>
  <c r="CY182" i="3"/>
  <c r="CZ182" i="3"/>
  <c r="DB182" i="3" s="1"/>
  <c r="DA182" i="3"/>
  <c r="DC182" i="3"/>
  <c r="DI182" i="3"/>
  <c r="DJ182" i="3"/>
  <c r="A183" i="3"/>
  <c r="Y183" i="3"/>
  <c r="CX183" i="3" s="1"/>
  <c r="CY183" i="3"/>
  <c r="CZ183" i="3"/>
  <c r="DA183" i="3"/>
  <c r="DB183" i="3"/>
  <c r="DC183" i="3"/>
  <c r="A184" i="3"/>
  <c r="Y184" i="3"/>
  <c r="CV184" i="3" s="1"/>
  <c r="CU184" i="3"/>
  <c r="CY184" i="3"/>
  <c r="CZ184" i="3"/>
  <c r="DB184" i="3" s="1"/>
  <c r="DA184" i="3"/>
  <c r="DC184" i="3"/>
  <c r="A185" i="3"/>
  <c r="Y185" i="3"/>
  <c r="CX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W187" i="3" s="1"/>
  <c r="CX187" i="3"/>
  <c r="DF187" i="3" s="1"/>
  <c r="CY187" i="3"/>
  <c r="CZ187" i="3"/>
  <c r="DA187" i="3"/>
  <c r="DB187" i="3"/>
  <c r="DC187" i="3"/>
  <c r="DH187" i="3"/>
  <c r="A188" i="3"/>
  <c r="Y188" i="3"/>
  <c r="CX188" i="3" s="1"/>
  <c r="CW188" i="3"/>
  <c r="CY188" i="3"/>
  <c r="CZ188" i="3"/>
  <c r="DB188" i="3" s="1"/>
  <c r="DA188" i="3"/>
  <c r="DC188" i="3"/>
  <c r="DF188" i="3"/>
  <c r="A189" i="3"/>
  <c r="Y189" i="3"/>
  <c r="CX189" i="3"/>
  <c r="DF189" i="3" s="1"/>
  <c r="DJ189" i="3" s="1"/>
  <c r="CY189" i="3"/>
  <c r="CZ189" i="3"/>
  <c r="DB189" i="3" s="1"/>
  <c r="DA189" i="3"/>
  <c r="DC189" i="3"/>
  <c r="DI189" i="3"/>
  <c r="A190" i="3"/>
  <c r="Y190" i="3"/>
  <c r="CX190" i="3" s="1"/>
  <c r="CY190" i="3"/>
  <c r="CZ190" i="3"/>
  <c r="DA190" i="3"/>
  <c r="DB190" i="3"/>
  <c r="DC190" i="3"/>
  <c r="DI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V267" i="3" s="1"/>
  <c r="CU267" i="3"/>
  <c r="CY267" i="3"/>
  <c r="CZ267" i="3"/>
  <c r="DB267" i="3" s="1"/>
  <c r="DA267" i="3"/>
  <c r="DC267" i="3"/>
  <c r="A268" i="3"/>
  <c r="Y268" i="3"/>
  <c r="CX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W270" i="3" s="1"/>
  <c r="CX270" i="3"/>
  <c r="DF270" i="3" s="1"/>
  <c r="CY270" i="3"/>
  <c r="CZ270" i="3"/>
  <c r="DA270" i="3"/>
  <c r="DB270" i="3"/>
  <c r="DC270" i="3"/>
  <c r="DH270" i="3"/>
  <c r="A271" i="3"/>
  <c r="Y271" i="3"/>
  <c r="CX271" i="3" s="1"/>
  <c r="CW271" i="3"/>
  <c r="CY271" i="3"/>
  <c r="CZ271" i="3"/>
  <c r="DB271" i="3" s="1"/>
  <c r="DA271" i="3"/>
  <c r="DC271" i="3"/>
  <c r="A272" i="3"/>
  <c r="Y272" i="3"/>
  <c r="CX272" i="3"/>
  <c r="DF272" i="3" s="1"/>
  <c r="CY272" i="3"/>
  <c r="CZ272" i="3"/>
  <c r="DB272" i="3" s="1"/>
  <c r="DA272" i="3"/>
  <c r="DC272" i="3"/>
  <c r="DI272" i="3"/>
  <c r="DJ272" i="3"/>
  <c r="A273" i="3"/>
  <c r="Y273" i="3"/>
  <c r="CX273" i="3"/>
  <c r="DF273" i="3" s="1"/>
  <c r="DJ273" i="3" s="1"/>
  <c r="CY273" i="3"/>
  <c r="CZ273" i="3"/>
  <c r="DA273" i="3"/>
  <c r="DB273" i="3"/>
  <c r="DC273" i="3"/>
  <c r="DH273" i="3"/>
  <c r="DI273" i="3"/>
  <c r="A274" i="3"/>
  <c r="Y274" i="3"/>
  <c r="CV274" i="3" s="1"/>
  <c r="CU274" i="3"/>
  <c r="CY274" i="3"/>
  <c r="CZ274" i="3"/>
  <c r="DB274" i="3" s="1"/>
  <c r="DA274" i="3"/>
  <c r="DC274" i="3"/>
  <c r="A275" i="3"/>
  <c r="Y275" i="3"/>
  <c r="CX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W277" i="3" s="1"/>
  <c r="CX277" i="3"/>
  <c r="DF277" i="3" s="1"/>
  <c r="CY277" i="3"/>
  <c r="CZ277" i="3"/>
  <c r="DA277" i="3"/>
  <c r="DB277" i="3"/>
  <c r="DC277" i="3"/>
  <c r="DH277" i="3"/>
  <c r="A278" i="3"/>
  <c r="Y278" i="3"/>
  <c r="CX278" i="3" s="1"/>
  <c r="CW278" i="3"/>
  <c r="CY278" i="3"/>
  <c r="CZ278" i="3"/>
  <c r="DB278" i="3" s="1"/>
  <c r="DA278" i="3"/>
  <c r="DC278" i="3"/>
  <c r="A279" i="3"/>
  <c r="Y279" i="3"/>
  <c r="CX279" i="3"/>
  <c r="DF279" i="3" s="1"/>
  <c r="CY279" i="3"/>
  <c r="CZ279" i="3"/>
  <c r="DB279" i="3" s="1"/>
  <c r="DA279" i="3"/>
  <c r="DC279" i="3"/>
  <c r="DI279" i="3"/>
  <c r="DJ279" i="3"/>
  <c r="A280" i="3"/>
  <c r="Y280" i="3"/>
  <c r="CX280" i="3"/>
  <c r="DF280" i="3" s="1"/>
  <c r="DJ280" i="3" s="1"/>
  <c r="CY280" i="3"/>
  <c r="CZ280" i="3"/>
  <c r="DA280" i="3"/>
  <c r="DB280" i="3"/>
  <c r="DC280" i="3"/>
  <c r="DH280" i="3"/>
  <c r="DI280" i="3"/>
  <c r="A281" i="3"/>
  <c r="Y281" i="3"/>
  <c r="CV281" i="3" s="1"/>
  <c r="CU281" i="3"/>
  <c r="CY281" i="3"/>
  <c r="CZ281" i="3"/>
  <c r="DB281" i="3" s="1"/>
  <c r="DA281" i="3"/>
  <c r="DC281" i="3"/>
  <c r="A282" i="3"/>
  <c r="Y282" i="3"/>
  <c r="CX282" i="3"/>
  <c r="CY282" i="3"/>
  <c r="CZ282" i="3"/>
  <c r="DA282" i="3"/>
  <c r="DB282" i="3"/>
  <c r="DC282" i="3"/>
  <c r="A283" i="3"/>
  <c r="Y283" i="3"/>
  <c r="CY283" i="3"/>
  <c r="CZ283" i="3"/>
  <c r="DB283" i="3" s="1"/>
  <c r="DA283" i="3"/>
  <c r="DC283" i="3"/>
  <c r="A284" i="3"/>
  <c r="Y284" i="3"/>
  <c r="CW284" i="3" s="1"/>
  <c r="CX284" i="3"/>
  <c r="DF284" i="3" s="1"/>
  <c r="CY284" i="3"/>
  <c r="CZ284" i="3"/>
  <c r="DA284" i="3"/>
  <c r="DB284" i="3"/>
  <c r="DC284" i="3"/>
  <c r="DH284" i="3"/>
  <c r="A285" i="3"/>
  <c r="Y285" i="3"/>
  <c r="CX285" i="3"/>
  <c r="CY285" i="3"/>
  <c r="CZ285" i="3"/>
  <c r="DA285" i="3"/>
  <c r="DB285" i="3"/>
  <c r="DC285" i="3"/>
  <c r="DG285" i="3"/>
  <c r="A286" i="3"/>
  <c r="Y286" i="3"/>
  <c r="CX286" i="3" s="1"/>
  <c r="CY286" i="3"/>
  <c r="CZ286" i="3"/>
  <c r="DB286" i="3" s="1"/>
  <c r="DA286" i="3"/>
  <c r="DC286" i="3"/>
  <c r="DF286" i="3"/>
  <c r="DJ286" i="3" s="1"/>
  <c r="A287" i="3"/>
  <c r="Y287" i="3"/>
  <c r="CU287" i="3"/>
  <c r="CV287" i="3"/>
  <c r="CX287" i="3"/>
  <c r="DI287" i="3" s="1"/>
  <c r="DJ287" i="3" s="1"/>
  <c r="CY287" i="3"/>
  <c r="CZ287" i="3"/>
  <c r="DA287" i="3"/>
  <c r="DB287" i="3"/>
  <c r="DC287" i="3"/>
  <c r="DG287" i="3"/>
  <c r="DH287" i="3"/>
  <c r="A288" i="3"/>
  <c r="Y288" i="3"/>
  <c r="CX288" i="3" s="1"/>
  <c r="CY288" i="3"/>
  <c r="CZ288" i="3"/>
  <c r="DB288" i="3" s="1"/>
  <c r="DA288" i="3"/>
  <c r="DC288" i="3"/>
  <c r="DG288" i="3"/>
  <c r="A289" i="3"/>
  <c r="Y289" i="3"/>
  <c r="CW289" i="3" s="1"/>
  <c r="CX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X291" i="3" s="1"/>
  <c r="CY291" i="3"/>
  <c r="CZ291" i="3"/>
  <c r="DB291" i="3" s="1"/>
  <c r="DA291" i="3"/>
  <c r="DC291" i="3"/>
  <c r="A292" i="3"/>
  <c r="Y292" i="3"/>
  <c r="CX292" i="3"/>
  <c r="CY292" i="3"/>
  <c r="CZ292" i="3"/>
  <c r="DA292" i="3"/>
  <c r="DB292" i="3"/>
  <c r="DC292" i="3"/>
  <c r="DH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U321" i="3"/>
  <c r="CV321" i="3"/>
  <c r="CX321" i="3"/>
  <c r="CY321" i="3"/>
  <c r="CZ321" i="3"/>
  <c r="DB321" i="3" s="1"/>
  <c r="DA321" i="3"/>
  <c r="DC321" i="3"/>
  <c r="DG321" i="3"/>
  <c r="DH321" i="3"/>
  <c r="A322" i="3"/>
  <c r="Y322" i="3"/>
  <c r="CX322" i="3" s="1"/>
  <c r="DH322" i="3" s="1"/>
  <c r="CY322" i="3"/>
  <c r="CZ322" i="3"/>
  <c r="DA322" i="3"/>
  <c r="DB322" i="3"/>
  <c r="DC322" i="3"/>
  <c r="DF322" i="3"/>
  <c r="DG322" i="3"/>
  <c r="DI322" i="3"/>
  <c r="DJ322" i="3" s="1"/>
  <c r="A323" i="3"/>
  <c r="Y323" i="3"/>
  <c r="CW323" i="3"/>
  <c r="CX323" i="3"/>
  <c r="DF323" i="3" s="1"/>
  <c r="CY323" i="3"/>
  <c r="CZ323" i="3"/>
  <c r="DB323" i="3" s="1"/>
  <c r="DA323" i="3"/>
  <c r="DC323" i="3"/>
  <c r="DG323" i="3"/>
  <c r="DJ323" i="3" s="1"/>
  <c r="A324" i="3"/>
  <c r="Y324" i="3"/>
  <c r="CW324" i="3" s="1"/>
  <c r="CX324" i="3"/>
  <c r="DH324" i="3" s="1"/>
  <c r="CY324" i="3"/>
  <c r="CZ324" i="3"/>
  <c r="DB324" i="3" s="1"/>
  <c r="DA324" i="3"/>
  <c r="DC324" i="3"/>
  <c r="DG324" i="3"/>
  <c r="DJ324" i="3" s="1"/>
  <c r="A325" i="3"/>
  <c r="Y325" i="3"/>
  <c r="CW325" i="3" s="1"/>
  <c r="CY325" i="3"/>
  <c r="CZ325" i="3"/>
  <c r="DA325" i="3"/>
  <c r="DB325" i="3"/>
  <c r="DC325" i="3"/>
  <c r="A326" i="3"/>
  <c r="Y326" i="3"/>
  <c r="CX326" i="3" s="1"/>
  <c r="CY326" i="3"/>
  <c r="CZ326" i="3"/>
  <c r="DA326" i="3"/>
  <c r="DB326" i="3"/>
  <c r="DC326" i="3"/>
  <c r="DG326" i="3"/>
  <c r="A327" i="3"/>
  <c r="Y327" i="3"/>
  <c r="CX327" i="3" s="1"/>
  <c r="DH327" i="3" s="1"/>
  <c r="CY327" i="3"/>
  <c r="CZ327" i="3"/>
  <c r="DB327" i="3" s="1"/>
  <c r="DA327" i="3"/>
  <c r="DC327" i="3"/>
  <c r="A328" i="3"/>
  <c r="Y328" i="3"/>
  <c r="CX328" i="3"/>
  <c r="DH328" i="3" s="1"/>
  <c r="CY328" i="3"/>
  <c r="CZ328" i="3"/>
  <c r="DB328" i="3" s="1"/>
  <c r="DA328" i="3"/>
  <c r="DC328" i="3"/>
  <c r="DI328" i="3"/>
  <c r="A329" i="3"/>
  <c r="Y329" i="3"/>
  <c r="CX329" i="3"/>
  <c r="DG329" i="3" s="1"/>
  <c r="CY329" i="3"/>
  <c r="CZ329" i="3"/>
  <c r="DA329" i="3"/>
  <c r="DB329" i="3"/>
  <c r="DC329" i="3"/>
  <c r="DI329" i="3"/>
  <c r="A330" i="3"/>
  <c r="Y330" i="3"/>
  <c r="CV330" i="3" s="1"/>
  <c r="CU330" i="3"/>
  <c r="CY330" i="3"/>
  <c r="CZ330" i="3"/>
  <c r="DB330" i="3" s="1"/>
  <c r="DA330" i="3"/>
  <c r="DC330" i="3"/>
  <c r="A331" i="3"/>
  <c r="Y331" i="3"/>
  <c r="CX331" i="3" s="1"/>
  <c r="CY331" i="3"/>
  <c r="CZ331" i="3"/>
  <c r="DA331" i="3"/>
  <c r="DB331" i="3"/>
  <c r="DC331" i="3"/>
  <c r="A332" i="3"/>
  <c r="Y332" i="3"/>
  <c r="CW332" i="3" s="1"/>
  <c r="CX332" i="3"/>
  <c r="CY332" i="3"/>
  <c r="CZ332" i="3"/>
  <c r="DB332" i="3" s="1"/>
  <c r="DA332" i="3"/>
  <c r="DC332" i="3"/>
  <c r="DF332" i="3"/>
  <c r="A333" i="3"/>
  <c r="Y333" i="3"/>
  <c r="CW333" i="3" s="1"/>
  <c r="CX333" i="3"/>
  <c r="DG333" i="3" s="1"/>
  <c r="DJ333" i="3" s="1"/>
  <c r="CY333" i="3"/>
  <c r="CZ333" i="3"/>
  <c r="DB333" i="3" s="1"/>
  <c r="DA333" i="3"/>
  <c r="DC333" i="3"/>
  <c r="A334" i="3"/>
  <c r="Y334" i="3"/>
  <c r="CX334" i="3" s="1"/>
  <c r="CW334" i="3"/>
  <c r="CY334" i="3"/>
  <c r="CZ334" i="3"/>
  <c r="DB334" i="3" s="1"/>
  <c r="DA334" i="3"/>
  <c r="DC334" i="3"/>
  <c r="A335" i="3"/>
  <c r="Y335" i="3"/>
  <c r="CX335" i="3" s="1"/>
  <c r="CY335" i="3"/>
  <c r="CZ335" i="3"/>
  <c r="DB335" i="3" s="1"/>
  <c r="DA335" i="3"/>
  <c r="DC335" i="3"/>
  <c r="A336" i="3"/>
  <c r="Y336" i="3"/>
  <c r="CX336" i="3"/>
  <c r="DF336" i="3" s="1"/>
  <c r="DJ336" i="3" s="1"/>
  <c r="CY336" i="3"/>
  <c r="CZ336" i="3"/>
  <c r="DA336" i="3"/>
  <c r="DB336" i="3"/>
  <c r="DC336" i="3"/>
  <c r="A337" i="3"/>
  <c r="Y337" i="3"/>
  <c r="CX337" i="3"/>
  <c r="DF337" i="3" s="1"/>
  <c r="DJ337" i="3" s="1"/>
  <c r="CY337" i="3"/>
  <c r="CZ337" i="3"/>
  <c r="DA337" i="3"/>
  <c r="DB337" i="3"/>
  <c r="DC337" i="3"/>
  <c r="DI337" i="3"/>
  <c r="A338" i="3"/>
  <c r="Y338" i="3"/>
  <c r="CX338" i="3" s="1"/>
  <c r="CY338" i="3"/>
  <c r="CZ338" i="3"/>
  <c r="DB338" i="3" s="1"/>
  <c r="DA338" i="3"/>
  <c r="DC338" i="3"/>
  <c r="DH338" i="3"/>
  <c r="A339" i="3"/>
  <c r="Y339" i="3"/>
  <c r="CY339" i="3"/>
  <c r="CZ339" i="3"/>
  <c r="DB339" i="3" s="1"/>
  <c r="DA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U383" i="3"/>
  <c r="CY383" i="3"/>
  <c r="CZ383" i="3"/>
  <c r="DB383" i="3" s="1"/>
  <c r="DA383" i="3"/>
  <c r="DC383" i="3"/>
  <c r="A384" i="3"/>
  <c r="Y384" i="3"/>
  <c r="CX384" i="3"/>
  <c r="DF384" i="3" s="1"/>
  <c r="CY384" i="3"/>
  <c r="CZ384" i="3"/>
  <c r="DB384" i="3" s="1"/>
  <c r="DA384" i="3"/>
  <c r="DC384" i="3"/>
  <c r="DH384" i="3"/>
  <c r="A385" i="3"/>
  <c r="Y385" i="3"/>
  <c r="CW385" i="3" s="1"/>
  <c r="CX385" i="3"/>
  <c r="CY385" i="3"/>
  <c r="CZ385" i="3"/>
  <c r="DB385" i="3" s="1"/>
  <c r="DA385" i="3"/>
  <c r="DC385" i="3"/>
  <c r="DF385" i="3"/>
  <c r="A386" i="3"/>
  <c r="Y386" i="3"/>
  <c r="CY386" i="3"/>
  <c r="CZ386" i="3"/>
  <c r="DA386" i="3"/>
  <c r="DB386" i="3"/>
  <c r="DC386" i="3"/>
  <c r="A387" i="3"/>
  <c r="Y387" i="3"/>
  <c r="CX387" i="3"/>
  <c r="DF387" i="3" s="1"/>
  <c r="DJ387" i="3" s="1"/>
  <c r="CY387" i="3"/>
  <c r="CZ387" i="3"/>
  <c r="DA387" i="3"/>
  <c r="DB387" i="3"/>
  <c r="DC387" i="3"/>
  <c r="DG387" i="3"/>
  <c r="DI387" i="3"/>
  <c r="A388" i="3"/>
  <c r="Y388" i="3"/>
  <c r="CX388" i="3" s="1"/>
  <c r="DH388" i="3" s="1"/>
  <c r="CY388" i="3"/>
  <c r="CZ388" i="3"/>
  <c r="DB388" i="3" s="1"/>
  <c r="DA388" i="3"/>
  <c r="DC388" i="3"/>
  <c r="A389" i="3"/>
  <c r="Y389" i="3"/>
  <c r="CU389" i="3"/>
  <c r="CV389" i="3"/>
  <c r="CX389" i="3"/>
  <c r="DI389" i="3" s="1"/>
  <c r="DJ389" i="3" s="1"/>
  <c r="CY389" i="3"/>
  <c r="CZ389" i="3"/>
  <c r="DB389" i="3" s="1"/>
  <c r="DA389" i="3"/>
  <c r="DC389" i="3"/>
  <c r="DH389" i="3"/>
  <c r="A390" i="3"/>
  <c r="Y390" i="3"/>
  <c r="CX390" i="3" s="1"/>
  <c r="CY390" i="3"/>
  <c r="CZ390" i="3"/>
  <c r="DA390" i="3"/>
  <c r="DB390" i="3"/>
  <c r="DC390" i="3"/>
  <c r="A391" i="3"/>
  <c r="Y391" i="3"/>
  <c r="CW391" i="3" s="1"/>
  <c r="CX391" i="3"/>
  <c r="DF391" i="3" s="1"/>
  <c r="CY391" i="3"/>
  <c r="CZ391" i="3"/>
  <c r="DB391" i="3" s="1"/>
  <c r="DA391" i="3"/>
  <c r="DC391" i="3"/>
  <c r="DH391" i="3"/>
  <c r="A392" i="3"/>
  <c r="Y392" i="3"/>
  <c r="CW392" i="3" s="1"/>
  <c r="CX392" i="3"/>
  <c r="CY392" i="3"/>
  <c r="CZ392" i="3"/>
  <c r="DB392" i="3" s="1"/>
  <c r="DA392" i="3"/>
  <c r="DC392" i="3"/>
  <c r="A393" i="3"/>
  <c r="Y393" i="3"/>
  <c r="CX393" i="3" s="1"/>
  <c r="CY393" i="3"/>
  <c r="CZ393" i="3"/>
  <c r="DB393" i="3" s="1"/>
  <c r="DA393" i="3"/>
  <c r="DC393" i="3"/>
  <c r="A394" i="3"/>
  <c r="Y394" i="3"/>
  <c r="CX394" i="3"/>
  <c r="DF394" i="3" s="1"/>
  <c r="DJ394" i="3" s="1"/>
  <c r="CY394" i="3"/>
  <c r="CZ394" i="3"/>
  <c r="DA394" i="3"/>
  <c r="DB394" i="3"/>
  <c r="DC394" i="3"/>
  <c r="DH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V409" i="3" s="1"/>
  <c r="CU409" i="3"/>
  <c r="CY409" i="3"/>
  <c r="CZ409" i="3"/>
  <c r="DA409" i="3"/>
  <c r="DB409" i="3"/>
  <c r="DC409" i="3"/>
  <c r="A410" i="3"/>
  <c r="Y410" i="3"/>
  <c r="CX410" i="3" s="1"/>
  <c r="DH410" i="3" s="1"/>
  <c r="CY410" i="3"/>
  <c r="CZ410" i="3"/>
  <c r="DB410" i="3" s="1"/>
  <c r="DA410" i="3"/>
  <c r="DC410" i="3"/>
  <c r="DF410" i="3"/>
  <c r="A411" i="3"/>
  <c r="Y411" i="3"/>
  <c r="CW411" i="3" s="1"/>
  <c r="CX411" i="3"/>
  <c r="DF411" i="3" s="1"/>
  <c r="CY411" i="3"/>
  <c r="CZ411" i="3"/>
  <c r="DA411" i="3"/>
  <c r="DB411" i="3"/>
  <c r="DC411" i="3"/>
  <c r="DI411" i="3"/>
  <c r="A412" i="3"/>
  <c r="Y412" i="3"/>
  <c r="CX412" i="3" s="1"/>
  <c r="CW412" i="3"/>
  <c r="CY412" i="3"/>
  <c r="CZ412" i="3"/>
  <c r="DA412" i="3"/>
  <c r="DB412" i="3"/>
  <c r="DC412" i="3"/>
  <c r="DG412" i="3"/>
  <c r="DJ412" i="3" s="1"/>
  <c r="A413" i="3"/>
  <c r="Y413" i="3"/>
  <c r="CW413" i="3"/>
  <c r="CX413" i="3"/>
  <c r="CY413" i="3"/>
  <c r="CZ413" i="3"/>
  <c r="DB413" i="3" s="1"/>
  <c r="DA413" i="3"/>
  <c r="DC413" i="3"/>
  <c r="DH413" i="3"/>
  <c r="DI413" i="3"/>
  <c r="A414" i="3"/>
  <c r="Y414" i="3"/>
  <c r="CX414" i="3" s="1"/>
  <c r="CY414" i="3"/>
  <c r="CZ414" i="3"/>
  <c r="DA414" i="3"/>
  <c r="DB414" i="3"/>
  <c r="DC414" i="3"/>
  <c r="DG414" i="3"/>
  <c r="A415" i="3"/>
  <c r="Y415" i="3"/>
  <c r="CX415" i="3"/>
  <c r="DG415" i="3" s="1"/>
  <c r="CY415" i="3"/>
  <c r="CZ415" i="3"/>
  <c r="DB415" i="3" s="1"/>
  <c r="DA415" i="3"/>
  <c r="DC415" i="3"/>
  <c r="DF415" i="3"/>
  <c r="DJ415" i="3" s="1"/>
  <c r="A416" i="3"/>
  <c r="Y416" i="3"/>
  <c r="CV416" i="3" s="1"/>
  <c r="CU416" i="3"/>
  <c r="CX416" i="3"/>
  <c r="DI416" i="3" s="1"/>
  <c r="DJ416" i="3" s="1"/>
  <c r="CY416" i="3"/>
  <c r="CZ416" i="3"/>
  <c r="DA416" i="3"/>
  <c r="DB416" i="3"/>
  <c r="DC416" i="3"/>
  <c r="DG416" i="3"/>
  <c r="A417" i="3"/>
  <c r="Y417" i="3"/>
  <c r="CX417" i="3" s="1"/>
  <c r="CY417" i="3"/>
  <c r="CZ417" i="3"/>
  <c r="DB417" i="3" s="1"/>
  <c r="DA417" i="3"/>
  <c r="DC417" i="3"/>
  <c r="A418" i="3"/>
  <c r="Y418" i="3"/>
  <c r="CW418" i="3" s="1"/>
  <c r="CX418" i="3"/>
  <c r="CY418" i="3"/>
  <c r="CZ418" i="3"/>
  <c r="DA418" i="3"/>
  <c r="DB418" i="3"/>
  <c r="DC418" i="3"/>
  <c r="A419" i="3"/>
  <c r="Y419" i="3"/>
  <c r="CX419" i="3" s="1"/>
  <c r="DH419" i="3" s="1"/>
  <c r="CW419" i="3"/>
  <c r="CY419" i="3"/>
  <c r="CZ419" i="3"/>
  <c r="DB419" i="3" s="1"/>
  <c r="DA419" i="3"/>
  <c r="DC419" i="3"/>
  <c r="DF419" i="3"/>
  <c r="DG419" i="3"/>
  <c r="DJ419" i="3" s="1"/>
  <c r="A420" i="3"/>
  <c r="Y420" i="3"/>
  <c r="CY420" i="3"/>
  <c r="CZ420" i="3"/>
  <c r="DA420" i="3"/>
  <c r="DB420" i="3"/>
  <c r="DC420" i="3"/>
  <c r="A421" i="3"/>
  <c r="Y421" i="3"/>
  <c r="CX421" i="3"/>
  <c r="DF421" i="3" s="1"/>
  <c r="DJ421" i="3" s="1"/>
  <c r="CY421" i="3"/>
  <c r="CZ421" i="3"/>
  <c r="DB421" i="3" s="1"/>
  <c r="DA421" i="3"/>
  <c r="DC421" i="3"/>
  <c r="DI421" i="3"/>
  <c r="A422" i="3"/>
  <c r="Y422" i="3"/>
  <c r="CX422" i="3" s="1"/>
  <c r="CY422" i="3"/>
  <c r="CZ422" i="3"/>
  <c r="DB422" i="3" s="1"/>
  <c r="DA422" i="3"/>
  <c r="DC422" i="3"/>
  <c r="DH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A436" i="3"/>
  <c r="DB436" i="3"/>
  <c r="DC436" i="3"/>
  <c r="A437" i="3"/>
  <c r="Y437" i="3"/>
  <c r="CV437" i="3" s="1"/>
  <c r="CU437" i="3"/>
  <c r="CX437" i="3"/>
  <c r="CY437" i="3"/>
  <c r="CZ437" i="3"/>
  <c r="DB437" i="3" s="1"/>
  <c r="DA437" i="3"/>
  <c r="DC437" i="3"/>
  <c r="DG437" i="3"/>
  <c r="A438" i="3"/>
  <c r="Y438" i="3"/>
  <c r="CX438" i="3" s="1"/>
  <c r="CY438" i="3"/>
  <c r="CZ438" i="3"/>
  <c r="DB438" i="3" s="1"/>
  <c r="DA438" i="3"/>
  <c r="DC438" i="3"/>
  <c r="DF438" i="3"/>
  <c r="A439" i="3"/>
  <c r="Y439" i="3"/>
  <c r="CW439" i="3" s="1"/>
  <c r="CY439" i="3"/>
  <c r="CZ439" i="3"/>
  <c r="DA439" i="3"/>
  <c r="DB439" i="3"/>
  <c r="DC439" i="3"/>
  <c r="A440" i="3"/>
  <c r="Y440" i="3"/>
  <c r="CW440" i="3" s="1"/>
  <c r="CY440" i="3"/>
  <c r="CZ440" i="3"/>
  <c r="DB440" i="3" s="1"/>
  <c r="DA440" i="3"/>
  <c r="DC440" i="3"/>
  <c r="A441" i="3"/>
  <c r="Y441" i="3"/>
  <c r="CW441" i="3"/>
  <c r="CX441" i="3"/>
  <c r="CY441" i="3"/>
  <c r="CZ441" i="3"/>
  <c r="DB441" i="3" s="1"/>
  <c r="DA441" i="3"/>
  <c r="DC441" i="3"/>
  <c r="A442" i="3"/>
  <c r="Y442" i="3"/>
  <c r="CX442" i="3" s="1"/>
  <c r="CY442" i="3"/>
  <c r="CZ442" i="3"/>
  <c r="DA442" i="3"/>
  <c r="DB442" i="3"/>
  <c r="DC442" i="3"/>
  <c r="A443" i="3"/>
  <c r="Y443" i="3"/>
  <c r="CX443" i="3"/>
  <c r="DF443" i="3" s="1"/>
  <c r="DJ443" i="3" s="1"/>
  <c r="CY443" i="3"/>
  <c r="CZ443" i="3"/>
  <c r="DA443" i="3"/>
  <c r="DB443" i="3"/>
  <c r="DC443" i="3"/>
  <c r="A444" i="3"/>
  <c r="Y444" i="3"/>
  <c r="CV444" i="3" s="1"/>
  <c r="CU444" i="3"/>
  <c r="CX444" i="3"/>
  <c r="CY444" i="3"/>
  <c r="CZ444" i="3"/>
  <c r="DB444" i="3" s="1"/>
  <c r="DA444" i="3"/>
  <c r="DC444" i="3"/>
  <c r="DG444" i="3"/>
  <c r="A445" i="3"/>
  <c r="Y445" i="3"/>
  <c r="CX445" i="3" s="1"/>
  <c r="DF445" i="3" s="1"/>
  <c r="CY445" i="3"/>
  <c r="CZ445" i="3"/>
  <c r="DB445" i="3" s="1"/>
  <c r="DA445" i="3"/>
  <c r="DC445" i="3"/>
  <c r="A446" i="3"/>
  <c r="Y446" i="3"/>
  <c r="CW446" i="3" s="1"/>
  <c r="CY446" i="3"/>
  <c r="CZ446" i="3"/>
  <c r="DA446" i="3"/>
  <c r="DB446" i="3"/>
  <c r="DC446" i="3"/>
  <c r="A447" i="3"/>
  <c r="Y447" i="3"/>
  <c r="CX447" i="3" s="1"/>
  <c r="DG447" i="3" s="1"/>
  <c r="DJ447" i="3" s="1"/>
  <c r="CW447" i="3"/>
  <c r="CY447" i="3"/>
  <c r="CZ447" i="3"/>
  <c r="DB447" i="3" s="1"/>
  <c r="DA447" i="3"/>
  <c r="DC447" i="3"/>
  <c r="A448" i="3"/>
  <c r="Y448" i="3"/>
  <c r="CW448" i="3"/>
  <c r="CX448" i="3"/>
  <c r="CY448" i="3"/>
  <c r="CZ448" i="3"/>
  <c r="DB448" i="3" s="1"/>
  <c r="DA448" i="3"/>
  <c r="DC448" i="3"/>
  <c r="A449" i="3"/>
  <c r="Y449" i="3"/>
  <c r="CX449" i="3" s="1"/>
  <c r="CY449" i="3"/>
  <c r="CZ449" i="3"/>
  <c r="DA449" i="3"/>
  <c r="DB449" i="3"/>
  <c r="DC449" i="3"/>
  <c r="A450" i="3"/>
  <c r="Y450" i="3"/>
  <c r="CX450" i="3"/>
  <c r="DF450" i="3" s="1"/>
  <c r="DJ450" i="3" s="1"/>
  <c r="CY450" i="3"/>
  <c r="CZ450" i="3"/>
  <c r="DA450" i="3"/>
  <c r="DB450" i="3"/>
  <c r="DC450" i="3"/>
  <c r="DI450" i="3"/>
  <c r="A451" i="3"/>
  <c r="Y451" i="3"/>
  <c r="CY451" i="3"/>
  <c r="CZ451" i="3"/>
  <c r="DB451" i="3" s="1"/>
  <c r="DA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A465" i="3"/>
  <c r="DB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A512" i="3"/>
  <c r="DB512" i="3"/>
  <c r="DC512" i="3"/>
  <c r="A513" i="3"/>
  <c r="Y513" i="3"/>
  <c r="CV513" i="3" s="1"/>
  <c r="CU513" i="3"/>
  <c r="CX513" i="3"/>
  <c r="DF513" i="3" s="1"/>
  <c r="CY513" i="3"/>
  <c r="CZ513" i="3"/>
  <c r="DA513" i="3"/>
  <c r="DB513" i="3"/>
  <c r="DC513" i="3"/>
  <c r="A514" i="3"/>
  <c r="Y514" i="3"/>
  <c r="CX514" i="3" s="1"/>
  <c r="CY514" i="3"/>
  <c r="CZ514" i="3"/>
  <c r="DB514" i="3" s="1"/>
  <c r="DA514" i="3"/>
  <c r="DC514" i="3"/>
  <c r="A515" i="3"/>
  <c r="Y515" i="3"/>
  <c r="CW515" i="3" s="1"/>
  <c r="CY515" i="3"/>
  <c r="CZ515" i="3"/>
  <c r="DA515" i="3"/>
  <c r="DB515" i="3"/>
  <c r="DC515" i="3"/>
  <c r="A516" i="3"/>
  <c r="Y516" i="3"/>
  <c r="CW516" i="3" s="1"/>
  <c r="CY516" i="3"/>
  <c r="CZ516" i="3"/>
  <c r="DB516" i="3" s="1"/>
  <c r="DA516" i="3"/>
  <c r="DC516" i="3"/>
  <c r="A517" i="3"/>
  <c r="Y517" i="3"/>
  <c r="CX517" i="3" s="1"/>
  <c r="CU517" i="3"/>
  <c r="CV517" i="3"/>
  <c r="CY517" i="3"/>
  <c r="CZ517" i="3"/>
  <c r="DA517" i="3"/>
  <c r="DB517" i="3"/>
  <c r="DC517" i="3"/>
  <c r="A518" i="3"/>
  <c r="Y518" i="3"/>
  <c r="CX518" i="3"/>
  <c r="DF518" i="3" s="1"/>
  <c r="CY518" i="3"/>
  <c r="CZ518" i="3"/>
  <c r="DA518" i="3"/>
  <c r="DB518" i="3"/>
  <c r="DC518" i="3"/>
  <c r="DI518" i="3"/>
  <c r="DJ518" i="3" s="1"/>
  <c r="A519" i="3"/>
  <c r="Y519" i="3"/>
  <c r="CX519" i="3" s="1"/>
  <c r="CY519" i="3"/>
  <c r="CZ519" i="3"/>
  <c r="DB519" i="3" s="1"/>
  <c r="DA519" i="3"/>
  <c r="DC519" i="3"/>
  <c r="A520" i="3"/>
  <c r="Y520" i="3"/>
  <c r="CW520" i="3"/>
  <c r="CX520" i="3"/>
  <c r="DF520" i="3" s="1"/>
  <c r="CY520" i="3"/>
  <c r="CZ520" i="3"/>
  <c r="DB520" i="3" s="1"/>
  <c r="DA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B528" i="3" s="1"/>
  <c r="DA528" i="3"/>
  <c r="DC528" i="3"/>
  <c r="A529" i="3"/>
  <c r="Y529" i="3"/>
  <c r="CU529" i="3"/>
  <c r="CV529" i="3"/>
  <c r="CX529" i="3"/>
  <c r="DF529" i="3" s="1"/>
  <c r="CY529" i="3"/>
  <c r="CZ529" i="3"/>
  <c r="DA529" i="3"/>
  <c r="DB529" i="3"/>
  <c r="DC529" i="3"/>
  <c r="DG529" i="3"/>
  <c r="DH529" i="3"/>
  <c r="A530" i="3"/>
  <c r="Y530" i="3"/>
  <c r="CX530" i="3"/>
  <c r="DF530" i="3" s="1"/>
  <c r="DJ530" i="3" s="1"/>
  <c r="CY530" i="3"/>
  <c r="CZ530" i="3"/>
  <c r="DA530" i="3"/>
  <c r="DB530" i="3"/>
  <c r="DC530" i="3"/>
  <c r="DG530" i="3"/>
  <c r="DI530" i="3"/>
  <c r="A531" i="3"/>
  <c r="Y531" i="3"/>
  <c r="CV531" i="3" s="1"/>
  <c r="CU531" i="3"/>
  <c r="CX531" i="3"/>
  <c r="DF531" i="3" s="1"/>
  <c r="CY531" i="3"/>
  <c r="CZ531" i="3"/>
  <c r="DA531" i="3"/>
  <c r="DB531" i="3"/>
  <c r="DC531" i="3"/>
  <c r="A532" i="3"/>
  <c r="Y532" i="3"/>
  <c r="CX532" i="3" s="1"/>
  <c r="CY532" i="3"/>
  <c r="CZ532" i="3"/>
  <c r="DB532" i="3" s="1"/>
  <c r="DA532" i="3"/>
  <c r="DC53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T28" i="1"/>
  <c r="AC28" i="1"/>
  <c r="CQ28" i="1" s="1"/>
  <c r="P28" i="1" s="1"/>
  <c r="AE28" i="1"/>
  <c r="CR28" i="1" s="1"/>
  <c r="Q28" i="1" s="1"/>
  <c r="AF28" i="1"/>
  <c r="AG28" i="1"/>
  <c r="AH28" i="1"/>
  <c r="CV28" i="1" s="1"/>
  <c r="U28" i="1" s="1"/>
  <c r="AI28" i="1"/>
  <c r="CW28" i="1" s="1"/>
  <c r="V28" i="1" s="1"/>
  <c r="AJ28" i="1"/>
  <c r="CX28" i="1" s="1"/>
  <c r="W28" i="1" s="1"/>
  <c r="CS28" i="1"/>
  <c r="R28" i="1" s="1"/>
  <c r="CT28" i="1"/>
  <c r="S28" i="1" s="1"/>
  <c r="CZ28" i="1" s="1"/>
  <c r="Y28" i="1" s="1"/>
  <c r="CU28" i="1"/>
  <c r="GL28" i="1"/>
  <c r="GO28" i="1"/>
  <c r="GP28" i="1"/>
  <c r="GV28" i="1"/>
  <c r="HC28" i="1" s="1"/>
  <c r="GX28" i="1" s="1"/>
  <c r="C29" i="1"/>
  <c r="D29" i="1"/>
  <c r="I29" i="1"/>
  <c r="S29" i="1" s="1"/>
  <c r="K29" i="1"/>
  <c r="AC29" i="1"/>
  <c r="CQ29" i="1" s="1"/>
  <c r="AE29" i="1"/>
  <c r="CS29" i="1" s="1"/>
  <c r="R29" i="1" s="1"/>
  <c r="GK29" i="1" s="1"/>
  <c r="AF29" i="1"/>
  <c r="AG29" i="1"/>
  <c r="CU29" i="1" s="1"/>
  <c r="T29" i="1" s="1"/>
  <c r="AH29" i="1"/>
  <c r="AI29" i="1"/>
  <c r="AJ29" i="1"/>
  <c r="CR29" i="1"/>
  <c r="Q29" i="1" s="1"/>
  <c r="CT29" i="1"/>
  <c r="CV29" i="1"/>
  <c r="U29" i="1" s="1"/>
  <c r="CW29" i="1"/>
  <c r="CX29" i="1"/>
  <c r="W29" i="1" s="1"/>
  <c r="GL29" i="1"/>
  <c r="GO29" i="1"/>
  <c r="GP29" i="1"/>
  <c r="GV29" i="1"/>
  <c r="HC29" i="1" s="1"/>
  <c r="I30" i="1"/>
  <c r="S30" i="1" s="1"/>
  <c r="K30" i="1"/>
  <c r="AC30" i="1"/>
  <c r="AE30" i="1"/>
  <c r="CS30" i="1" s="1"/>
  <c r="AF30" i="1"/>
  <c r="AG30" i="1"/>
  <c r="CU30" i="1" s="1"/>
  <c r="AH30" i="1"/>
  <c r="AI30" i="1"/>
  <c r="CW30" i="1" s="1"/>
  <c r="AJ30" i="1"/>
  <c r="CQ30" i="1"/>
  <c r="CR30" i="1"/>
  <c r="Q30" i="1" s="1"/>
  <c r="CT30" i="1"/>
  <c r="CV30" i="1"/>
  <c r="CX30" i="1"/>
  <c r="GL30" i="1"/>
  <c r="GN30" i="1"/>
  <c r="GP30" i="1"/>
  <c r="GV30" i="1"/>
  <c r="HC30" i="1"/>
  <c r="I31" i="1"/>
  <c r="K31" i="1"/>
  <c r="P31" i="1"/>
  <c r="CP31" i="1" s="1"/>
  <c r="O31" i="1" s="1"/>
  <c r="T31" i="1"/>
  <c r="AB31" i="1"/>
  <c r="AC31" i="1"/>
  <c r="AD31" i="1"/>
  <c r="AE31" i="1"/>
  <c r="CR31" i="1" s="1"/>
  <c r="Q31" i="1" s="1"/>
  <c r="AF31" i="1"/>
  <c r="CT31" i="1" s="1"/>
  <c r="S31" i="1" s="1"/>
  <c r="AG31" i="1"/>
  <c r="AH31" i="1"/>
  <c r="CV31" i="1" s="1"/>
  <c r="U31" i="1" s="1"/>
  <c r="AI31" i="1"/>
  <c r="AJ31" i="1"/>
  <c r="CQ31" i="1"/>
  <c r="CS31" i="1"/>
  <c r="R31" i="1" s="1"/>
  <c r="GK31" i="1" s="1"/>
  <c r="CU31" i="1"/>
  <c r="CW31" i="1"/>
  <c r="V31" i="1" s="1"/>
  <c r="CX31" i="1"/>
  <c r="W31" i="1" s="1"/>
  <c r="GL31" i="1"/>
  <c r="GN31" i="1"/>
  <c r="GP31" i="1"/>
  <c r="GV31" i="1"/>
  <c r="HC31" i="1" s="1"/>
  <c r="GX31" i="1" s="1"/>
  <c r="HG31" i="1"/>
  <c r="C32" i="1"/>
  <c r="D32" i="1"/>
  <c r="U32" i="1"/>
  <c r="AC32" i="1"/>
  <c r="AE32" i="1"/>
  <c r="CS32" i="1" s="1"/>
  <c r="R32" i="1" s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Q32" i="1"/>
  <c r="P32" i="1" s="1"/>
  <c r="CR32" i="1"/>
  <c r="Q32" i="1" s="1"/>
  <c r="CV32" i="1"/>
  <c r="CX32" i="1"/>
  <c r="W32" i="1" s="1"/>
  <c r="GL32" i="1"/>
  <c r="GO32" i="1"/>
  <c r="GP32" i="1"/>
  <c r="GV32" i="1"/>
  <c r="HC32" i="1"/>
  <c r="GX32" i="1" s="1"/>
  <c r="C33" i="1"/>
  <c r="D33" i="1"/>
  <c r="P33" i="1"/>
  <c r="T33" i="1"/>
  <c r="AB33" i="1"/>
  <c r="AC33" i="1"/>
  <c r="AD33" i="1"/>
  <c r="AE33" i="1"/>
  <c r="CR33" i="1" s="1"/>
  <c r="Q33" i="1" s="1"/>
  <c r="AF33" i="1"/>
  <c r="CT33" i="1" s="1"/>
  <c r="S33" i="1" s="1"/>
  <c r="CZ33" i="1" s="1"/>
  <c r="Y33" i="1" s="1"/>
  <c r="AG33" i="1"/>
  <c r="AH33" i="1"/>
  <c r="CV33" i="1" s="1"/>
  <c r="U33" i="1" s="1"/>
  <c r="AI33" i="1"/>
  <c r="AJ33" i="1"/>
  <c r="CQ33" i="1"/>
  <c r="CS33" i="1"/>
  <c r="R33" i="1" s="1"/>
  <c r="GK33" i="1" s="1"/>
  <c r="CU33" i="1"/>
  <c r="CW33" i="1"/>
  <c r="V33" i="1" s="1"/>
  <c r="CX33" i="1"/>
  <c r="W33" i="1" s="1"/>
  <c r="CY33" i="1"/>
  <c r="X33" i="1" s="1"/>
  <c r="GL33" i="1"/>
  <c r="GO33" i="1"/>
  <c r="GP33" i="1"/>
  <c r="GV33" i="1"/>
  <c r="HC33" i="1" s="1"/>
  <c r="GX33" i="1" s="1"/>
  <c r="I34" i="1"/>
  <c r="K34" i="1"/>
  <c r="V34" i="1"/>
  <c r="AC34" i="1"/>
  <c r="AE34" i="1"/>
  <c r="AD34" i="1" s="1"/>
  <c r="AB34" i="1" s="1"/>
  <c r="AF34" i="1"/>
  <c r="CT34" i="1" s="1"/>
  <c r="S34" i="1" s="1"/>
  <c r="CZ34" i="1" s="1"/>
  <c r="Y34" i="1" s="1"/>
  <c r="AG34" i="1"/>
  <c r="CU34" i="1" s="1"/>
  <c r="T34" i="1" s="1"/>
  <c r="AH34" i="1"/>
  <c r="CV34" i="1" s="1"/>
  <c r="U34" i="1" s="1"/>
  <c r="AI34" i="1"/>
  <c r="AJ34" i="1"/>
  <c r="CX34" i="1" s="1"/>
  <c r="W34" i="1" s="1"/>
  <c r="CQ34" i="1"/>
  <c r="P34" i="1" s="1"/>
  <c r="CR34" i="1"/>
  <c r="Q34" i="1" s="1"/>
  <c r="CS34" i="1"/>
  <c r="R34" i="1" s="1"/>
  <c r="CW34" i="1"/>
  <c r="GL34" i="1"/>
  <c r="GN34" i="1"/>
  <c r="GP34" i="1"/>
  <c r="GV34" i="1"/>
  <c r="HC34" i="1"/>
  <c r="GX34" i="1" s="1"/>
  <c r="I35" i="1"/>
  <c r="K35" i="1"/>
  <c r="U35" i="1"/>
  <c r="AC35" i="1"/>
  <c r="AE35" i="1"/>
  <c r="CR35" i="1" s="1"/>
  <c r="Q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CX35" i="1"/>
  <c r="W35" i="1" s="1"/>
  <c r="GL35" i="1"/>
  <c r="GN35" i="1"/>
  <c r="GP35" i="1"/>
  <c r="GV35" i="1"/>
  <c r="GX35" i="1"/>
  <c r="HC35" i="1"/>
  <c r="I36" i="1"/>
  <c r="K36" i="1"/>
  <c r="T36" i="1"/>
  <c r="V36" i="1"/>
  <c r="AB36" i="1"/>
  <c r="AC36" i="1"/>
  <c r="AE36" i="1"/>
  <c r="AD36" i="1" s="1"/>
  <c r="AF36" i="1"/>
  <c r="CT36" i="1" s="1"/>
  <c r="S36" i="1" s="1"/>
  <c r="AG36" i="1"/>
  <c r="CU36" i="1" s="1"/>
  <c r="AH36" i="1"/>
  <c r="CV36" i="1" s="1"/>
  <c r="U36" i="1" s="1"/>
  <c r="AI36" i="1"/>
  <c r="AJ36" i="1"/>
  <c r="CX36" i="1" s="1"/>
  <c r="W36" i="1" s="1"/>
  <c r="CQ36" i="1"/>
  <c r="P36" i="1" s="1"/>
  <c r="CP36" i="1" s="1"/>
  <c r="O36" i="1" s="1"/>
  <c r="CR36" i="1"/>
  <c r="Q36" i="1" s="1"/>
  <c r="CS36" i="1"/>
  <c r="R36" i="1" s="1"/>
  <c r="CW36" i="1"/>
  <c r="CY36" i="1"/>
  <c r="X36" i="1" s="1"/>
  <c r="GL36" i="1"/>
  <c r="GN36" i="1"/>
  <c r="GP36" i="1"/>
  <c r="GV36" i="1"/>
  <c r="HC36" i="1"/>
  <c r="GX36" i="1" s="1"/>
  <c r="I37" i="1"/>
  <c r="K37" i="1"/>
  <c r="U37" i="1"/>
  <c r="AC37" i="1"/>
  <c r="AE37" i="1"/>
  <c r="CR37" i="1" s="1"/>
  <c r="Q37" i="1" s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CX37" i="1"/>
  <c r="W37" i="1" s="1"/>
  <c r="GL37" i="1"/>
  <c r="GN37" i="1"/>
  <c r="GP37" i="1"/>
  <c r="GV37" i="1"/>
  <c r="GX37" i="1"/>
  <c r="HC37" i="1"/>
  <c r="I38" i="1"/>
  <c r="K38" i="1"/>
  <c r="T38" i="1"/>
  <c r="V38" i="1"/>
  <c r="AC38" i="1"/>
  <c r="AE38" i="1"/>
  <c r="AD38" i="1" s="1"/>
  <c r="AB38" i="1" s="1"/>
  <c r="AF38" i="1"/>
  <c r="CT38" i="1" s="1"/>
  <c r="S38" i="1" s="1"/>
  <c r="CZ38" i="1" s="1"/>
  <c r="Y38" i="1" s="1"/>
  <c r="AG38" i="1"/>
  <c r="CU38" i="1" s="1"/>
  <c r="AH38" i="1"/>
  <c r="CV38" i="1" s="1"/>
  <c r="U38" i="1" s="1"/>
  <c r="AI38" i="1"/>
  <c r="AJ38" i="1"/>
  <c r="CX38" i="1" s="1"/>
  <c r="W38" i="1" s="1"/>
  <c r="CQ38" i="1"/>
  <c r="P38" i="1" s="1"/>
  <c r="CR38" i="1"/>
  <c r="Q38" i="1" s="1"/>
  <c r="CS38" i="1"/>
  <c r="R38" i="1" s="1"/>
  <c r="CW38" i="1"/>
  <c r="GL38" i="1"/>
  <c r="GN38" i="1"/>
  <c r="GP38" i="1"/>
  <c r="GV38" i="1"/>
  <c r="HC38" i="1"/>
  <c r="GX38" i="1" s="1"/>
  <c r="I39" i="1"/>
  <c r="K39" i="1"/>
  <c r="AC39" i="1"/>
  <c r="AE39" i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U39" i="1" s="1"/>
  <c r="CX39" i="1"/>
  <c r="W39" i="1" s="1"/>
  <c r="GL39" i="1"/>
  <c r="GN39" i="1"/>
  <c r="GP39" i="1"/>
  <c r="GV39" i="1"/>
  <c r="GX39" i="1"/>
  <c r="HC39" i="1"/>
  <c r="I40" i="1"/>
  <c r="K40" i="1"/>
  <c r="V40" i="1"/>
  <c r="AC40" i="1"/>
  <c r="AE40" i="1"/>
  <c r="AD40" i="1" s="1"/>
  <c r="AB40" i="1" s="1"/>
  <c r="AF40" i="1"/>
  <c r="CT40" i="1" s="1"/>
  <c r="S40" i="1" s="1"/>
  <c r="AG40" i="1"/>
  <c r="CU40" i="1" s="1"/>
  <c r="T40" i="1" s="1"/>
  <c r="AH40" i="1"/>
  <c r="CV40" i="1" s="1"/>
  <c r="U40" i="1" s="1"/>
  <c r="AI40" i="1"/>
  <c r="AJ40" i="1"/>
  <c r="CQ40" i="1"/>
  <c r="P40" i="1" s="1"/>
  <c r="CP40" i="1" s="1"/>
  <c r="O40" i="1" s="1"/>
  <c r="CR40" i="1"/>
  <c r="Q40" i="1" s="1"/>
  <c r="CS40" i="1"/>
  <c r="R40" i="1" s="1"/>
  <c r="CW40" i="1"/>
  <c r="CX40" i="1"/>
  <c r="W40" i="1" s="1"/>
  <c r="GL40" i="1"/>
  <c r="GO40" i="1"/>
  <c r="GP40" i="1"/>
  <c r="GV40" i="1"/>
  <c r="HC40" i="1"/>
  <c r="GX40" i="1" s="1"/>
  <c r="I41" i="1"/>
  <c r="K41" i="1"/>
  <c r="U41" i="1"/>
  <c r="AB41" i="1"/>
  <c r="AC41" i="1"/>
  <c r="CQ41" i="1" s="1"/>
  <c r="P41" i="1" s="1"/>
  <c r="AE41" i="1"/>
  <c r="AD41" i="1" s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CX41" i="1"/>
  <c r="W41" i="1" s="1"/>
  <c r="GL41" i="1"/>
  <c r="GO41" i="1"/>
  <c r="GP41" i="1"/>
  <c r="GV41" i="1"/>
  <c r="GX41" i="1"/>
  <c r="HC41" i="1"/>
  <c r="HG41" i="1"/>
  <c r="I42" i="1"/>
  <c r="K42" i="1"/>
  <c r="R42" i="1"/>
  <c r="S42" i="1"/>
  <c r="CZ42" i="1" s="1"/>
  <c r="T42" i="1"/>
  <c r="Y42" i="1"/>
  <c r="AC42" i="1"/>
  <c r="AE42" i="1"/>
  <c r="AD42" i="1" s="1"/>
  <c r="AB42" i="1" s="1"/>
  <c r="AF42" i="1"/>
  <c r="CT42" i="1" s="1"/>
  <c r="AG42" i="1"/>
  <c r="CU42" i="1" s="1"/>
  <c r="AH42" i="1"/>
  <c r="CV42" i="1" s="1"/>
  <c r="U42" i="1" s="1"/>
  <c r="AI42" i="1"/>
  <c r="AJ42" i="1"/>
  <c r="CX42" i="1" s="1"/>
  <c r="W42" i="1" s="1"/>
  <c r="CQ42" i="1"/>
  <c r="P42" i="1" s="1"/>
  <c r="CR42" i="1"/>
  <c r="Q42" i="1" s="1"/>
  <c r="CS42" i="1"/>
  <c r="CW42" i="1"/>
  <c r="V42" i="1" s="1"/>
  <c r="GL42" i="1"/>
  <c r="GN42" i="1"/>
  <c r="GP42" i="1"/>
  <c r="GV42" i="1"/>
  <c r="HC42" i="1" s="1"/>
  <c r="GX42" i="1" s="1"/>
  <c r="I43" i="1"/>
  <c r="HG43" i="1" s="1"/>
  <c r="K43" i="1"/>
  <c r="S43" i="1"/>
  <c r="AC43" i="1"/>
  <c r="CQ43" i="1" s="1"/>
  <c r="AE43" i="1"/>
  <c r="AF43" i="1"/>
  <c r="AG43" i="1"/>
  <c r="CU43" i="1" s="1"/>
  <c r="T43" i="1" s="1"/>
  <c r="AH43" i="1"/>
  <c r="CV43" i="1" s="1"/>
  <c r="U43" i="1" s="1"/>
  <c r="AI43" i="1"/>
  <c r="CW43" i="1" s="1"/>
  <c r="AJ43" i="1"/>
  <c r="CR43" i="1"/>
  <c r="Q43" i="1" s="1"/>
  <c r="CT43" i="1"/>
  <c r="CX43" i="1"/>
  <c r="GL43" i="1"/>
  <c r="GN43" i="1"/>
  <c r="GP43" i="1"/>
  <c r="GV43" i="1"/>
  <c r="HC43" i="1" s="1"/>
  <c r="GX43" i="1"/>
  <c r="C44" i="1"/>
  <c r="D44" i="1"/>
  <c r="I44" i="1"/>
  <c r="K44" i="1"/>
  <c r="P44" i="1"/>
  <c r="T44" i="1"/>
  <c r="V44" i="1"/>
  <c r="AC44" i="1"/>
  <c r="AD44" i="1"/>
  <c r="AE44" i="1"/>
  <c r="AF44" i="1"/>
  <c r="CT44" i="1" s="1"/>
  <c r="S44" i="1" s="1"/>
  <c r="AG44" i="1"/>
  <c r="AH44" i="1"/>
  <c r="AI44" i="1"/>
  <c r="AJ44" i="1"/>
  <c r="CX44" i="1" s="1"/>
  <c r="W44" i="1" s="1"/>
  <c r="CQ44" i="1"/>
  <c r="CU44" i="1"/>
  <c r="CV44" i="1"/>
  <c r="U44" i="1" s="1"/>
  <c r="CW44" i="1"/>
  <c r="GL44" i="1"/>
  <c r="GO44" i="1"/>
  <c r="GP44" i="1"/>
  <c r="GV44" i="1"/>
  <c r="HC44" i="1"/>
  <c r="GX44" i="1" s="1"/>
  <c r="C45" i="1"/>
  <c r="D45" i="1"/>
  <c r="I45" i="1"/>
  <c r="K45" i="1"/>
  <c r="R45" i="1"/>
  <c r="GK45" i="1" s="1"/>
  <c r="T45" i="1"/>
  <c r="AC45" i="1"/>
  <c r="AD45" i="1"/>
  <c r="AE45" i="1"/>
  <c r="AF45" i="1"/>
  <c r="CT45" i="1" s="1"/>
  <c r="S45" i="1" s="1"/>
  <c r="AG45" i="1"/>
  <c r="AH45" i="1"/>
  <c r="CV45" i="1" s="1"/>
  <c r="U45" i="1" s="1"/>
  <c r="AI45" i="1"/>
  <c r="AJ45" i="1"/>
  <c r="CX45" i="1" s="1"/>
  <c r="W45" i="1" s="1"/>
  <c r="CQ45" i="1"/>
  <c r="P45" i="1" s="1"/>
  <c r="CR45" i="1"/>
  <c r="Q45" i="1" s="1"/>
  <c r="CS45" i="1"/>
  <c r="CU45" i="1"/>
  <c r="CW45" i="1"/>
  <c r="V45" i="1" s="1"/>
  <c r="GL45" i="1"/>
  <c r="GO45" i="1"/>
  <c r="GP45" i="1"/>
  <c r="GV45" i="1"/>
  <c r="HC45" i="1"/>
  <c r="GX45" i="1" s="1"/>
  <c r="I46" i="1"/>
  <c r="K46" i="1"/>
  <c r="R46" i="1"/>
  <c r="AC46" i="1"/>
  <c r="AD46" i="1"/>
  <c r="AE46" i="1"/>
  <c r="AF46" i="1"/>
  <c r="AG46" i="1"/>
  <c r="AH46" i="1"/>
  <c r="CV46" i="1" s="1"/>
  <c r="U46" i="1" s="1"/>
  <c r="AI46" i="1"/>
  <c r="AJ46" i="1"/>
  <c r="CX46" i="1" s="1"/>
  <c r="W46" i="1" s="1"/>
  <c r="CQ46" i="1"/>
  <c r="P46" i="1" s="1"/>
  <c r="CR46" i="1"/>
  <c r="Q46" i="1" s="1"/>
  <c r="CS46" i="1"/>
  <c r="CU46" i="1"/>
  <c r="T46" i="1" s="1"/>
  <c r="CW46" i="1"/>
  <c r="V46" i="1" s="1"/>
  <c r="GL46" i="1"/>
  <c r="GO46" i="1"/>
  <c r="GP46" i="1"/>
  <c r="GV46" i="1"/>
  <c r="HC46" i="1" s="1"/>
  <c r="GX46" i="1" s="1"/>
  <c r="I47" i="1"/>
  <c r="U47" i="1" s="1"/>
  <c r="K47" i="1"/>
  <c r="S47" i="1"/>
  <c r="AC47" i="1"/>
  <c r="CQ47" i="1" s="1"/>
  <c r="P47" i="1" s="1"/>
  <c r="AE47" i="1"/>
  <c r="CS47" i="1" s="1"/>
  <c r="R47" i="1" s="1"/>
  <c r="GK47" i="1" s="1"/>
  <c r="AF47" i="1"/>
  <c r="AG47" i="1"/>
  <c r="CU47" i="1" s="1"/>
  <c r="T47" i="1" s="1"/>
  <c r="AH47" i="1"/>
  <c r="AI47" i="1"/>
  <c r="CW47" i="1" s="1"/>
  <c r="V47" i="1" s="1"/>
  <c r="AJ47" i="1"/>
  <c r="CR47" i="1"/>
  <c r="Q47" i="1" s="1"/>
  <c r="CT47" i="1"/>
  <c r="CV47" i="1"/>
  <c r="CX47" i="1"/>
  <c r="W47" i="1" s="1"/>
  <c r="GL47" i="1"/>
  <c r="GO47" i="1"/>
  <c r="GP47" i="1"/>
  <c r="GV47" i="1"/>
  <c r="HC47" i="1" s="1"/>
  <c r="GX47" i="1" s="1"/>
  <c r="HG47" i="1"/>
  <c r="P48" i="1"/>
  <c r="T48" i="1"/>
  <c r="AB48" i="1"/>
  <c r="AC48" i="1"/>
  <c r="AD48" i="1"/>
  <c r="CR48" i="1" s="1"/>
  <c r="Q48" i="1" s="1"/>
  <c r="AE48" i="1"/>
  <c r="AF48" i="1"/>
  <c r="CT48" i="1" s="1"/>
  <c r="S48" i="1" s="1"/>
  <c r="AG48" i="1"/>
  <c r="AH48" i="1"/>
  <c r="CV48" i="1" s="1"/>
  <c r="U48" i="1" s="1"/>
  <c r="AI48" i="1"/>
  <c r="AJ48" i="1"/>
  <c r="CX48" i="1" s="1"/>
  <c r="W48" i="1" s="1"/>
  <c r="CQ48" i="1"/>
  <c r="CS48" i="1"/>
  <c r="R48" i="1" s="1"/>
  <c r="CU48" i="1"/>
  <c r="CW48" i="1"/>
  <c r="V48" i="1" s="1"/>
  <c r="CY48" i="1"/>
  <c r="X48" i="1" s="1"/>
  <c r="CZ48" i="1"/>
  <c r="Y48" i="1" s="1"/>
  <c r="GL48" i="1"/>
  <c r="GO48" i="1"/>
  <c r="GP48" i="1"/>
  <c r="GV48" i="1"/>
  <c r="GX48" i="1"/>
  <c r="HC48" i="1"/>
  <c r="Q49" i="1"/>
  <c r="W49" i="1"/>
  <c r="Y49" i="1"/>
  <c r="AC49" i="1"/>
  <c r="CQ49" i="1" s="1"/>
  <c r="P49" i="1" s="1"/>
  <c r="CP49" i="1" s="1"/>
  <c r="O49" i="1" s="1"/>
  <c r="GM49" i="1" s="1"/>
  <c r="GN49" i="1" s="1"/>
  <c r="AD49" i="1"/>
  <c r="AE49" i="1"/>
  <c r="CS49" i="1" s="1"/>
  <c r="R49" i="1" s="1"/>
  <c r="GK49" i="1" s="1"/>
  <c r="AF49" i="1"/>
  <c r="AG49" i="1"/>
  <c r="CU49" i="1" s="1"/>
  <c r="T49" i="1" s="1"/>
  <c r="AH49" i="1"/>
  <c r="AI49" i="1"/>
  <c r="CW49" i="1" s="1"/>
  <c r="V49" i="1" s="1"/>
  <c r="AJ49" i="1"/>
  <c r="CR49" i="1"/>
  <c r="CT49" i="1"/>
  <c r="S49" i="1" s="1"/>
  <c r="CV49" i="1"/>
  <c r="U49" i="1" s="1"/>
  <c r="CX49" i="1"/>
  <c r="CY49" i="1"/>
  <c r="X49" i="1" s="1"/>
  <c r="CZ49" i="1"/>
  <c r="GL49" i="1"/>
  <c r="GO49" i="1"/>
  <c r="GP49" i="1"/>
  <c r="GV49" i="1"/>
  <c r="GX49" i="1"/>
  <c r="HC49" i="1"/>
  <c r="C50" i="1"/>
  <c r="D50" i="1"/>
  <c r="I50" i="1"/>
  <c r="K50" i="1"/>
  <c r="U50" i="1"/>
  <c r="AC50" i="1"/>
  <c r="AE50" i="1"/>
  <c r="CS50" i="1" s="1"/>
  <c r="R50" i="1" s="1"/>
  <c r="AF50" i="1"/>
  <c r="AG50" i="1"/>
  <c r="CU50" i="1" s="1"/>
  <c r="T50" i="1" s="1"/>
  <c r="AH50" i="1"/>
  <c r="AI50" i="1"/>
  <c r="CW50" i="1" s="1"/>
  <c r="V50" i="1" s="1"/>
  <c r="AJ50" i="1"/>
  <c r="CT50" i="1"/>
  <c r="S50" i="1" s="1"/>
  <c r="CY50" i="1" s="1"/>
  <c r="X50" i="1" s="1"/>
  <c r="CV50" i="1"/>
  <c r="CX50" i="1"/>
  <c r="W50" i="1" s="1"/>
  <c r="GL50" i="1"/>
  <c r="GO50" i="1"/>
  <c r="GP50" i="1"/>
  <c r="GV50" i="1"/>
  <c r="HC50" i="1" s="1"/>
  <c r="GX50" i="1" s="1"/>
  <c r="C51" i="1"/>
  <c r="D51" i="1"/>
  <c r="I51" i="1"/>
  <c r="K51" i="1"/>
  <c r="T51" i="1"/>
  <c r="V51" i="1"/>
  <c r="AB51" i="1"/>
  <c r="AC51" i="1"/>
  <c r="AD51" i="1"/>
  <c r="AE51" i="1"/>
  <c r="CR51" i="1" s="1"/>
  <c r="Q51" i="1" s="1"/>
  <c r="AF51" i="1"/>
  <c r="CT51" i="1" s="1"/>
  <c r="S51" i="1" s="1"/>
  <c r="AG51" i="1"/>
  <c r="AH51" i="1"/>
  <c r="CV51" i="1" s="1"/>
  <c r="U51" i="1" s="1"/>
  <c r="AI51" i="1"/>
  <c r="AJ51" i="1"/>
  <c r="CX51" i="1" s="1"/>
  <c r="W51" i="1" s="1"/>
  <c r="CQ51" i="1"/>
  <c r="P51" i="1" s="1"/>
  <c r="CS51" i="1"/>
  <c r="R51" i="1" s="1"/>
  <c r="GK51" i="1" s="1"/>
  <c r="CU51" i="1"/>
  <c r="CW51" i="1"/>
  <c r="GL51" i="1"/>
  <c r="GO51" i="1"/>
  <c r="GP51" i="1"/>
  <c r="GV51" i="1"/>
  <c r="HC51" i="1"/>
  <c r="GX51" i="1" s="1"/>
  <c r="C52" i="1"/>
  <c r="D52" i="1"/>
  <c r="I52" i="1"/>
  <c r="K52" i="1"/>
  <c r="R52" i="1"/>
  <c r="AC52" i="1"/>
  <c r="AD52" i="1"/>
  <c r="AE52" i="1"/>
  <c r="AF52" i="1"/>
  <c r="AG52" i="1"/>
  <c r="AH52" i="1"/>
  <c r="CV52" i="1" s="1"/>
  <c r="U52" i="1" s="1"/>
  <c r="AI52" i="1"/>
  <c r="AJ52" i="1"/>
  <c r="CX52" i="1" s="1"/>
  <c r="W52" i="1" s="1"/>
  <c r="CQ52" i="1"/>
  <c r="P52" i="1" s="1"/>
  <c r="CR52" i="1"/>
  <c r="Q52" i="1" s="1"/>
  <c r="CS52" i="1"/>
  <c r="CU52" i="1"/>
  <c r="T52" i="1" s="1"/>
  <c r="CW52" i="1"/>
  <c r="V52" i="1" s="1"/>
  <c r="GL52" i="1"/>
  <c r="GN52" i="1"/>
  <c r="GP52" i="1"/>
  <c r="GV52" i="1"/>
  <c r="HC52" i="1" s="1"/>
  <c r="GX52" i="1" s="1"/>
  <c r="C53" i="1"/>
  <c r="D53" i="1"/>
  <c r="I53" i="1"/>
  <c r="K53" i="1"/>
  <c r="S53" i="1"/>
  <c r="W53" i="1"/>
  <c r="AC53" i="1"/>
  <c r="CQ53" i="1" s="1"/>
  <c r="P53" i="1" s="1"/>
  <c r="AE53" i="1"/>
  <c r="AF53" i="1"/>
  <c r="AG53" i="1"/>
  <c r="CU53" i="1" s="1"/>
  <c r="T53" i="1" s="1"/>
  <c r="AH53" i="1"/>
  <c r="AI53" i="1"/>
  <c r="CW53" i="1" s="1"/>
  <c r="V53" i="1" s="1"/>
  <c r="AJ53" i="1"/>
  <c r="CT53" i="1"/>
  <c r="CV53" i="1"/>
  <c r="U53" i="1" s="1"/>
  <c r="CX53" i="1"/>
  <c r="GL53" i="1"/>
  <c r="GN53" i="1"/>
  <c r="GP53" i="1"/>
  <c r="GV53" i="1"/>
  <c r="GX53" i="1"/>
  <c r="HC53" i="1"/>
  <c r="I54" i="1"/>
  <c r="K54" i="1"/>
  <c r="W54" i="1"/>
  <c r="AC54" i="1"/>
  <c r="CQ54" i="1" s="1"/>
  <c r="P54" i="1" s="1"/>
  <c r="AE54" i="1"/>
  <c r="AF54" i="1"/>
  <c r="AG54" i="1"/>
  <c r="CU54" i="1" s="1"/>
  <c r="T54" i="1" s="1"/>
  <c r="AH54" i="1"/>
  <c r="AI54" i="1"/>
  <c r="CW54" i="1" s="1"/>
  <c r="V54" i="1" s="1"/>
  <c r="AJ54" i="1"/>
  <c r="CT54" i="1"/>
  <c r="S54" i="1" s="1"/>
  <c r="CV54" i="1"/>
  <c r="U54" i="1" s="1"/>
  <c r="CX54" i="1"/>
  <c r="GL54" i="1"/>
  <c r="GN54" i="1"/>
  <c r="GP54" i="1"/>
  <c r="GV54" i="1"/>
  <c r="HC54" i="1"/>
  <c r="GX54" i="1" s="1"/>
  <c r="I55" i="1"/>
  <c r="K55" i="1"/>
  <c r="R55" i="1"/>
  <c r="GK55" i="1" s="1"/>
  <c r="T55" i="1"/>
  <c r="AC55" i="1"/>
  <c r="AD55" i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R55" i="1"/>
  <c r="Q55" i="1" s="1"/>
  <c r="CS55" i="1"/>
  <c r="CU55" i="1"/>
  <c r="CW55" i="1"/>
  <c r="V55" i="1" s="1"/>
  <c r="GL55" i="1"/>
  <c r="GN55" i="1"/>
  <c r="GP55" i="1"/>
  <c r="GV55" i="1"/>
  <c r="HC55" i="1"/>
  <c r="GX55" i="1" s="1"/>
  <c r="HG55" i="1"/>
  <c r="I56" i="1"/>
  <c r="K56" i="1"/>
  <c r="W56" i="1"/>
  <c r="AC56" i="1"/>
  <c r="CQ56" i="1" s="1"/>
  <c r="P56" i="1" s="1"/>
  <c r="AE56" i="1"/>
  <c r="AF56" i="1"/>
  <c r="AG56" i="1"/>
  <c r="CU56" i="1" s="1"/>
  <c r="T56" i="1" s="1"/>
  <c r="AH56" i="1"/>
  <c r="AI56" i="1"/>
  <c r="CW56" i="1" s="1"/>
  <c r="V56" i="1" s="1"/>
  <c r="AJ56" i="1"/>
  <c r="CT56" i="1"/>
  <c r="S56" i="1" s="1"/>
  <c r="CV56" i="1"/>
  <c r="U56" i="1" s="1"/>
  <c r="CX56" i="1"/>
  <c r="GL56" i="1"/>
  <c r="GN56" i="1"/>
  <c r="GP56" i="1"/>
  <c r="GV56" i="1"/>
  <c r="HC56" i="1"/>
  <c r="GX56" i="1" s="1"/>
  <c r="I57" i="1"/>
  <c r="K57" i="1"/>
  <c r="R57" i="1"/>
  <c r="GK57" i="1" s="1"/>
  <c r="T57" i="1"/>
  <c r="AC57" i="1"/>
  <c r="AD57" i="1"/>
  <c r="AE57" i="1"/>
  <c r="AF57" i="1"/>
  <c r="AG57" i="1"/>
  <c r="AH57" i="1"/>
  <c r="CV57" i="1" s="1"/>
  <c r="U57" i="1" s="1"/>
  <c r="AI57" i="1"/>
  <c r="AJ57" i="1"/>
  <c r="CX57" i="1" s="1"/>
  <c r="W57" i="1" s="1"/>
  <c r="CQ57" i="1"/>
  <c r="P57" i="1" s="1"/>
  <c r="CR57" i="1"/>
  <c r="Q57" i="1" s="1"/>
  <c r="CS57" i="1"/>
  <c r="CU57" i="1"/>
  <c r="CW57" i="1"/>
  <c r="V57" i="1" s="1"/>
  <c r="GL57" i="1"/>
  <c r="GN57" i="1"/>
  <c r="GP57" i="1"/>
  <c r="GV57" i="1"/>
  <c r="HC57" i="1"/>
  <c r="GX57" i="1" s="1"/>
  <c r="HG57" i="1"/>
  <c r="S58" i="1"/>
  <c r="U58" i="1"/>
  <c r="AC58" i="1"/>
  <c r="CQ58" i="1" s="1"/>
  <c r="P58" i="1" s="1"/>
  <c r="AE58" i="1"/>
  <c r="CS58" i="1" s="1"/>
  <c r="R58" i="1" s="1"/>
  <c r="AF58" i="1"/>
  <c r="AG58" i="1"/>
  <c r="CU58" i="1" s="1"/>
  <c r="T58" i="1" s="1"/>
  <c r="AH58" i="1"/>
  <c r="AI58" i="1"/>
  <c r="CW58" i="1" s="1"/>
  <c r="V58" i="1" s="1"/>
  <c r="AJ58" i="1"/>
  <c r="CR58" i="1"/>
  <c r="Q58" i="1" s="1"/>
  <c r="CT58" i="1"/>
  <c r="CV58" i="1"/>
  <c r="CX58" i="1"/>
  <c r="W58" i="1" s="1"/>
  <c r="GL58" i="1"/>
  <c r="GN58" i="1"/>
  <c r="GP58" i="1"/>
  <c r="GV58" i="1"/>
  <c r="HC58" i="1" s="1"/>
  <c r="GX58" i="1" s="1"/>
  <c r="P59" i="1"/>
  <c r="R59" i="1"/>
  <c r="V59" i="1"/>
  <c r="AC59" i="1"/>
  <c r="AD59" i="1"/>
  <c r="AB59" i="1" s="1"/>
  <c r="AE59" i="1"/>
  <c r="AF59" i="1"/>
  <c r="CT59" i="1" s="1"/>
  <c r="S59" i="1" s="1"/>
  <c r="AG59" i="1"/>
  <c r="AH59" i="1"/>
  <c r="CV59" i="1" s="1"/>
  <c r="U59" i="1" s="1"/>
  <c r="AI59" i="1"/>
  <c r="AJ59" i="1"/>
  <c r="CX59" i="1" s="1"/>
  <c r="W59" i="1" s="1"/>
  <c r="CQ59" i="1"/>
  <c r="CR59" i="1"/>
  <c r="Q59" i="1" s="1"/>
  <c r="CS59" i="1"/>
  <c r="CU59" i="1"/>
  <c r="T59" i="1" s="1"/>
  <c r="CW59" i="1"/>
  <c r="GK59" i="1"/>
  <c r="GL59" i="1"/>
  <c r="GN59" i="1"/>
  <c r="GP59" i="1"/>
  <c r="GV59" i="1"/>
  <c r="HC59" i="1" s="1"/>
  <c r="GX59" i="1" s="1"/>
  <c r="HG59" i="1"/>
  <c r="S60" i="1"/>
  <c r="W60" i="1"/>
  <c r="AC60" i="1"/>
  <c r="CQ60" i="1" s="1"/>
  <c r="P60" i="1" s="1"/>
  <c r="AE60" i="1"/>
  <c r="AF60" i="1"/>
  <c r="AG60" i="1"/>
  <c r="CU60" i="1" s="1"/>
  <c r="T60" i="1" s="1"/>
  <c r="AH60" i="1"/>
  <c r="AI60" i="1"/>
  <c r="CW60" i="1" s="1"/>
  <c r="V60" i="1" s="1"/>
  <c r="AJ60" i="1"/>
  <c r="CT60" i="1"/>
  <c r="CV60" i="1"/>
  <c r="U60" i="1" s="1"/>
  <c r="CX60" i="1"/>
  <c r="GL60" i="1"/>
  <c r="GN60" i="1"/>
  <c r="GP60" i="1"/>
  <c r="GV60" i="1"/>
  <c r="HC60" i="1"/>
  <c r="GX60" i="1" s="1"/>
  <c r="P61" i="1"/>
  <c r="T61" i="1"/>
  <c r="V61" i="1"/>
  <c r="AB61" i="1"/>
  <c r="AC61" i="1"/>
  <c r="HG61" i="1" s="1"/>
  <c r="AD61" i="1"/>
  <c r="AE61" i="1"/>
  <c r="CR61" i="1" s="1"/>
  <c r="Q61" i="1" s="1"/>
  <c r="AF61" i="1"/>
  <c r="CT61" i="1" s="1"/>
  <c r="S61" i="1" s="1"/>
  <c r="CZ61" i="1" s="1"/>
  <c r="Y61" i="1" s="1"/>
  <c r="AG61" i="1"/>
  <c r="AH61" i="1"/>
  <c r="CV61" i="1" s="1"/>
  <c r="U61" i="1" s="1"/>
  <c r="AI61" i="1"/>
  <c r="AJ61" i="1"/>
  <c r="CX61" i="1" s="1"/>
  <c r="W61" i="1" s="1"/>
  <c r="CQ61" i="1"/>
  <c r="CS61" i="1"/>
  <c r="R61" i="1" s="1"/>
  <c r="GK61" i="1" s="1"/>
  <c r="CU61" i="1"/>
  <c r="CW61" i="1"/>
  <c r="GL61" i="1"/>
  <c r="GN61" i="1"/>
  <c r="GP61" i="1"/>
  <c r="GV61" i="1"/>
  <c r="HC61" i="1" s="1"/>
  <c r="GX61" i="1" s="1"/>
  <c r="U62" i="1"/>
  <c r="W62" i="1"/>
  <c r="AC62" i="1"/>
  <c r="AE62" i="1"/>
  <c r="CR62" i="1" s="1"/>
  <c r="Q62" i="1" s="1"/>
  <c r="AF62" i="1"/>
  <c r="AG62" i="1"/>
  <c r="CU62" i="1" s="1"/>
  <c r="T62" i="1" s="1"/>
  <c r="AH62" i="1"/>
  <c r="AI62" i="1"/>
  <c r="CW62" i="1" s="1"/>
  <c r="V62" i="1" s="1"/>
  <c r="AJ62" i="1"/>
  <c r="CT62" i="1"/>
  <c r="S62" i="1" s="1"/>
  <c r="CV62" i="1"/>
  <c r="CX62" i="1"/>
  <c r="GL62" i="1"/>
  <c r="GN62" i="1"/>
  <c r="GP62" i="1"/>
  <c r="GV62" i="1"/>
  <c r="HC62" i="1" s="1"/>
  <c r="GX62" i="1" s="1"/>
  <c r="R63" i="1"/>
  <c r="GK63" i="1" s="1"/>
  <c r="T63" i="1"/>
  <c r="AC63" i="1"/>
  <c r="AD63" i="1"/>
  <c r="AE63" i="1"/>
  <c r="AF63" i="1"/>
  <c r="AG63" i="1"/>
  <c r="AH63" i="1"/>
  <c r="CV63" i="1" s="1"/>
  <c r="U63" i="1" s="1"/>
  <c r="AI63" i="1"/>
  <c r="AJ63" i="1"/>
  <c r="CX63" i="1" s="1"/>
  <c r="W63" i="1" s="1"/>
  <c r="CQ63" i="1"/>
  <c r="P63" i="1" s="1"/>
  <c r="CR63" i="1"/>
  <c r="Q63" i="1" s="1"/>
  <c r="CS63" i="1"/>
  <c r="CU63" i="1"/>
  <c r="CW63" i="1"/>
  <c r="V63" i="1" s="1"/>
  <c r="GL63" i="1"/>
  <c r="GN63" i="1"/>
  <c r="GP63" i="1"/>
  <c r="GV63" i="1"/>
  <c r="HC63" i="1"/>
  <c r="GX63" i="1" s="1"/>
  <c r="HG63" i="1"/>
  <c r="S64" i="1"/>
  <c r="U64" i="1"/>
  <c r="AC64" i="1"/>
  <c r="AE64" i="1"/>
  <c r="CS64" i="1" s="1"/>
  <c r="R64" i="1" s="1"/>
  <c r="CZ64" i="1" s="1"/>
  <c r="Y64" i="1" s="1"/>
  <c r="AF64" i="1"/>
  <c r="AG64" i="1"/>
  <c r="CU64" i="1" s="1"/>
  <c r="T64" i="1" s="1"/>
  <c r="AH64" i="1"/>
  <c r="AI64" i="1"/>
  <c r="CW64" i="1" s="1"/>
  <c r="V64" i="1" s="1"/>
  <c r="AJ64" i="1"/>
  <c r="CR64" i="1"/>
  <c r="Q64" i="1" s="1"/>
  <c r="CT64" i="1"/>
  <c r="CV64" i="1"/>
  <c r="CX64" i="1"/>
  <c r="W64" i="1" s="1"/>
  <c r="GL64" i="1"/>
  <c r="GN64" i="1"/>
  <c r="GP64" i="1"/>
  <c r="GV64" i="1"/>
  <c r="HC64" i="1" s="1"/>
  <c r="GX64" i="1" s="1"/>
  <c r="R65" i="1"/>
  <c r="GK65" i="1" s="1"/>
  <c r="V65" i="1"/>
  <c r="AC65" i="1"/>
  <c r="AD65" i="1"/>
  <c r="AE65" i="1"/>
  <c r="CR65" i="1" s="1"/>
  <c r="Q65" i="1" s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P65" i="1" s="1"/>
  <c r="CP65" i="1" s="1"/>
  <c r="O65" i="1" s="1"/>
  <c r="CS65" i="1"/>
  <c r="CU65" i="1"/>
  <c r="T65" i="1" s="1"/>
  <c r="CW65" i="1"/>
  <c r="GL65" i="1"/>
  <c r="GN65" i="1"/>
  <c r="GP65" i="1"/>
  <c r="GV65" i="1"/>
  <c r="HC65" i="1"/>
  <c r="GX65" i="1" s="1"/>
  <c r="HG65" i="1"/>
  <c r="S66" i="1"/>
  <c r="W66" i="1"/>
  <c r="AC66" i="1"/>
  <c r="CQ66" i="1" s="1"/>
  <c r="P66" i="1" s="1"/>
  <c r="AE66" i="1"/>
  <c r="AF66" i="1"/>
  <c r="AG66" i="1"/>
  <c r="CU66" i="1" s="1"/>
  <c r="T66" i="1" s="1"/>
  <c r="AH66" i="1"/>
  <c r="AI66" i="1"/>
  <c r="CW66" i="1" s="1"/>
  <c r="V66" i="1" s="1"/>
  <c r="AJ66" i="1"/>
  <c r="CR66" i="1"/>
  <c r="Q66" i="1" s="1"/>
  <c r="CP66" i="1" s="1"/>
  <c r="O66" i="1" s="1"/>
  <c r="CT66" i="1"/>
  <c r="CV66" i="1"/>
  <c r="U66" i="1" s="1"/>
  <c r="CX66" i="1"/>
  <c r="GL66" i="1"/>
  <c r="GN66" i="1"/>
  <c r="GP66" i="1"/>
  <c r="GV66" i="1"/>
  <c r="HC66" i="1"/>
  <c r="GX66" i="1" s="1"/>
  <c r="AB67" i="1"/>
  <c r="AC67" i="1"/>
  <c r="HG67" i="1" s="1"/>
  <c r="AD67" i="1"/>
  <c r="AE67" i="1"/>
  <c r="CR67" i="1" s="1"/>
  <c r="Q67" i="1" s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P67" i="1" s="1"/>
  <c r="CP67" i="1" s="1"/>
  <c r="O67" i="1" s="1"/>
  <c r="CS67" i="1"/>
  <c r="R67" i="1" s="1"/>
  <c r="GK67" i="1" s="1"/>
  <c r="CU67" i="1"/>
  <c r="T67" i="1" s="1"/>
  <c r="CW67" i="1"/>
  <c r="V67" i="1" s="1"/>
  <c r="GL67" i="1"/>
  <c r="GN67" i="1"/>
  <c r="GP67" i="1"/>
  <c r="GV67" i="1"/>
  <c r="HC67" i="1"/>
  <c r="GX67" i="1" s="1"/>
  <c r="I68" i="1"/>
  <c r="K68" i="1"/>
  <c r="AC68" i="1"/>
  <c r="AE68" i="1"/>
  <c r="AF68" i="1"/>
  <c r="AG68" i="1"/>
  <c r="CU68" i="1" s="1"/>
  <c r="AH68" i="1"/>
  <c r="AI68" i="1"/>
  <c r="CW68" i="1" s="1"/>
  <c r="V68" i="1" s="1"/>
  <c r="AJ68" i="1"/>
  <c r="CR68" i="1"/>
  <c r="Q68" i="1" s="1"/>
  <c r="CT68" i="1"/>
  <c r="S68" i="1" s="1"/>
  <c r="CV68" i="1"/>
  <c r="U68" i="1" s="1"/>
  <c r="CX68" i="1"/>
  <c r="W68" i="1" s="1"/>
  <c r="GL68" i="1"/>
  <c r="GN68" i="1"/>
  <c r="GP68" i="1"/>
  <c r="GV68" i="1"/>
  <c r="HC68" i="1"/>
  <c r="I69" i="1"/>
  <c r="K69" i="1"/>
  <c r="V69" i="1"/>
  <c r="AC69" i="1"/>
  <c r="AD69" i="1"/>
  <c r="AE69" i="1"/>
  <c r="CR69" i="1" s="1"/>
  <c r="Q69" i="1" s="1"/>
  <c r="AF69" i="1"/>
  <c r="AG69" i="1"/>
  <c r="AH69" i="1"/>
  <c r="CV69" i="1" s="1"/>
  <c r="U69" i="1" s="1"/>
  <c r="AI69" i="1"/>
  <c r="AJ69" i="1"/>
  <c r="CX69" i="1" s="1"/>
  <c r="W69" i="1" s="1"/>
  <c r="CS69" i="1"/>
  <c r="R69" i="1" s="1"/>
  <c r="CT69" i="1"/>
  <c r="S69" i="1" s="1"/>
  <c r="CY69" i="1" s="1"/>
  <c r="X69" i="1" s="1"/>
  <c r="CU69" i="1"/>
  <c r="T69" i="1" s="1"/>
  <c r="CW69" i="1"/>
  <c r="GK69" i="1"/>
  <c r="GL69" i="1"/>
  <c r="GN69" i="1"/>
  <c r="GP69" i="1"/>
  <c r="GV69" i="1"/>
  <c r="HC69" i="1" s="1"/>
  <c r="GX69" i="1"/>
  <c r="R70" i="1"/>
  <c r="S70" i="1"/>
  <c r="W70" i="1"/>
  <c r="X70" i="1"/>
  <c r="AC70" i="1"/>
  <c r="AE70" i="1"/>
  <c r="CS70" i="1" s="1"/>
  <c r="AF70" i="1"/>
  <c r="AG70" i="1"/>
  <c r="AH70" i="1"/>
  <c r="AI70" i="1"/>
  <c r="CW70" i="1" s="1"/>
  <c r="V70" i="1" s="1"/>
  <c r="AJ70" i="1"/>
  <c r="CR70" i="1"/>
  <c r="Q70" i="1" s="1"/>
  <c r="CT70" i="1"/>
  <c r="CU70" i="1"/>
  <c r="T70" i="1" s="1"/>
  <c r="CV70" i="1"/>
  <c r="U70" i="1" s="1"/>
  <c r="CX70" i="1"/>
  <c r="CY70" i="1"/>
  <c r="CZ70" i="1"/>
  <c r="Y70" i="1" s="1"/>
  <c r="GL70" i="1"/>
  <c r="GO70" i="1"/>
  <c r="GP70" i="1"/>
  <c r="GV70" i="1"/>
  <c r="HC70" i="1" s="1"/>
  <c r="GX70" i="1" s="1"/>
  <c r="S71" i="1"/>
  <c r="X71" i="1"/>
  <c r="Y71" i="1"/>
  <c r="AC71" i="1"/>
  <c r="AD71" i="1"/>
  <c r="AE71" i="1"/>
  <c r="AF71" i="1"/>
  <c r="AG71" i="1"/>
  <c r="AH71" i="1"/>
  <c r="CV71" i="1" s="1"/>
  <c r="U71" i="1" s="1"/>
  <c r="AI71" i="1"/>
  <c r="CW71" i="1" s="1"/>
  <c r="V71" i="1" s="1"/>
  <c r="AJ71" i="1"/>
  <c r="CR71" i="1"/>
  <c r="Q71" i="1" s="1"/>
  <c r="CS71" i="1"/>
  <c r="R71" i="1" s="1"/>
  <c r="CT71" i="1"/>
  <c r="CU71" i="1"/>
  <c r="T71" i="1" s="1"/>
  <c r="CX71" i="1"/>
  <c r="W71" i="1" s="1"/>
  <c r="CY71" i="1"/>
  <c r="CZ71" i="1"/>
  <c r="GK71" i="1"/>
  <c r="GL71" i="1"/>
  <c r="GO71" i="1"/>
  <c r="GP71" i="1"/>
  <c r="GV71" i="1"/>
  <c r="HC71" i="1"/>
  <c r="GX71" i="1" s="1"/>
  <c r="Q72" i="1"/>
  <c r="T72" i="1"/>
  <c r="X72" i="1"/>
  <c r="AC72" i="1"/>
  <c r="CQ72" i="1" s="1"/>
  <c r="P72" i="1" s="1"/>
  <c r="CP72" i="1" s="1"/>
  <c r="O72" i="1" s="1"/>
  <c r="GM72" i="1" s="1"/>
  <c r="GN72" i="1" s="1"/>
  <c r="AD72" i="1"/>
  <c r="AE72" i="1"/>
  <c r="CR72" i="1" s="1"/>
  <c r="AF72" i="1"/>
  <c r="AG72" i="1"/>
  <c r="AH72" i="1"/>
  <c r="AI72" i="1"/>
  <c r="CW72" i="1" s="1"/>
  <c r="V72" i="1" s="1"/>
  <c r="AJ72" i="1"/>
  <c r="CX72" i="1" s="1"/>
  <c r="W72" i="1" s="1"/>
  <c r="CS72" i="1"/>
  <c r="R72" i="1" s="1"/>
  <c r="CT72" i="1"/>
  <c r="S72" i="1" s="1"/>
  <c r="CU72" i="1"/>
  <c r="CV72" i="1"/>
  <c r="U72" i="1" s="1"/>
  <c r="CY72" i="1"/>
  <c r="CZ72" i="1"/>
  <c r="Y72" i="1" s="1"/>
  <c r="GL72" i="1"/>
  <c r="GO72" i="1"/>
  <c r="GP72" i="1"/>
  <c r="GV72" i="1"/>
  <c r="HC72" i="1"/>
  <c r="GX72" i="1" s="1"/>
  <c r="T73" i="1"/>
  <c r="U73" i="1"/>
  <c r="AC73" i="1"/>
  <c r="AE73" i="1"/>
  <c r="AD73" i="1" s="1"/>
  <c r="AB73" i="1" s="1"/>
  <c r="AF73" i="1"/>
  <c r="CT73" i="1" s="1"/>
  <c r="S73" i="1" s="1"/>
  <c r="AG73" i="1"/>
  <c r="CU73" i="1" s="1"/>
  <c r="AH73" i="1"/>
  <c r="AI73" i="1"/>
  <c r="AJ73" i="1"/>
  <c r="CQ73" i="1"/>
  <c r="P73" i="1" s="1"/>
  <c r="CV73" i="1"/>
  <c r="CW73" i="1"/>
  <c r="V73" i="1" s="1"/>
  <c r="CX73" i="1"/>
  <c r="W73" i="1" s="1"/>
  <c r="CY73" i="1"/>
  <c r="X73" i="1" s="1"/>
  <c r="CZ73" i="1"/>
  <c r="Y73" i="1" s="1"/>
  <c r="GL73" i="1"/>
  <c r="GO73" i="1"/>
  <c r="GP73" i="1"/>
  <c r="GV73" i="1"/>
  <c r="GX73" i="1"/>
  <c r="HC73" i="1"/>
  <c r="I74" i="1"/>
  <c r="K74" i="1"/>
  <c r="T74" i="1"/>
  <c r="U74" i="1"/>
  <c r="Y74" i="1"/>
  <c r="AC74" i="1"/>
  <c r="CQ74" i="1" s="1"/>
  <c r="P74" i="1" s="1"/>
  <c r="AE74" i="1"/>
  <c r="AF74" i="1"/>
  <c r="AG74" i="1"/>
  <c r="CU74" i="1" s="1"/>
  <c r="AH74" i="1"/>
  <c r="AI74" i="1"/>
  <c r="AJ74" i="1"/>
  <c r="CT74" i="1"/>
  <c r="S74" i="1" s="1"/>
  <c r="CV74" i="1"/>
  <c r="CW74" i="1"/>
  <c r="V74" i="1" s="1"/>
  <c r="CX74" i="1"/>
  <c r="W74" i="1" s="1"/>
  <c r="CY74" i="1"/>
  <c r="X74" i="1" s="1"/>
  <c r="CZ74" i="1"/>
  <c r="GL74" i="1"/>
  <c r="GO74" i="1"/>
  <c r="GP74" i="1"/>
  <c r="GV74" i="1"/>
  <c r="HC74" i="1" s="1"/>
  <c r="GX74" i="1" s="1"/>
  <c r="I75" i="1"/>
  <c r="K75" i="1"/>
  <c r="T75" i="1"/>
  <c r="Y75" i="1"/>
  <c r="AB75" i="1"/>
  <c r="AC75" i="1"/>
  <c r="AE75" i="1"/>
  <c r="AD75" i="1" s="1"/>
  <c r="AF75" i="1"/>
  <c r="CT75" i="1" s="1"/>
  <c r="S75" i="1" s="1"/>
  <c r="AG75" i="1"/>
  <c r="CU75" i="1" s="1"/>
  <c r="AH75" i="1"/>
  <c r="CV75" i="1" s="1"/>
  <c r="U75" i="1" s="1"/>
  <c r="AI75" i="1"/>
  <c r="AJ75" i="1"/>
  <c r="CQ75" i="1"/>
  <c r="P75" i="1" s="1"/>
  <c r="CR75" i="1"/>
  <c r="Q75" i="1" s="1"/>
  <c r="CS75" i="1"/>
  <c r="R75" i="1" s="1"/>
  <c r="GK75" i="1" s="1"/>
  <c r="CW75" i="1"/>
  <c r="V75" i="1" s="1"/>
  <c r="CX75" i="1"/>
  <c r="W75" i="1" s="1"/>
  <c r="CY75" i="1"/>
  <c r="X75" i="1" s="1"/>
  <c r="CZ75" i="1"/>
  <c r="GL75" i="1"/>
  <c r="GO75" i="1"/>
  <c r="GP75" i="1"/>
  <c r="GV75" i="1"/>
  <c r="HC75" i="1"/>
  <c r="GX75" i="1" s="1"/>
  <c r="V76" i="1"/>
  <c r="AC76" i="1"/>
  <c r="AD76" i="1"/>
  <c r="AE76" i="1"/>
  <c r="AF76" i="1"/>
  <c r="AG76" i="1"/>
  <c r="AH76" i="1"/>
  <c r="CV76" i="1" s="1"/>
  <c r="U76" i="1" s="1"/>
  <c r="AI76" i="1"/>
  <c r="CW76" i="1" s="1"/>
  <c r="AJ76" i="1"/>
  <c r="CX76" i="1" s="1"/>
  <c r="W76" i="1" s="1"/>
  <c r="CR76" i="1"/>
  <c r="Q76" i="1" s="1"/>
  <c r="CS76" i="1"/>
  <c r="R76" i="1" s="1"/>
  <c r="CT76" i="1"/>
  <c r="S76" i="1" s="1"/>
  <c r="CU76" i="1"/>
  <c r="T76" i="1" s="1"/>
  <c r="GL76" i="1"/>
  <c r="GN76" i="1"/>
  <c r="GP76" i="1"/>
  <c r="GV76" i="1"/>
  <c r="HC76" i="1" s="1"/>
  <c r="GX76" i="1"/>
  <c r="AC77" i="1"/>
  <c r="AB77" i="1" s="1"/>
  <c r="AD77" i="1"/>
  <c r="AE77" i="1"/>
  <c r="CS77" i="1" s="1"/>
  <c r="R77" i="1" s="1"/>
  <c r="GK77" i="1" s="1"/>
  <c r="AF77" i="1"/>
  <c r="CT77" i="1" s="1"/>
  <c r="S77" i="1" s="1"/>
  <c r="AG77" i="1"/>
  <c r="CU77" i="1" s="1"/>
  <c r="T77" i="1" s="1"/>
  <c r="AH77" i="1"/>
  <c r="AI77" i="1"/>
  <c r="AJ77" i="1"/>
  <c r="CQ77" i="1"/>
  <c r="P77" i="1" s="1"/>
  <c r="CR77" i="1"/>
  <c r="Q77" i="1" s="1"/>
  <c r="CV77" i="1"/>
  <c r="U77" i="1" s="1"/>
  <c r="CW77" i="1"/>
  <c r="V77" i="1" s="1"/>
  <c r="CX77" i="1"/>
  <c r="W77" i="1" s="1"/>
  <c r="GL77" i="1"/>
  <c r="GN77" i="1"/>
  <c r="GP77" i="1"/>
  <c r="GV77" i="1"/>
  <c r="HC77" i="1"/>
  <c r="GX77" i="1" s="1"/>
  <c r="HG77" i="1"/>
  <c r="S78" i="1"/>
  <c r="Y78" i="1"/>
  <c r="AC78" i="1"/>
  <c r="AE78" i="1"/>
  <c r="AD78" i="1" s="1"/>
  <c r="AB78" i="1" s="1"/>
  <c r="AF78" i="1"/>
  <c r="CT78" i="1" s="1"/>
  <c r="AG78" i="1"/>
  <c r="CU78" i="1" s="1"/>
  <c r="T78" i="1" s="1"/>
  <c r="AH78" i="1"/>
  <c r="CV78" i="1" s="1"/>
  <c r="U78" i="1" s="1"/>
  <c r="AI78" i="1"/>
  <c r="AJ78" i="1"/>
  <c r="CQ78" i="1"/>
  <c r="P78" i="1" s="1"/>
  <c r="CR78" i="1"/>
  <c r="Q78" i="1" s="1"/>
  <c r="CS78" i="1"/>
  <c r="R78" i="1" s="1"/>
  <c r="CW78" i="1"/>
  <c r="V78" i="1" s="1"/>
  <c r="CX78" i="1"/>
  <c r="W78" i="1" s="1"/>
  <c r="CY78" i="1"/>
  <c r="X78" i="1" s="1"/>
  <c r="CZ78" i="1"/>
  <c r="GL78" i="1"/>
  <c r="GN78" i="1"/>
  <c r="GP78" i="1"/>
  <c r="GV78" i="1"/>
  <c r="HC78" i="1"/>
  <c r="GX78" i="1" s="1"/>
  <c r="AC79" i="1"/>
  <c r="CQ79" i="1" s="1"/>
  <c r="P79" i="1" s="1"/>
  <c r="AE79" i="1"/>
  <c r="AF79" i="1"/>
  <c r="AG79" i="1"/>
  <c r="AH79" i="1"/>
  <c r="AI79" i="1"/>
  <c r="CW79" i="1" s="1"/>
  <c r="V79" i="1" s="1"/>
  <c r="AJ79" i="1"/>
  <c r="CX79" i="1" s="1"/>
  <c r="W79" i="1" s="1"/>
  <c r="CT79" i="1"/>
  <c r="S79" i="1" s="1"/>
  <c r="CU79" i="1"/>
  <c r="T79" i="1" s="1"/>
  <c r="CV79" i="1"/>
  <c r="U79" i="1" s="1"/>
  <c r="CY79" i="1"/>
  <c r="X79" i="1" s="1"/>
  <c r="CZ79" i="1"/>
  <c r="Y79" i="1" s="1"/>
  <c r="GL79" i="1"/>
  <c r="GN79" i="1"/>
  <c r="GP79" i="1"/>
  <c r="GV79" i="1"/>
  <c r="HC79" i="1" s="1"/>
  <c r="GX79" i="1" s="1"/>
  <c r="S80" i="1"/>
  <c r="X80" i="1"/>
  <c r="Y80" i="1"/>
  <c r="AC80" i="1"/>
  <c r="AB80" i="1" s="1"/>
  <c r="AD80" i="1"/>
  <c r="AE80" i="1"/>
  <c r="CS80" i="1" s="1"/>
  <c r="R80" i="1" s="1"/>
  <c r="AF80" i="1"/>
  <c r="CT80" i="1" s="1"/>
  <c r="AG80" i="1"/>
  <c r="CU80" i="1" s="1"/>
  <c r="T80" i="1" s="1"/>
  <c r="AH80" i="1"/>
  <c r="AI80" i="1"/>
  <c r="AJ80" i="1"/>
  <c r="CQ80" i="1"/>
  <c r="P80" i="1" s="1"/>
  <c r="CP80" i="1" s="1"/>
  <c r="O80" i="1" s="1"/>
  <c r="GM80" i="1" s="1"/>
  <c r="CR80" i="1"/>
  <c r="Q80" i="1" s="1"/>
  <c r="CV80" i="1"/>
  <c r="U80" i="1" s="1"/>
  <c r="CW80" i="1"/>
  <c r="V80" i="1" s="1"/>
  <c r="CX80" i="1"/>
  <c r="W80" i="1" s="1"/>
  <c r="CY80" i="1"/>
  <c r="CZ80" i="1"/>
  <c r="GL80" i="1"/>
  <c r="GN80" i="1"/>
  <c r="GO80" i="1"/>
  <c r="GP80" i="1"/>
  <c r="GV80" i="1"/>
  <c r="GX80" i="1"/>
  <c r="HC80" i="1"/>
  <c r="P81" i="1"/>
  <c r="AC81" i="1"/>
  <c r="CQ81" i="1" s="1"/>
  <c r="AD81" i="1"/>
  <c r="AE81" i="1"/>
  <c r="AF81" i="1"/>
  <c r="AG81" i="1"/>
  <c r="AH81" i="1"/>
  <c r="CV81" i="1" s="1"/>
  <c r="U81" i="1" s="1"/>
  <c r="AI81" i="1"/>
  <c r="CW81" i="1" s="1"/>
  <c r="V81" i="1" s="1"/>
  <c r="AJ81" i="1"/>
  <c r="CX81" i="1" s="1"/>
  <c r="W81" i="1" s="1"/>
  <c r="CR81" i="1"/>
  <c r="Q81" i="1" s="1"/>
  <c r="CS81" i="1"/>
  <c r="R81" i="1" s="1"/>
  <c r="GK81" i="1" s="1"/>
  <c r="CT81" i="1"/>
  <c r="S81" i="1" s="1"/>
  <c r="CU81" i="1"/>
  <c r="T81" i="1" s="1"/>
  <c r="CY81" i="1"/>
  <c r="X81" i="1" s="1"/>
  <c r="CZ81" i="1"/>
  <c r="Y81" i="1" s="1"/>
  <c r="GL81" i="1"/>
  <c r="GN81" i="1"/>
  <c r="GP81" i="1"/>
  <c r="GV81" i="1"/>
  <c r="HC81" i="1" s="1"/>
  <c r="GX81" i="1" s="1"/>
  <c r="X82" i="1"/>
  <c r="AC82" i="1"/>
  <c r="AE82" i="1"/>
  <c r="AF82" i="1"/>
  <c r="CT82" i="1" s="1"/>
  <c r="S82" i="1" s="1"/>
  <c r="AG82" i="1"/>
  <c r="AH82" i="1"/>
  <c r="AI82" i="1"/>
  <c r="AJ82" i="1"/>
  <c r="CX82" i="1" s="1"/>
  <c r="W82" i="1" s="1"/>
  <c r="CQ82" i="1"/>
  <c r="P82" i="1" s="1"/>
  <c r="CU82" i="1"/>
  <c r="T82" i="1" s="1"/>
  <c r="CV82" i="1"/>
  <c r="U82" i="1" s="1"/>
  <c r="CW82" i="1"/>
  <c r="V82" i="1" s="1"/>
  <c r="CY82" i="1"/>
  <c r="CZ82" i="1"/>
  <c r="Y82" i="1" s="1"/>
  <c r="GL82" i="1"/>
  <c r="GN82" i="1"/>
  <c r="GP82" i="1"/>
  <c r="GV82" i="1"/>
  <c r="HC82" i="1"/>
  <c r="GX82" i="1" s="1"/>
  <c r="AB83" i="1"/>
  <c r="AC83" i="1"/>
  <c r="CQ83" i="1" s="1"/>
  <c r="P83" i="1" s="1"/>
  <c r="AE83" i="1"/>
  <c r="AD83" i="1" s="1"/>
  <c r="AF83" i="1"/>
  <c r="AG83" i="1"/>
  <c r="CU83" i="1" s="1"/>
  <c r="T83" i="1" s="1"/>
  <c r="AH83" i="1"/>
  <c r="CV83" i="1" s="1"/>
  <c r="U83" i="1" s="1"/>
  <c r="AI83" i="1"/>
  <c r="CW83" i="1" s="1"/>
  <c r="V83" i="1" s="1"/>
  <c r="AJ83" i="1"/>
  <c r="CR83" i="1"/>
  <c r="Q83" i="1" s="1"/>
  <c r="CS83" i="1"/>
  <c r="R83" i="1" s="1"/>
  <c r="GK83" i="1" s="1"/>
  <c r="CT83" i="1"/>
  <c r="S83" i="1" s="1"/>
  <c r="CX83" i="1"/>
  <c r="W83" i="1" s="1"/>
  <c r="CY83" i="1"/>
  <c r="X83" i="1" s="1"/>
  <c r="CZ83" i="1"/>
  <c r="Y83" i="1" s="1"/>
  <c r="GL83" i="1"/>
  <c r="GN83" i="1"/>
  <c r="GP83" i="1"/>
  <c r="GV83" i="1"/>
  <c r="HC83" i="1"/>
  <c r="GX83" i="1" s="1"/>
  <c r="V84" i="1"/>
  <c r="W84" i="1"/>
  <c r="AC84" i="1"/>
  <c r="CQ84" i="1" s="1"/>
  <c r="P84" i="1" s="1"/>
  <c r="AE84" i="1"/>
  <c r="AF84" i="1"/>
  <c r="AG84" i="1"/>
  <c r="AH84" i="1"/>
  <c r="AI84" i="1"/>
  <c r="CW84" i="1" s="1"/>
  <c r="AJ84" i="1"/>
  <c r="CX84" i="1" s="1"/>
  <c r="CT84" i="1"/>
  <c r="S84" i="1" s="1"/>
  <c r="CU84" i="1"/>
  <c r="T84" i="1" s="1"/>
  <c r="CV84" i="1"/>
  <c r="U84" i="1" s="1"/>
  <c r="CY84" i="1"/>
  <c r="X84" i="1" s="1"/>
  <c r="CZ84" i="1"/>
  <c r="Y84" i="1" s="1"/>
  <c r="GL84" i="1"/>
  <c r="GN84" i="1"/>
  <c r="GP84" i="1"/>
  <c r="GV84" i="1"/>
  <c r="HC84" i="1"/>
  <c r="GX84" i="1" s="1"/>
  <c r="Y85" i="1"/>
  <c r="AB85" i="1"/>
  <c r="AC85" i="1"/>
  <c r="AE85" i="1"/>
  <c r="AD85" i="1" s="1"/>
  <c r="AF85" i="1"/>
  <c r="CT85" i="1" s="1"/>
  <c r="S85" i="1" s="1"/>
  <c r="AG85" i="1"/>
  <c r="CU85" i="1" s="1"/>
  <c r="T85" i="1" s="1"/>
  <c r="AH85" i="1"/>
  <c r="CV85" i="1" s="1"/>
  <c r="U85" i="1" s="1"/>
  <c r="AI85" i="1"/>
  <c r="AJ85" i="1"/>
  <c r="CQ85" i="1"/>
  <c r="P85" i="1" s="1"/>
  <c r="CR85" i="1"/>
  <c r="Q85" i="1" s="1"/>
  <c r="CS85" i="1"/>
  <c r="R85" i="1" s="1"/>
  <c r="GK85" i="1" s="1"/>
  <c r="CW85" i="1"/>
  <c r="V85" i="1" s="1"/>
  <c r="CX85" i="1"/>
  <c r="W85" i="1" s="1"/>
  <c r="CY85" i="1"/>
  <c r="X85" i="1" s="1"/>
  <c r="CZ85" i="1"/>
  <c r="GL85" i="1"/>
  <c r="GN85" i="1"/>
  <c r="GP85" i="1"/>
  <c r="GV85" i="1"/>
  <c r="GX85" i="1"/>
  <c r="HC85" i="1"/>
  <c r="I86" i="1"/>
  <c r="T86" i="1" s="1"/>
  <c r="K86" i="1"/>
  <c r="Y86" i="1"/>
  <c r="AC86" i="1"/>
  <c r="AE86" i="1"/>
  <c r="AD86" i="1" s="1"/>
  <c r="AB86" i="1" s="1"/>
  <c r="AF86" i="1"/>
  <c r="CT86" i="1" s="1"/>
  <c r="AG86" i="1"/>
  <c r="CU86" i="1" s="1"/>
  <c r="AH86" i="1"/>
  <c r="CV86" i="1" s="1"/>
  <c r="AI86" i="1"/>
  <c r="AJ86" i="1"/>
  <c r="CQ86" i="1"/>
  <c r="P86" i="1" s="1"/>
  <c r="CR86" i="1"/>
  <c r="CS86" i="1"/>
  <c r="CW86" i="1"/>
  <c r="V86" i="1" s="1"/>
  <c r="CX86" i="1"/>
  <c r="CY86" i="1"/>
  <c r="X86" i="1" s="1"/>
  <c r="CZ86" i="1"/>
  <c r="GL86" i="1"/>
  <c r="GN86" i="1"/>
  <c r="GP86" i="1"/>
  <c r="GV86" i="1"/>
  <c r="HC86" i="1"/>
  <c r="GX86" i="1" s="1"/>
  <c r="I87" i="1"/>
  <c r="K87" i="1"/>
  <c r="T87" i="1"/>
  <c r="U87" i="1"/>
  <c r="AC87" i="1"/>
  <c r="AE87" i="1"/>
  <c r="AD87" i="1" s="1"/>
  <c r="AF87" i="1"/>
  <c r="AG87" i="1"/>
  <c r="CU87" i="1" s="1"/>
  <c r="AH87" i="1"/>
  <c r="CV87" i="1" s="1"/>
  <c r="AI87" i="1"/>
  <c r="CW87" i="1" s="1"/>
  <c r="V87" i="1" s="1"/>
  <c r="AJ87" i="1"/>
  <c r="CR87" i="1"/>
  <c r="Q87" i="1" s="1"/>
  <c r="CS87" i="1"/>
  <c r="R87" i="1" s="1"/>
  <c r="GK87" i="1" s="1"/>
  <c r="CT87" i="1"/>
  <c r="S87" i="1" s="1"/>
  <c r="CX87" i="1"/>
  <c r="W87" i="1" s="1"/>
  <c r="CY87" i="1"/>
  <c r="X87" i="1" s="1"/>
  <c r="CZ87" i="1"/>
  <c r="Y87" i="1" s="1"/>
  <c r="GL87" i="1"/>
  <c r="GN87" i="1"/>
  <c r="GP87" i="1"/>
  <c r="GV87" i="1"/>
  <c r="HC87" i="1"/>
  <c r="GX87" i="1" s="1"/>
  <c r="AC88" i="1"/>
  <c r="CQ88" i="1" s="1"/>
  <c r="P88" i="1" s="1"/>
  <c r="AE88" i="1"/>
  <c r="AF88" i="1"/>
  <c r="AG88" i="1"/>
  <c r="AH88" i="1"/>
  <c r="AI88" i="1"/>
  <c r="CW88" i="1" s="1"/>
  <c r="V88" i="1" s="1"/>
  <c r="AJ88" i="1"/>
  <c r="CX88" i="1" s="1"/>
  <c r="W88" i="1" s="1"/>
  <c r="CT88" i="1"/>
  <c r="S88" i="1" s="1"/>
  <c r="CU88" i="1"/>
  <c r="T88" i="1" s="1"/>
  <c r="CV88" i="1"/>
  <c r="U88" i="1" s="1"/>
  <c r="CY88" i="1"/>
  <c r="X88" i="1" s="1"/>
  <c r="CZ88" i="1"/>
  <c r="Y88" i="1" s="1"/>
  <c r="GL88" i="1"/>
  <c r="GN88" i="1"/>
  <c r="GP88" i="1"/>
  <c r="GV88" i="1"/>
  <c r="GX88" i="1"/>
  <c r="HC88" i="1"/>
  <c r="Y89" i="1"/>
  <c r="AC89" i="1"/>
  <c r="AE89" i="1"/>
  <c r="AD89" i="1" s="1"/>
  <c r="AB89" i="1" s="1"/>
  <c r="AF89" i="1"/>
  <c r="CT89" i="1" s="1"/>
  <c r="S89" i="1" s="1"/>
  <c r="AG89" i="1"/>
  <c r="CU89" i="1" s="1"/>
  <c r="T89" i="1" s="1"/>
  <c r="AH89" i="1"/>
  <c r="CV89" i="1" s="1"/>
  <c r="U89" i="1" s="1"/>
  <c r="AI89" i="1"/>
  <c r="AJ89" i="1"/>
  <c r="CQ89" i="1"/>
  <c r="P89" i="1" s="1"/>
  <c r="CR89" i="1"/>
  <c r="Q89" i="1" s="1"/>
  <c r="CS89" i="1"/>
  <c r="R89" i="1" s="1"/>
  <c r="GK89" i="1" s="1"/>
  <c r="CW89" i="1"/>
  <c r="V89" i="1" s="1"/>
  <c r="CX89" i="1"/>
  <c r="W89" i="1" s="1"/>
  <c r="CY89" i="1"/>
  <c r="X89" i="1" s="1"/>
  <c r="CZ89" i="1"/>
  <c r="GL89" i="1"/>
  <c r="GN89" i="1"/>
  <c r="GP89" i="1"/>
  <c r="GV89" i="1"/>
  <c r="HC89" i="1"/>
  <c r="GX89" i="1" s="1"/>
  <c r="U90" i="1"/>
  <c r="V90" i="1"/>
  <c r="AC90" i="1"/>
  <c r="AD90" i="1"/>
  <c r="AE90" i="1"/>
  <c r="AF90" i="1"/>
  <c r="AG90" i="1"/>
  <c r="AH90" i="1"/>
  <c r="CV90" i="1" s="1"/>
  <c r="AI90" i="1"/>
  <c r="CW90" i="1" s="1"/>
  <c r="AJ90" i="1"/>
  <c r="CX90" i="1" s="1"/>
  <c r="W90" i="1" s="1"/>
  <c r="CR90" i="1"/>
  <c r="Q90" i="1" s="1"/>
  <c r="CS90" i="1"/>
  <c r="R90" i="1" s="1"/>
  <c r="CT90" i="1"/>
  <c r="S90" i="1" s="1"/>
  <c r="CU90" i="1"/>
  <c r="T90" i="1" s="1"/>
  <c r="CY90" i="1"/>
  <c r="X90" i="1" s="1"/>
  <c r="CZ90" i="1"/>
  <c r="Y90" i="1" s="1"/>
  <c r="GL90" i="1"/>
  <c r="GN90" i="1"/>
  <c r="GP90" i="1"/>
  <c r="GV90" i="1"/>
  <c r="HC90" i="1" s="1"/>
  <c r="GX90" i="1"/>
  <c r="X91" i="1"/>
  <c r="Y91" i="1"/>
  <c r="AC91" i="1"/>
  <c r="AB91" i="1" s="1"/>
  <c r="AD91" i="1"/>
  <c r="AE91" i="1"/>
  <c r="CS91" i="1" s="1"/>
  <c r="R91" i="1" s="1"/>
  <c r="GK91" i="1" s="1"/>
  <c r="AF91" i="1"/>
  <c r="CT91" i="1" s="1"/>
  <c r="S91" i="1" s="1"/>
  <c r="AG91" i="1"/>
  <c r="CU91" i="1" s="1"/>
  <c r="T91" i="1" s="1"/>
  <c r="AH91" i="1"/>
  <c r="AI91" i="1"/>
  <c r="AJ91" i="1"/>
  <c r="CQ91" i="1"/>
  <c r="P91" i="1" s="1"/>
  <c r="CR91" i="1"/>
  <c r="Q91" i="1" s="1"/>
  <c r="CV91" i="1"/>
  <c r="U91" i="1" s="1"/>
  <c r="CW91" i="1"/>
  <c r="V91" i="1" s="1"/>
  <c r="CX91" i="1"/>
  <c r="W91" i="1" s="1"/>
  <c r="CY91" i="1"/>
  <c r="CZ91" i="1"/>
  <c r="GL91" i="1"/>
  <c r="GN91" i="1"/>
  <c r="GP91" i="1"/>
  <c r="GV91" i="1"/>
  <c r="HC91" i="1"/>
  <c r="GX91" i="1" s="1"/>
  <c r="O92" i="1"/>
  <c r="U92" i="1"/>
  <c r="AC92" i="1"/>
  <c r="CQ92" i="1" s="1"/>
  <c r="P92" i="1" s="1"/>
  <c r="CP92" i="1" s="1"/>
  <c r="AE92" i="1"/>
  <c r="AD92" i="1" s="1"/>
  <c r="AB92" i="1" s="1"/>
  <c r="AF92" i="1"/>
  <c r="AG92" i="1"/>
  <c r="CU92" i="1" s="1"/>
  <c r="T92" i="1" s="1"/>
  <c r="AH92" i="1"/>
  <c r="CV92" i="1" s="1"/>
  <c r="AI92" i="1"/>
  <c r="CW92" i="1" s="1"/>
  <c r="V92" i="1" s="1"/>
  <c r="AJ92" i="1"/>
  <c r="CR92" i="1"/>
  <c r="Q92" i="1" s="1"/>
  <c r="CS92" i="1"/>
  <c r="R92" i="1" s="1"/>
  <c r="CT92" i="1"/>
  <c r="S92" i="1" s="1"/>
  <c r="CX92" i="1"/>
  <c r="W92" i="1" s="1"/>
  <c r="CY92" i="1"/>
  <c r="X92" i="1" s="1"/>
  <c r="CZ92" i="1"/>
  <c r="Y92" i="1" s="1"/>
  <c r="GL92" i="1"/>
  <c r="GN92" i="1"/>
  <c r="GP92" i="1"/>
  <c r="GV92" i="1"/>
  <c r="HC92" i="1" s="1"/>
  <c r="GX92" i="1" s="1"/>
  <c r="X93" i="1"/>
  <c r="AC93" i="1"/>
  <c r="AE93" i="1"/>
  <c r="AF93" i="1"/>
  <c r="CT93" i="1" s="1"/>
  <c r="S93" i="1" s="1"/>
  <c r="AG93" i="1"/>
  <c r="AH93" i="1"/>
  <c r="AI93" i="1"/>
  <c r="AJ93" i="1"/>
  <c r="CX93" i="1" s="1"/>
  <c r="W93" i="1" s="1"/>
  <c r="CQ93" i="1"/>
  <c r="P93" i="1" s="1"/>
  <c r="CU93" i="1"/>
  <c r="T93" i="1" s="1"/>
  <c r="CV93" i="1"/>
  <c r="U93" i="1" s="1"/>
  <c r="CW93" i="1"/>
  <c r="V93" i="1" s="1"/>
  <c r="CY93" i="1"/>
  <c r="CZ93" i="1"/>
  <c r="Y93" i="1" s="1"/>
  <c r="GL93" i="1"/>
  <c r="GN93" i="1"/>
  <c r="GP93" i="1"/>
  <c r="GV93" i="1"/>
  <c r="GX93" i="1"/>
  <c r="HC93" i="1"/>
  <c r="S94" i="1"/>
  <c r="Y94" i="1"/>
  <c r="AC94" i="1"/>
  <c r="AE94" i="1"/>
  <c r="AD94" i="1" s="1"/>
  <c r="AB94" i="1" s="1"/>
  <c r="AF94" i="1"/>
  <c r="CT94" i="1" s="1"/>
  <c r="AG94" i="1"/>
  <c r="CU94" i="1" s="1"/>
  <c r="T94" i="1" s="1"/>
  <c r="AH94" i="1"/>
  <c r="CV94" i="1" s="1"/>
  <c r="U94" i="1" s="1"/>
  <c r="AI94" i="1"/>
  <c r="AJ94" i="1"/>
  <c r="CQ94" i="1"/>
  <c r="P94" i="1" s="1"/>
  <c r="CR94" i="1"/>
  <c r="Q94" i="1" s="1"/>
  <c r="CS94" i="1"/>
  <c r="R94" i="1" s="1"/>
  <c r="CW94" i="1"/>
  <c r="V94" i="1" s="1"/>
  <c r="CX94" i="1"/>
  <c r="W94" i="1" s="1"/>
  <c r="CY94" i="1"/>
  <c r="X94" i="1" s="1"/>
  <c r="CZ94" i="1"/>
  <c r="GL94" i="1"/>
  <c r="GN94" i="1"/>
  <c r="GP94" i="1"/>
  <c r="GV94" i="1"/>
  <c r="HC94" i="1"/>
  <c r="GX94" i="1" s="1"/>
  <c r="P95" i="1"/>
  <c r="V95" i="1"/>
  <c r="W95" i="1"/>
  <c r="AC95" i="1"/>
  <c r="CQ95" i="1" s="1"/>
  <c r="AD95" i="1"/>
  <c r="AE95" i="1"/>
  <c r="AF95" i="1"/>
  <c r="AG95" i="1"/>
  <c r="AH95" i="1"/>
  <c r="AI95" i="1"/>
  <c r="CW95" i="1" s="1"/>
  <c r="AJ95" i="1"/>
  <c r="CX95" i="1" s="1"/>
  <c r="CT95" i="1"/>
  <c r="S95" i="1" s="1"/>
  <c r="CU95" i="1"/>
  <c r="T95" i="1" s="1"/>
  <c r="CV95" i="1"/>
  <c r="U95" i="1" s="1"/>
  <c r="CY95" i="1"/>
  <c r="X95" i="1" s="1"/>
  <c r="CZ95" i="1"/>
  <c r="Y95" i="1" s="1"/>
  <c r="GL95" i="1"/>
  <c r="GN95" i="1"/>
  <c r="GP95" i="1"/>
  <c r="GV95" i="1"/>
  <c r="HC95" i="1" s="1"/>
  <c r="GX95" i="1" s="1"/>
  <c r="X96" i="1"/>
  <c r="Y96" i="1"/>
  <c r="AC96" i="1"/>
  <c r="AE96" i="1"/>
  <c r="CS96" i="1" s="1"/>
  <c r="R96" i="1" s="1"/>
  <c r="AF96" i="1"/>
  <c r="CT96" i="1" s="1"/>
  <c r="S96" i="1" s="1"/>
  <c r="AG96" i="1"/>
  <c r="CU96" i="1" s="1"/>
  <c r="T96" i="1" s="1"/>
  <c r="AH96" i="1"/>
  <c r="AI96" i="1"/>
  <c r="AJ96" i="1"/>
  <c r="CQ96" i="1"/>
  <c r="P96" i="1" s="1"/>
  <c r="CR96" i="1"/>
  <c r="Q96" i="1" s="1"/>
  <c r="CV96" i="1"/>
  <c r="U96" i="1" s="1"/>
  <c r="CW96" i="1"/>
  <c r="V96" i="1" s="1"/>
  <c r="CX96" i="1"/>
  <c r="W96" i="1" s="1"/>
  <c r="CY96" i="1"/>
  <c r="CZ96" i="1"/>
  <c r="GL96" i="1"/>
  <c r="GN96" i="1"/>
  <c r="GP96" i="1"/>
  <c r="GV96" i="1"/>
  <c r="HC96" i="1"/>
  <c r="GX96" i="1" s="1"/>
  <c r="V97" i="1"/>
  <c r="AC97" i="1"/>
  <c r="CQ97" i="1" s="1"/>
  <c r="P97" i="1" s="1"/>
  <c r="CP97" i="1" s="1"/>
  <c r="O97" i="1" s="1"/>
  <c r="GM97" i="1" s="1"/>
  <c r="GO97" i="1" s="1"/>
  <c r="AD97" i="1"/>
  <c r="AE97" i="1"/>
  <c r="AF97" i="1"/>
  <c r="AG97" i="1"/>
  <c r="AH97" i="1"/>
  <c r="CV97" i="1" s="1"/>
  <c r="U97" i="1" s="1"/>
  <c r="AI97" i="1"/>
  <c r="CW97" i="1" s="1"/>
  <c r="AJ97" i="1"/>
  <c r="CR97" i="1"/>
  <c r="Q97" i="1" s="1"/>
  <c r="CS97" i="1"/>
  <c r="R97" i="1" s="1"/>
  <c r="GK97" i="1" s="1"/>
  <c r="CT97" i="1"/>
  <c r="S97" i="1" s="1"/>
  <c r="CU97" i="1"/>
  <c r="T97" i="1" s="1"/>
  <c r="CX97" i="1"/>
  <c r="W97" i="1" s="1"/>
  <c r="CY97" i="1"/>
  <c r="X97" i="1" s="1"/>
  <c r="CZ97" i="1"/>
  <c r="Y97" i="1" s="1"/>
  <c r="GL97" i="1"/>
  <c r="GN97" i="1"/>
  <c r="GP97" i="1"/>
  <c r="GV97" i="1"/>
  <c r="HC97" i="1" s="1"/>
  <c r="GX97" i="1" s="1"/>
  <c r="X98" i="1"/>
  <c r="AC98" i="1"/>
  <c r="AE98" i="1"/>
  <c r="AF98" i="1"/>
  <c r="CT98" i="1" s="1"/>
  <c r="S98" i="1" s="1"/>
  <c r="AG98" i="1"/>
  <c r="AH98" i="1"/>
  <c r="AI98" i="1"/>
  <c r="CW98" i="1" s="1"/>
  <c r="V98" i="1" s="1"/>
  <c r="AJ98" i="1"/>
  <c r="CX98" i="1" s="1"/>
  <c r="W98" i="1" s="1"/>
  <c r="CU98" i="1"/>
  <c r="T98" i="1" s="1"/>
  <c r="CV98" i="1"/>
  <c r="U98" i="1" s="1"/>
  <c r="CY98" i="1"/>
  <c r="CZ98" i="1"/>
  <c r="Y98" i="1" s="1"/>
  <c r="GL98" i="1"/>
  <c r="GN98" i="1"/>
  <c r="GP98" i="1"/>
  <c r="GV98" i="1"/>
  <c r="HC98" i="1" s="1"/>
  <c r="GX98" i="1" s="1"/>
  <c r="R99" i="1"/>
  <c r="GK99" i="1" s="1"/>
  <c r="T99" i="1"/>
  <c r="U99" i="1"/>
  <c r="Y99" i="1"/>
  <c r="AC99" i="1"/>
  <c r="CQ99" i="1" s="1"/>
  <c r="P99" i="1" s="1"/>
  <c r="AE99" i="1"/>
  <c r="AD99" i="1" s="1"/>
  <c r="AF99" i="1"/>
  <c r="AG99" i="1"/>
  <c r="CU99" i="1" s="1"/>
  <c r="AH99" i="1"/>
  <c r="CV99" i="1" s="1"/>
  <c r="AI99" i="1"/>
  <c r="CW99" i="1" s="1"/>
  <c r="V99" i="1" s="1"/>
  <c r="AJ99" i="1"/>
  <c r="CR99" i="1"/>
  <c r="Q99" i="1" s="1"/>
  <c r="CS99" i="1"/>
  <c r="CT99" i="1"/>
  <c r="S99" i="1" s="1"/>
  <c r="CX99" i="1"/>
  <c r="W99" i="1" s="1"/>
  <c r="CY99" i="1"/>
  <c r="X99" i="1" s="1"/>
  <c r="CZ99" i="1"/>
  <c r="GL99" i="1"/>
  <c r="GN99" i="1"/>
  <c r="GP99" i="1"/>
  <c r="GV99" i="1"/>
  <c r="HC99" i="1"/>
  <c r="GX99" i="1" s="1"/>
  <c r="I100" i="1"/>
  <c r="K100" i="1"/>
  <c r="X100" i="1"/>
  <c r="AC100" i="1"/>
  <c r="CQ100" i="1" s="1"/>
  <c r="P100" i="1" s="1"/>
  <c r="AE100" i="1"/>
  <c r="AD100" i="1" s="1"/>
  <c r="AF100" i="1"/>
  <c r="CT100" i="1" s="1"/>
  <c r="S100" i="1" s="1"/>
  <c r="AG100" i="1"/>
  <c r="CU100" i="1" s="1"/>
  <c r="T100" i="1" s="1"/>
  <c r="AH100" i="1"/>
  <c r="CV100" i="1" s="1"/>
  <c r="U100" i="1" s="1"/>
  <c r="AI100" i="1"/>
  <c r="AJ100" i="1"/>
  <c r="CR100" i="1"/>
  <c r="CS100" i="1"/>
  <c r="R100" i="1" s="1"/>
  <c r="CW100" i="1"/>
  <c r="CX100" i="1"/>
  <c r="CY100" i="1"/>
  <c r="CZ100" i="1"/>
  <c r="Y100" i="1" s="1"/>
  <c r="GL100" i="1"/>
  <c r="GO100" i="1"/>
  <c r="GP100" i="1"/>
  <c r="GV100" i="1"/>
  <c r="HC100" i="1" s="1"/>
  <c r="I101" i="1"/>
  <c r="K101" i="1"/>
  <c r="P101" i="1"/>
  <c r="U101" i="1"/>
  <c r="V101" i="1"/>
  <c r="Y101" i="1"/>
  <c r="AB101" i="1"/>
  <c r="AC101" i="1"/>
  <c r="CQ101" i="1" s="1"/>
  <c r="AD101" i="1"/>
  <c r="AE101" i="1"/>
  <c r="AF101" i="1"/>
  <c r="AG101" i="1"/>
  <c r="AH101" i="1"/>
  <c r="CV101" i="1" s="1"/>
  <c r="AI101" i="1"/>
  <c r="CW101" i="1" s="1"/>
  <c r="AJ101" i="1"/>
  <c r="CX101" i="1" s="1"/>
  <c r="W101" i="1" s="1"/>
  <c r="CR101" i="1"/>
  <c r="Q101" i="1" s="1"/>
  <c r="CS101" i="1"/>
  <c r="R101" i="1" s="1"/>
  <c r="CT101" i="1"/>
  <c r="S101" i="1" s="1"/>
  <c r="CU101" i="1"/>
  <c r="T101" i="1" s="1"/>
  <c r="CY101" i="1"/>
  <c r="X101" i="1" s="1"/>
  <c r="CZ101" i="1"/>
  <c r="GK101" i="1"/>
  <c r="GL101" i="1"/>
  <c r="GO101" i="1"/>
  <c r="GP101" i="1"/>
  <c r="GV101" i="1"/>
  <c r="HC101" i="1" s="1"/>
  <c r="GX101" i="1" s="1"/>
  <c r="W102" i="1"/>
  <c r="AC102" i="1"/>
  <c r="AE102" i="1"/>
  <c r="AF102" i="1"/>
  <c r="CT102" i="1" s="1"/>
  <c r="S102" i="1" s="1"/>
  <c r="AG102" i="1"/>
  <c r="AH102" i="1"/>
  <c r="AI102" i="1"/>
  <c r="CW102" i="1" s="1"/>
  <c r="V102" i="1" s="1"/>
  <c r="AJ102" i="1"/>
  <c r="CX102" i="1" s="1"/>
  <c r="CU102" i="1"/>
  <c r="T102" i="1" s="1"/>
  <c r="CV102" i="1"/>
  <c r="U102" i="1" s="1"/>
  <c r="GL102" i="1"/>
  <c r="GN102" i="1"/>
  <c r="GP102" i="1"/>
  <c r="GV102" i="1"/>
  <c r="HC102" i="1" s="1"/>
  <c r="GX102" i="1" s="1"/>
  <c r="U103" i="1"/>
  <c r="AB103" i="1"/>
  <c r="AC103" i="1"/>
  <c r="HG103" i="1" s="1"/>
  <c r="AD103" i="1"/>
  <c r="AE103" i="1"/>
  <c r="AF103" i="1"/>
  <c r="AG103" i="1"/>
  <c r="CU103" i="1" s="1"/>
  <c r="T103" i="1" s="1"/>
  <c r="AH103" i="1"/>
  <c r="CV103" i="1" s="1"/>
  <c r="AI103" i="1"/>
  <c r="CW103" i="1" s="1"/>
  <c r="V103" i="1" s="1"/>
  <c r="AJ103" i="1"/>
  <c r="CX103" i="1" s="1"/>
  <c r="W103" i="1" s="1"/>
  <c r="CR103" i="1"/>
  <c r="Q103" i="1" s="1"/>
  <c r="CS103" i="1"/>
  <c r="R103" i="1" s="1"/>
  <c r="GK103" i="1" s="1"/>
  <c r="CT103" i="1"/>
  <c r="S103" i="1" s="1"/>
  <c r="GL103" i="1"/>
  <c r="GN103" i="1"/>
  <c r="GP103" i="1"/>
  <c r="GV103" i="1"/>
  <c r="HC103" i="1" s="1"/>
  <c r="GX103" i="1" s="1"/>
  <c r="S104" i="1"/>
  <c r="AC104" i="1"/>
  <c r="AE104" i="1"/>
  <c r="CR104" i="1" s="1"/>
  <c r="Q104" i="1" s="1"/>
  <c r="AF104" i="1"/>
  <c r="AG104" i="1"/>
  <c r="CU104" i="1" s="1"/>
  <c r="T104" i="1" s="1"/>
  <c r="AH104" i="1"/>
  <c r="AI104" i="1"/>
  <c r="CW104" i="1" s="1"/>
  <c r="V104" i="1" s="1"/>
  <c r="AJ104" i="1"/>
  <c r="CX104" i="1" s="1"/>
  <c r="W104" i="1" s="1"/>
  <c r="CQ104" i="1"/>
  <c r="P104" i="1" s="1"/>
  <c r="CP104" i="1" s="1"/>
  <c r="O104" i="1" s="1"/>
  <c r="CT104" i="1"/>
  <c r="CV104" i="1"/>
  <c r="U104" i="1" s="1"/>
  <c r="GL104" i="1"/>
  <c r="GN104" i="1"/>
  <c r="GP104" i="1"/>
  <c r="GV104" i="1"/>
  <c r="HC104" i="1"/>
  <c r="GX104" i="1" s="1"/>
  <c r="P105" i="1"/>
  <c r="AC105" i="1"/>
  <c r="AD105" i="1"/>
  <c r="AB105" i="1" s="1"/>
  <c r="AE105" i="1"/>
  <c r="CR105" i="1" s="1"/>
  <c r="Q105" i="1" s="1"/>
  <c r="AF105" i="1"/>
  <c r="CT105" i="1" s="1"/>
  <c r="S105" i="1" s="1"/>
  <c r="AG105" i="1"/>
  <c r="CU105" i="1" s="1"/>
  <c r="T105" i="1" s="1"/>
  <c r="AH105" i="1"/>
  <c r="CV105" i="1" s="1"/>
  <c r="U105" i="1" s="1"/>
  <c r="AI105" i="1"/>
  <c r="CW105" i="1" s="1"/>
  <c r="V105" i="1" s="1"/>
  <c r="AJ105" i="1"/>
  <c r="CQ105" i="1"/>
  <c r="CS105" i="1"/>
  <c r="R105" i="1" s="1"/>
  <c r="GK105" i="1" s="1"/>
  <c r="CX105" i="1"/>
  <c r="W105" i="1" s="1"/>
  <c r="GL105" i="1"/>
  <c r="GN105" i="1"/>
  <c r="GP105" i="1"/>
  <c r="GV105" i="1"/>
  <c r="HC105" i="1" s="1"/>
  <c r="GX105" i="1" s="1"/>
  <c r="HG105" i="1"/>
  <c r="W106" i="1"/>
  <c r="X106" i="1"/>
  <c r="AC106" i="1"/>
  <c r="CQ106" i="1" s="1"/>
  <c r="P106" i="1" s="1"/>
  <c r="CP106" i="1" s="1"/>
  <c r="O106" i="1" s="1"/>
  <c r="GM106" i="1" s="1"/>
  <c r="GN106" i="1" s="1"/>
  <c r="AD106" i="1"/>
  <c r="AB106" i="1" s="1"/>
  <c r="AE106" i="1"/>
  <c r="CR106" i="1" s="1"/>
  <c r="Q106" i="1" s="1"/>
  <c r="AF106" i="1"/>
  <c r="AG106" i="1"/>
  <c r="AH106" i="1"/>
  <c r="AI106" i="1"/>
  <c r="CW106" i="1" s="1"/>
  <c r="V106" i="1" s="1"/>
  <c r="AJ106" i="1"/>
  <c r="CS106" i="1"/>
  <c r="R106" i="1" s="1"/>
  <c r="CT106" i="1"/>
  <c r="S106" i="1" s="1"/>
  <c r="CU106" i="1"/>
  <c r="T106" i="1" s="1"/>
  <c r="CV106" i="1"/>
  <c r="U106" i="1" s="1"/>
  <c r="CX106" i="1"/>
  <c r="CY106" i="1"/>
  <c r="CZ106" i="1"/>
  <c r="Y106" i="1" s="1"/>
  <c r="GL106" i="1"/>
  <c r="GO106" i="1"/>
  <c r="GP106" i="1"/>
  <c r="GV106" i="1"/>
  <c r="GX106" i="1"/>
  <c r="HC106" i="1"/>
  <c r="T107" i="1"/>
  <c r="Y107" i="1"/>
  <c r="AC107" i="1"/>
  <c r="AD107" i="1"/>
  <c r="AE107" i="1"/>
  <c r="AF107" i="1"/>
  <c r="AB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R107" i="1"/>
  <c r="Q107" i="1" s="1"/>
  <c r="CS107" i="1"/>
  <c r="R107" i="1" s="1"/>
  <c r="GK107" i="1" s="1"/>
  <c r="CU107" i="1"/>
  <c r="CW107" i="1"/>
  <c r="V107" i="1" s="1"/>
  <c r="CY107" i="1"/>
  <c r="X107" i="1" s="1"/>
  <c r="CZ107" i="1"/>
  <c r="GL107" i="1"/>
  <c r="GO107" i="1"/>
  <c r="GP107" i="1"/>
  <c r="GV107" i="1"/>
  <c r="HC107" i="1"/>
  <c r="GX107" i="1" s="1"/>
  <c r="P108" i="1"/>
  <c r="AC108" i="1"/>
  <c r="AD108" i="1"/>
  <c r="AB108" i="1" s="1"/>
  <c r="AE108" i="1"/>
  <c r="CR108" i="1" s="1"/>
  <c r="Q108" i="1" s="1"/>
  <c r="AF108" i="1"/>
  <c r="CT108" i="1" s="1"/>
  <c r="S108" i="1" s="1"/>
  <c r="AG108" i="1"/>
  <c r="CU108" i="1" s="1"/>
  <c r="T108" i="1" s="1"/>
  <c r="AH108" i="1"/>
  <c r="CV108" i="1" s="1"/>
  <c r="U108" i="1" s="1"/>
  <c r="AI108" i="1"/>
  <c r="CW108" i="1" s="1"/>
  <c r="V108" i="1" s="1"/>
  <c r="AJ108" i="1"/>
  <c r="CQ108" i="1"/>
  <c r="CS108" i="1"/>
  <c r="R108" i="1" s="1"/>
  <c r="CX108" i="1"/>
  <c r="W108" i="1" s="1"/>
  <c r="GL108" i="1"/>
  <c r="GN108" i="1"/>
  <c r="GP108" i="1"/>
  <c r="GV108" i="1"/>
  <c r="GX108" i="1"/>
  <c r="HC108" i="1"/>
  <c r="AC109" i="1"/>
  <c r="CQ109" i="1" s="1"/>
  <c r="P109" i="1" s="1"/>
  <c r="AD109" i="1"/>
  <c r="AE109" i="1"/>
  <c r="CS109" i="1" s="1"/>
  <c r="R109" i="1" s="1"/>
  <c r="GK109" i="1" s="1"/>
  <c r="AF109" i="1"/>
  <c r="CT109" i="1" s="1"/>
  <c r="S109" i="1" s="1"/>
  <c r="AG109" i="1"/>
  <c r="AH109" i="1"/>
  <c r="AI109" i="1"/>
  <c r="AJ109" i="1"/>
  <c r="CR109" i="1"/>
  <c r="Q109" i="1" s="1"/>
  <c r="CU109" i="1"/>
  <c r="T109" i="1" s="1"/>
  <c r="CV109" i="1"/>
  <c r="U109" i="1" s="1"/>
  <c r="CW109" i="1"/>
  <c r="V109" i="1" s="1"/>
  <c r="CX109" i="1"/>
  <c r="W109" i="1" s="1"/>
  <c r="GL109" i="1"/>
  <c r="GN109" i="1"/>
  <c r="GP109" i="1"/>
  <c r="GV109" i="1"/>
  <c r="HC109" i="1"/>
  <c r="GX109" i="1" s="1"/>
  <c r="HG109" i="1"/>
  <c r="C110" i="1"/>
  <c r="D110" i="1"/>
  <c r="R110" i="1"/>
  <c r="AC110" i="1"/>
  <c r="AD110" i="1"/>
  <c r="AB110" i="1" s="1"/>
  <c r="AE110" i="1"/>
  <c r="AF110" i="1"/>
  <c r="CT110" i="1" s="1"/>
  <c r="S110" i="1" s="1"/>
  <c r="AG110" i="1"/>
  <c r="AH110" i="1"/>
  <c r="CV110" i="1" s="1"/>
  <c r="U110" i="1" s="1"/>
  <c r="AI110" i="1"/>
  <c r="CW110" i="1" s="1"/>
  <c r="V110" i="1" s="1"/>
  <c r="AJ110" i="1"/>
  <c r="CX110" i="1" s="1"/>
  <c r="W110" i="1" s="1"/>
  <c r="CQ110" i="1"/>
  <c r="P110" i="1" s="1"/>
  <c r="CR110" i="1"/>
  <c r="Q110" i="1" s="1"/>
  <c r="CS110" i="1"/>
  <c r="CU110" i="1"/>
  <c r="T110" i="1" s="1"/>
  <c r="GL110" i="1"/>
  <c r="GN110" i="1"/>
  <c r="GP110" i="1"/>
  <c r="GV110" i="1"/>
  <c r="HC110" i="1" s="1"/>
  <c r="GX110" i="1" s="1"/>
  <c r="C111" i="1"/>
  <c r="D111" i="1"/>
  <c r="AC111" i="1"/>
  <c r="CQ111" i="1" s="1"/>
  <c r="P111" i="1" s="1"/>
  <c r="CP111" i="1" s="1"/>
  <c r="O111" i="1" s="1"/>
  <c r="AD111" i="1"/>
  <c r="AE111" i="1"/>
  <c r="CS111" i="1" s="1"/>
  <c r="R111" i="1" s="1"/>
  <c r="GK111" i="1" s="1"/>
  <c r="AF111" i="1"/>
  <c r="CT111" i="1" s="1"/>
  <c r="S111" i="1" s="1"/>
  <c r="AG111" i="1"/>
  <c r="AH111" i="1"/>
  <c r="AI111" i="1"/>
  <c r="AJ111" i="1"/>
  <c r="CR111" i="1"/>
  <c r="Q111" i="1" s="1"/>
  <c r="CU111" i="1"/>
  <c r="T111" i="1" s="1"/>
  <c r="CV111" i="1"/>
  <c r="U111" i="1" s="1"/>
  <c r="CW111" i="1"/>
  <c r="V111" i="1" s="1"/>
  <c r="CX111" i="1"/>
  <c r="W111" i="1" s="1"/>
  <c r="GL111" i="1"/>
  <c r="GN111" i="1"/>
  <c r="GP111" i="1"/>
  <c r="GV111" i="1"/>
  <c r="HC111" i="1"/>
  <c r="GX111" i="1" s="1"/>
  <c r="U112" i="1"/>
  <c r="AB112" i="1"/>
  <c r="AC112" i="1"/>
  <c r="AD112" i="1"/>
  <c r="AE112" i="1"/>
  <c r="AF112" i="1"/>
  <c r="AG112" i="1"/>
  <c r="CU112" i="1" s="1"/>
  <c r="T112" i="1" s="1"/>
  <c r="AH112" i="1"/>
  <c r="AI112" i="1"/>
  <c r="CW112" i="1" s="1"/>
  <c r="V112" i="1" s="1"/>
  <c r="AJ112" i="1"/>
  <c r="CQ112" i="1"/>
  <c r="P112" i="1" s="1"/>
  <c r="CR112" i="1"/>
  <c r="Q112" i="1" s="1"/>
  <c r="CS112" i="1"/>
  <c r="R112" i="1" s="1"/>
  <c r="CT112" i="1"/>
  <c r="S112" i="1" s="1"/>
  <c r="CV112" i="1"/>
  <c r="CX112" i="1"/>
  <c r="W112" i="1" s="1"/>
  <c r="GL112" i="1"/>
  <c r="GN112" i="1"/>
  <c r="GP112" i="1"/>
  <c r="GV112" i="1"/>
  <c r="HC112" i="1" s="1"/>
  <c r="GX112" i="1" s="1"/>
  <c r="R113" i="1"/>
  <c r="GK113" i="1" s="1"/>
  <c r="AC113" i="1"/>
  <c r="AD113" i="1"/>
  <c r="AB113" i="1" s="1"/>
  <c r="AE113" i="1"/>
  <c r="AF113" i="1"/>
  <c r="CT113" i="1" s="1"/>
  <c r="S113" i="1" s="1"/>
  <c r="AG113" i="1"/>
  <c r="AH113" i="1"/>
  <c r="CV113" i="1" s="1"/>
  <c r="U113" i="1" s="1"/>
  <c r="AI113" i="1"/>
  <c r="CW113" i="1" s="1"/>
  <c r="V113" i="1" s="1"/>
  <c r="AJ113" i="1"/>
  <c r="CX113" i="1" s="1"/>
  <c r="W113" i="1" s="1"/>
  <c r="CQ113" i="1"/>
  <c r="P113" i="1" s="1"/>
  <c r="CP113" i="1" s="1"/>
  <c r="O113" i="1" s="1"/>
  <c r="CR113" i="1"/>
  <c r="Q113" i="1" s="1"/>
  <c r="CS113" i="1"/>
  <c r="CU113" i="1"/>
  <c r="T113" i="1" s="1"/>
  <c r="GL113" i="1"/>
  <c r="GN113" i="1"/>
  <c r="GP113" i="1"/>
  <c r="GV113" i="1"/>
  <c r="HC113" i="1"/>
  <c r="GX113" i="1" s="1"/>
  <c r="HG113" i="1"/>
  <c r="B115" i="1"/>
  <c r="B26" i="1" s="1"/>
  <c r="C115" i="1"/>
  <c r="C26" i="1" s="1"/>
  <c r="D115" i="1"/>
  <c r="D26" i="1" s="1"/>
  <c r="F115" i="1"/>
  <c r="F26" i="1" s="1"/>
  <c r="G115" i="1"/>
  <c r="G26" i="1" s="1"/>
  <c r="AO115" i="1"/>
  <c r="AO26" i="1" s="1"/>
  <c r="BX115" i="1"/>
  <c r="BX26" i="1" s="1"/>
  <c r="BY115" i="1"/>
  <c r="BY26" i="1" s="1"/>
  <c r="BZ115" i="1"/>
  <c r="BZ26" i="1" s="1"/>
  <c r="CD115" i="1"/>
  <c r="CD26" i="1" s="1"/>
  <c r="CK115" i="1"/>
  <c r="CK26" i="1" s="1"/>
  <c r="CL115" i="1"/>
  <c r="CL26" i="1" s="1"/>
  <c r="CM115" i="1"/>
  <c r="CM26" i="1" s="1"/>
  <c r="EG115" i="1"/>
  <c r="EH115" i="1"/>
  <c r="EH26" i="1" s="1"/>
  <c r="EM115" i="1"/>
  <c r="FP115" i="1"/>
  <c r="FP26" i="1" s="1"/>
  <c r="FQ115" i="1"/>
  <c r="FQ26" i="1" s="1"/>
  <c r="FR115" i="1"/>
  <c r="FV115" i="1"/>
  <c r="FV26" i="1" s="1"/>
  <c r="GC115" i="1"/>
  <c r="GC26" i="1" s="1"/>
  <c r="GD115" i="1"/>
  <c r="GE115" i="1"/>
  <c r="GE26" i="1" s="1"/>
  <c r="F119" i="1"/>
  <c r="P124" i="1"/>
  <c r="D145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Y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R147" i="1"/>
  <c r="DS147" i="1"/>
  <c r="EE147" i="1"/>
  <c r="EF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R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AB149" i="1"/>
  <c r="AC149" i="1"/>
  <c r="CQ149" i="1" s="1"/>
  <c r="P149" i="1" s="1"/>
  <c r="AD149" i="1"/>
  <c r="AE149" i="1"/>
  <c r="CR149" i="1" s="1"/>
  <c r="Q149" i="1" s="1"/>
  <c r="AF149" i="1"/>
  <c r="AG149" i="1"/>
  <c r="AH149" i="1"/>
  <c r="CV149" i="1" s="1"/>
  <c r="U149" i="1" s="1"/>
  <c r="AI149" i="1"/>
  <c r="CW149" i="1" s="1"/>
  <c r="V149" i="1" s="1"/>
  <c r="AJ149" i="1"/>
  <c r="CX149" i="1" s="1"/>
  <c r="W149" i="1" s="1"/>
  <c r="CS149" i="1"/>
  <c r="R149" i="1" s="1"/>
  <c r="CT149" i="1"/>
  <c r="S149" i="1" s="1"/>
  <c r="CY149" i="1" s="1"/>
  <c r="X149" i="1" s="1"/>
  <c r="CU149" i="1"/>
  <c r="T149" i="1" s="1"/>
  <c r="GL149" i="1"/>
  <c r="GO149" i="1"/>
  <c r="GP149" i="1"/>
  <c r="GV149" i="1"/>
  <c r="HC149" i="1"/>
  <c r="GX149" i="1" s="1"/>
  <c r="C150" i="1"/>
  <c r="D150" i="1"/>
  <c r="U150" i="1"/>
  <c r="V150" i="1"/>
  <c r="AC150" i="1"/>
  <c r="AE150" i="1"/>
  <c r="AD150" i="1" s="1"/>
  <c r="AF150" i="1"/>
  <c r="CT150" i="1" s="1"/>
  <c r="S150" i="1" s="1"/>
  <c r="AG150" i="1"/>
  <c r="AH150" i="1"/>
  <c r="AI150" i="1"/>
  <c r="AJ150" i="1"/>
  <c r="CX150" i="1" s="1"/>
  <c r="W150" i="1" s="1"/>
  <c r="CQ150" i="1"/>
  <c r="P150" i="1" s="1"/>
  <c r="CU150" i="1"/>
  <c r="T150" i="1" s="1"/>
  <c r="CV150" i="1"/>
  <c r="CW150" i="1"/>
  <c r="GL150" i="1"/>
  <c r="GO150" i="1"/>
  <c r="GP150" i="1"/>
  <c r="GV150" i="1"/>
  <c r="GX150" i="1"/>
  <c r="HC150" i="1"/>
  <c r="I151" i="1"/>
  <c r="S151" i="1"/>
  <c r="AF164" i="1" s="1"/>
  <c r="AC151" i="1"/>
  <c r="AD151" i="1"/>
  <c r="AE151" i="1"/>
  <c r="CS151" i="1" s="1"/>
  <c r="R151" i="1" s="1"/>
  <c r="AF151" i="1"/>
  <c r="CT151" i="1" s="1"/>
  <c r="AG151" i="1"/>
  <c r="AH151" i="1"/>
  <c r="AI151" i="1"/>
  <c r="AJ151" i="1"/>
  <c r="CX151" i="1" s="1"/>
  <c r="W151" i="1" s="1"/>
  <c r="CQ151" i="1"/>
  <c r="P151" i="1" s="1"/>
  <c r="CU151" i="1"/>
  <c r="T151" i="1" s="1"/>
  <c r="CV151" i="1"/>
  <c r="U151" i="1" s="1"/>
  <c r="CW151" i="1"/>
  <c r="V151" i="1" s="1"/>
  <c r="GL151" i="1"/>
  <c r="GO151" i="1"/>
  <c r="GP151" i="1"/>
  <c r="GV151" i="1"/>
  <c r="GX151" i="1"/>
  <c r="HC151" i="1"/>
  <c r="I152" i="1"/>
  <c r="S152" i="1" s="1"/>
  <c r="R152" i="1"/>
  <c r="GK152" i="1" s="1"/>
  <c r="AB152" i="1"/>
  <c r="AC152" i="1"/>
  <c r="CQ152" i="1" s="1"/>
  <c r="P152" i="1" s="1"/>
  <c r="AE152" i="1"/>
  <c r="AD152" i="1" s="1"/>
  <c r="AF152" i="1"/>
  <c r="AG152" i="1"/>
  <c r="CU152" i="1" s="1"/>
  <c r="T152" i="1" s="1"/>
  <c r="AH152" i="1"/>
  <c r="CV152" i="1" s="1"/>
  <c r="U152" i="1" s="1"/>
  <c r="AI152" i="1"/>
  <c r="AJ152" i="1"/>
  <c r="CR152" i="1"/>
  <c r="CS152" i="1"/>
  <c r="CT152" i="1"/>
  <c r="CW152" i="1"/>
  <c r="V152" i="1" s="1"/>
  <c r="CX152" i="1"/>
  <c r="GL152" i="1"/>
  <c r="GO152" i="1"/>
  <c r="GP152" i="1"/>
  <c r="GV152" i="1"/>
  <c r="HC152" i="1"/>
  <c r="I153" i="1"/>
  <c r="K153" i="1"/>
  <c r="X153" i="1"/>
  <c r="Y153" i="1"/>
  <c r="AC153" i="1"/>
  <c r="AB153" i="1" s="1"/>
  <c r="AE153" i="1"/>
  <c r="AD153" i="1" s="1"/>
  <c r="AF153" i="1"/>
  <c r="AG153" i="1"/>
  <c r="CU153" i="1" s="1"/>
  <c r="T153" i="1" s="1"/>
  <c r="AH153" i="1"/>
  <c r="CV153" i="1" s="1"/>
  <c r="U153" i="1" s="1"/>
  <c r="AI153" i="1"/>
  <c r="CW153" i="1" s="1"/>
  <c r="V153" i="1" s="1"/>
  <c r="AJ153" i="1"/>
  <c r="CQ153" i="1"/>
  <c r="P153" i="1" s="1"/>
  <c r="CR153" i="1"/>
  <c r="Q153" i="1" s="1"/>
  <c r="CS153" i="1"/>
  <c r="R153" i="1" s="1"/>
  <c r="CT153" i="1"/>
  <c r="S153" i="1" s="1"/>
  <c r="CX153" i="1"/>
  <c r="CY153" i="1"/>
  <c r="CZ153" i="1"/>
  <c r="GL153" i="1"/>
  <c r="GO153" i="1"/>
  <c r="GP153" i="1"/>
  <c r="GV153" i="1"/>
  <c r="HC153" i="1" s="1"/>
  <c r="GX153" i="1" s="1"/>
  <c r="I154" i="1"/>
  <c r="U154" i="1" s="1"/>
  <c r="K154" i="1"/>
  <c r="V154" i="1"/>
  <c r="Y154" i="1"/>
  <c r="AC154" i="1"/>
  <c r="CQ154" i="1" s="1"/>
  <c r="AD154" i="1"/>
  <c r="AB154" i="1" s="1"/>
  <c r="AE154" i="1"/>
  <c r="AF154" i="1"/>
  <c r="AG154" i="1"/>
  <c r="CU154" i="1" s="1"/>
  <c r="T154" i="1" s="1"/>
  <c r="AH154" i="1"/>
  <c r="CV154" i="1" s="1"/>
  <c r="AI154" i="1"/>
  <c r="CW154" i="1" s="1"/>
  <c r="AJ154" i="1"/>
  <c r="CX154" i="1" s="1"/>
  <c r="W154" i="1" s="1"/>
  <c r="CR154" i="1"/>
  <c r="Q154" i="1" s="1"/>
  <c r="CS154" i="1"/>
  <c r="R154" i="1" s="1"/>
  <c r="GK154" i="1" s="1"/>
  <c r="CT154" i="1"/>
  <c r="S154" i="1" s="1"/>
  <c r="CY154" i="1"/>
  <c r="X154" i="1" s="1"/>
  <c r="CZ154" i="1"/>
  <c r="GL154" i="1"/>
  <c r="GO154" i="1"/>
  <c r="GP154" i="1"/>
  <c r="GV154" i="1"/>
  <c r="HC154" i="1" s="1"/>
  <c r="GX154" i="1" s="1"/>
  <c r="I155" i="1"/>
  <c r="S155" i="1" s="1"/>
  <c r="K155" i="1"/>
  <c r="AC155" i="1"/>
  <c r="CQ155" i="1" s="1"/>
  <c r="P155" i="1" s="1"/>
  <c r="CP155" i="1" s="1"/>
  <c r="O155" i="1" s="1"/>
  <c r="GM155" i="1" s="1"/>
  <c r="GN155" i="1" s="1"/>
  <c r="AD155" i="1"/>
  <c r="AE155" i="1"/>
  <c r="AF155" i="1"/>
  <c r="AG155" i="1"/>
  <c r="AH155" i="1"/>
  <c r="CV155" i="1" s="1"/>
  <c r="AI155" i="1"/>
  <c r="CW155" i="1" s="1"/>
  <c r="V155" i="1" s="1"/>
  <c r="AJ155" i="1"/>
  <c r="CX155" i="1" s="1"/>
  <c r="W155" i="1" s="1"/>
  <c r="CR155" i="1"/>
  <c r="Q155" i="1" s="1"/>
  <c r="CS155" i="1"/>
  <c r="CT155" i="1"/>
  <c r="CU155" i="1"/>
  <c r="CY155" i="1"/>
  <c r="X155" i="1" s="1"/>
  <c r="CZ155" i="1"/>
  <c r="Y155" i="1" s="1"/>
  <c r="GL155" i="1"/>
  <c r="GO155" i="1"/>
  <c r="GP155" i="1"/>
  <c r="GV155" i="1"/>
  <c r="HC155" i="1" s="1"/>
  <c r="GX155" i="1" s="1"/>
  <c r="I156" i="1"/>
  <c r="K156" i="1"/>
  <c r="T156" i="1"/>
  <c r="V156" i="1"/>
  <c r="AC156" i="1"/>
  <c r="CQ156" i="1" s="1"/>
  <c r="P156" i="1" s="1"/>
  <c r="AD156" i="1"/>
  <c r="AB156" i="1" s="1"/>
  <c r="AE156" i="1"/>
  <c r="CR156" i="1" s="1"/>
  <c r="Q156" i="1" s="1"/>
  <c r="AF156" i="1"/>
  <c r="AG156" i="1"/>
  <c r="AH156" i="1"/>
  <c r="AI156" i="1"/>
  <c r="CW156" i="1" s="1"/>
  <c r="AJ156" i="1"/>
  <c r="CX156" i="1" s="1"/>
  <c r="W156" i="1" s="1"/>
  <c r="CT156" i="1"/>
  <c r="S156" i="1" s="1"/>
  <c r="CU156" i="1"/>
  <c r="CV156" i="1"/>
  <c r="U156" i="1" s="1"/>
  <c r="CY156" i="1"/>
  <c r="X156" i="1" s="1"/>
  <c r="CZ156" i="1"/>
  <c r="Y156" i="1" s="1"/>
  <c r="GL156" i="1"/>
  <c r="GO156" i="1"/>
  <c r="GP156" i="1"/>
  <c r="GV156" i="1"/>
  <c r="GX156" i="1"/>
  <c r="HC156" i="1"/>
  <c r="C157" i="1"/>
  <c r="D157" i="1"/>
  <c r="I157" i="1"/>
  <c r="K157" i="1"/>
  <c r="R157" i="1"/>
  <c r="V157" i="1"/>
  <c r="AC157" i="1"/>
  <c r="AB157" i="1" s="1"/>
  <c r="AE157" i="1"/>
  <c r="AD157" i="1" s="1"/>
  <c r="AF157" i="1"/>
  <c r="CT157" i="1" s="1"/>
  <c r="S157" i="1" s="1"/>
  <c r="AG157" i="1"/>
  <c r="CU157" i="1" s="1"/>
  <c r="T157" i="1" s="1"/>
  <c r="AH157" i="1"/>
  <c r="CV157" i="1" s="1"/>
  <c r="U157" i="1" s="1"/>
  <c r="AI157" i="1"/>
  <c r="AJ157" i="1"/>
  <c r="CQ157" i="1"/>
  <c r="P157" i="1" s="1"/>
  <c r="CR157" i="1"/>
  <c r="Q157" i="1" s="1"/>
  <c r="CP157" i="1" s="1"/>
  <c r="O157" i="1" s="1"/>
  <c r="CS157" i="1"/>
  <c r="CW157" i="1"/>
  <c r="CX157" i="1"/>
  <c r="W157" i="1" s="1"/>
  <c r="GL157" i="1"/>
  <c r="GO157" i="1"/>
  <c r="CC164" i="1" s="1"/>
  <c r="GP157" i="1"/>
  <c r="GV157" i="1"/>
  <c r="HC157" i="1"/>
  <c r="GX157" i="1" s="1"/>
  <c r="C158" i="1"/>
  <c r="D158" i="1"/>
  <c r="I158" i="1"/>
  <c r="K158" i="1"/>
  <c r="W158" i="1"/>
  <c r="AC158" i="1"/>
  <c r="AD158" i="1"/>
  <c r="AB158" i="1" s="1"/>
  <c r="AE158" i="1"/>
  <c r="CS158" i="1" s="1"/>
  <c r="R158" i="1" s="1"/>
  <c r="GK158" i="1" s="1"/>
  <c r="AF158" i="1"/>
  <c r="CT158" i="1" s="1"/>
  <c r="S158" i="1" s="1"/>
  <c r="AG158" i="1"/>
  <c r="AH158" i="1"/>
  <c r="AI158" i="1"/>
  <c r="AJ158" i="1"/>
  <c r="CQ158" i="1"/>
  <c r="P158" i="1" s="1"/>
  <c r="CR158" i="1"/>
  <c r="Q158" i="1" s="1"/>
  <c r="CU158" i="1"/>
  <c r="T158" i="1" s="1"/>
  <c r="CV158" i="1"/>
  <c r="U158" i="1" s="1"/>
  <c r="CW158" i="1"/>
  <c r="V158" i="1" s="1"/>
  <c r="CX158" i="1"/>
  <c r="GL158" i="1"/>
  <c r="GO158" i="1"/>
  <c r="GP158" i="1"/>
  <c r="GV158" i="1"/>
  <c r="HC158" i="1"/>
  <c r="GX158" i="1" s="1"/>
  <c r="I159" i="1"/>
  <c r="K159" i="1"/>
  <c r="X159" i="1"/>
  <c r="Y159" i="1"/>
  <c r="AC159" i="1"/>
  <c r="AE159" i="1"/>
  <c r="CR159" i="1" s="1"/>
  <c r="Q159" i="1" s="1"/>
  <c r="AF159" i="1"/>
  <c r="CT159" i="1" s="1"/>
  <c r="S159" i="1" s="1"/>
  <c r="AG159" i="1"/>
  <c r="CU159" i="1" s="1"/>
  <c r="T159" i="1" s="1"/>
  <c r="AH159" i="1"/>
  <c r="AI159" i="1"/>
  <c r="AJ159" i="1"/>
  <c r="CX159" i="1" s="1"/>
  <c r="W159" i="1" s="1"/>
  <c r="CQ159" i="1"/>
  <c r="P159" i="1" s="1"/>
  <c r="CP159" i="1" s="1"/>
  <c r="O159" i="1" s="1"/>
  <c r="CV159" i="1"/>
  <c r="U159" i="1" s="1"/>
  <c r="CW159" i="1"/>
  <c r="V159" i="1" s="1"/>
  <c r="CY159" i="1"/>
  <c r="CZ159" i="1"/>
  <c r="GL159" i="1"/>
  <c r="BZ164" i="1" s="1"/>
  <c r="GO159" i="1"/>
  <c r="GP159" i="1"/>
  <c r="GV159" i="1"/>
  <c r="HC159" i="1"/>
  <c r="GX159" i="1" s="1"/>
  <c r="CJ164" i="1" s="1"/>
  <c r="I160" i="1"/>
  <c r="GX160" i="1" s="1"/>
  <c r="K160" i="1"/>
  <c r="X160" i="1"/>
  <c r="Y160" i="1"/>
  <c r="AC160" i="1"/>
  <c r="AE160" i="1"/>
  <c r="CS160" i="1" s="1"/>
  <c r="R160" i="1" s="1"/>
  <c r="GK160" i="1" s="1"/>
  <c r="AF160" i="1"/>
  <c r="CT160" i="1" s="1"/>
  <c r="S160" i="1" s="1"/>
  <c r="AG160" i="1"/>
  <c r="CU160" i="1" s="1"/>
  <c r="T160" i="1" s="1"/>
  <c r="AH160" i="1"/>
  <c r="AI160" i="1"/>
  <c r="AJ160" i="1"/>
  <c r="CQ160" i="1"/>
  <c r="P160" i="1" s="1"/>
  <c r="CP160" i="1" s="1"/>
  <c r="O160" i="1" s="1"/>
  <c r="GM160" i="1" s="1"/>
  <c r="GN160" i="1" s="1"/>
  <c r="CR160" i="1"/>
  <c r="Q160" i="1" s="1"/>
  <c r="CV160" i="1"/>
  <c r="U160" i="1" s="1"/>
  <c r="CW160" i="1"/>
  <c r="V160" i="1" s="1"/>
  <c r="CX160" i="1"/>
  <c r="W160" i="1" s="1"/>
  <c r="CY160" i="1"/>
  <c r="CZ160" i="1"/>
  <c r="GL160" i="1"/>
  <c r="GO160" i="1"/>
  <c r="GP160" i="1"/>
  <c r="GV160" i="1"/>
  <c r="HC160" i="1"/>
  <c r="I161" i="1"/>
  <c r="K161" i="1"/>
  <c r="Y161" i="1"/>
  <c r="AC161" i="1"/>
  <c r="AD161" i="1"/>
  <c r="AE161" i="1"/>
  <c r="AF161" i="1"/>
  <c r="AB161" i="1" s="1"/>
  <c r="AG161" i="1"/>
  <c r="CU161" i="1" s="1"/>
  <c r="T161" i="1" s="1"/>
  <c r="AH161" i="1"/>
  <c r="CV161" i="1" s="1"/>
  <c r="U161" i="1" s="1"/>
  <c r="AI161" i="1"/>
  <c r="AJ161" i="1"/>
  <c r="CQ161" i="1"/>
  <c r="P161" i="1" s="1"/>
  <c r="CR161" i="1"/>
  <c r="Q161" i="1" s="1"/>
  <c r="CS161" i="1"/>
  <c r="R161" i="1" s="1"/>
  <c r="CW161" i="1"/>
  <c r="V161" i="1" s="1"/>
  <c r="CX161" i="1"/>
  <c r="W161" i="1" s="1"/>
  <c r="CY161" i="1"/>
  <c r="X161" i="1" s="1"/>
  <c r="CZ161" i="1"/>
  <c r="GL161" i="1"/>
  <c r="GO161" i="1"/>
  <c r="GP161" i="1"/>
  <c r="GV161" i="1"/>
  <c r="HC161" i="1"/>
  <c r="GX161" i="1" s="1"/>
  <c r="I162" i="1"/>
  <c r="K162" i="1"/>
  <c r="Y162" i="1"/>
  <c r="AB162" i="1"/>
  <c r="AC162" i="1"/>
  <c r="CQ162" i="1" s="1"/>
  <c r="P162" i="1" s="1"/>
  <c r="AD162" i="1"/>
  <c r="AE162" i="1"/>
  <c r="AF162" i="1"/>
  <c r="CT162" i="1" s="1"/>
  <c r="S162" i="1" s="1"/>
  <c r="AG162" i="1"/>
  <c r="CU162" i="1" s="1"/>
  <c r="T162" i="1" s="1"/>
  <c r="AH162" i="1"/>
  <c r="CV162" i="1" s="1"/>
  <c r="U162" i="1" s="1"/>
  <c r="AI162" i="1"/>
  <c r="AJ162" i="1"/>
  <c r="CR162" i="1"/>
  <c r="Q162" i="1" s="1"/>
  <c r="CS162" i="1"/>
  <c r="R162" i="1" s="1"/>
  <c r="GK162" i="1" s="1"/>
  <c r="CW162" i="1"/>
  <c r="V162" i="1" s="1"/>
  <c r="CX162" i="1"/>
  <c r="W162" i="1" s="1"/>
  <c r="CY162" i="1"/>
  <c r="X162" i="1" s="1"/>
  <c r="CZ162" i="1"/>
  <c r="GL162" i="1"/>
  <c r="GO162" i="1"/>
  <c r="GP162" i="1"/>
  <c r="GV162" i="1"/>
  <c r="HC162" i="1"/>
  <c r="GX162" i="1" s="1"/>
  <c r="B164" i="1"/>
  <c r="B147" i="1" s="1"/>
  <c r="C164" i="1"/>
  <c r="C147" i="1" s="1"/>
  <c r="D164" i="1"/>
  <c r="D147" i="1" s="1"/>
  <c r="F164" i="1"/>
  <c r="F147" i="1" s="1"/>
  <c r="G164" i="1"/>
  <c r="G147" i="1" s="1"/>
  <c r="BD164" i="1"/>
  <c r="BD147" i="1" s="1"/>
  <c r="BX164" i="1"/>
  <c r="BY164" i="1"/>
  <c r="AP164" i="1" s="1"/>
  <c r="AP147" i="1" s="1"/>
  <c r="CD164" i="1"/>
  <c r="CK164" i="1"/>
  <c r="CK147" i="1" s="1"/>
  <c r="CL164" i="1"/>
  <c r="CL147" i="1" s="1"/>
  <c r="CM164" i="1"/>
  <c r="CM147" i="1" s="1"/>
  <c r="EI164" i="1"/>
  <c r="EI147" i="1" s="1"/>
  <c r="EU164" i="1"/>
  <c r="EU147" i="1" s="1"/>
  <c r="FP164" i="1"/>
  <c r="FQ164" i="1"/>
  <c r="FQ147" i="1" s="1"/>
  <c r="FR164" i="1"/>
  <c r="FU164" i="1"/>
  <c r="FU147" i="1" s="1"/>
  <c r="FV164" i="1"/>
  <c r="GC164" i="1"/>
  <c r="ET164" i="1" s="1"/>
  <c r="GD164" i="1"/>
  <c r="GD147" i="1" s="1"/>
  <c r="GE164" i="1"/>
  <c r="EV164" i="1" s="1"/>
  <c r="F173" i="1"/>
  <c r="D194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R196" i="1"/>
  <c r="DS196" i="1"/>
  <c r="EE196" i="1"/>
  <c r="EF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I198" i="1"/>
  <c r="CX115" i="3" s="1"/>
  <c r="K198" i="1"/>
  <c r="W198" i="1"/>
  <c r="AC198" i="1"/>
  <c r="AB198" i="1" s="1"/>
  <c r="AD198" i="1"/>
  <c r="AE198" i="1"/>
  <c r="CS198" i="1" s="1"/>
  <c r="R198" i="1" s="1"/>
  <c r="AF198" i="1"/>
  <c r="CT198" i="1" s="1"/>
  <c r="S198" i="1" s="1"/>
  <c r="AG198" i="1"/>
  <c r="AH198" i="1"/>
  <c r="CV198" i="1" s="1"/>
  <c r="U198" i="1" s="1"/>
  <c r="AI198" i="1"/>
  <c r="AJ198" i="1"/>
  <c r="CQ198" i="1"/>
  <c r="P198" i="1" s="1"/>
  <c r="CP198" i="1" s="1"/>
  <c r="O198" i="1" s="1"/>
  <c r="CR198" i="1"/>
  <c r="Q198" i="1" s="1"/>
  <c r="CU198" i="1"/>
  <c r="T198" i="1" s="1"/>
  <c r="CW198" i="1"/>
  <c r="V198" i="1" s="1"/>
  <c r="CX198" i="1"/>
  <c r="GL198" i="1"/>
  <c r="GO198" i="1"/>
  <c r="GP198" i="1"/>
  <c r="GV198" i="1"/>
  <c r="GX198" i="1"/>
  <c r="HC198" i="1"/>
  <c r="C199" i="1"/>
  <c r="D199" i="1"/>
  <c r="I199" i="1"/>
  <c r="K199" i="1"/>
  <c r="P199" i="1"/>
  <c r="W199" i="1"/>
  <c r="AC199" i="1"/>
  <c r="AE199" i="1"/>
  <c r="AF199" i="1"/>
  <c r="CT199" i="1" s="1"/>
  <c r="S199" i="1" s="1"/>
  <c r="AG199" i="1"/>
  <c r="AH199" i="1"/>
  <c r="AI199" i="1"/>
  <c r="CW199" i="1" s="1"/>
  <c r="V199" i="1" s="1"/>
  <c r="AJ199" i="1"/>
  <c r="CX199" i="1" s="1"/>
  <c r="CQ199" i="1"/>
  <c r="CU199" i="1"/>
  <c r="T199" i="1" s="1"/>
  <c r="CV199" i="1"/>
  <c r="U199" i="1" s="1"/>
  <c r="GL199" i="1"/>
  <c r="GO199" i="1"/>
  <c r="GP199" i="1"/>
  <c r="GV199" i="1"/>
  <c r="HC199" i="1" s="1"/>
  <c r="GX199" i="1" s="1"/>
  <c r="AC200" i="1"/>
  <c r="AE200" i="1"/>
  <c r="CS200" i="1" s="1"/>
  <c r="R200" i="1" s="1"/>
  <c r="AF200" i="1"/>
  <c r="CT200" i="1" s="1"/>
  <c r="S200" i="1" s="1"/>
  <c r="AG200" i="1"/>
  <c r="CU200" i="1" s="1"/>
  <c r="T200" i="1" s="1"/>
  <c r="AH200" i="1"/>
  <c r="AI200" i="1"/>
  <c r="CW200" i="1" s="1"/>
  <c r="V200" i="1" s="1"/>
  <c r="AJ200" i="1"/>
  <c r="CQ200" i="1"/>
  <c r="P200" i="1" s="1"/>
  <c r="CR200" i="1"/>
  <c r="Q200" i="1" s="1"/>
  <c r="CV200" i="1"/>
  <c r="U200" i="1" s="1"/>
  <c r="CX200" i="1"/>
  <c r="W200" i="1" s="1"/>
  <c r="GL200" i="1"/>
  <c r="GO200" i="1"/>
  <c r="GP200" i="1"/>
  <c r="GV200" i="1"/>
  <c r="HC200" i="1"/>
  <c r="GX200" i="1" s="1"/>
  <c r="P201" i="1"/>
  <c r="CP201" i="1" s="1"/>
  <c r="O201" i="1" s="1"/>
  <c r="U201" i="1"/>
  <c r="V201" i="1"/>
  <c r="AC201" i="1"/>
  <c r="CQ201" i="1" s="1"/>
  <c r="AD201" i="1"/>
  <c r="AB201" i="1" s="1"/>
  <c r="AE201" i="1"/>
  <c r="CR201" i="1" s="1"/>
  <c r="Q201" i="1" s="1"/>
  <c r="AF201" i="1"/>
  <c r="CT201" i="1" s="1"/>
  <c r="S201" i="1" s="1"/>
  <c r="AG201" i="1"/>
  <c r="AH201" i="1"/>
  <c r="AI201" i="1"/>
  <c r="CW201" i="1" s="1"/>
  <c r="AJ201" i="1"/>
  <c r="CX201" i="1" s="1"/>
  <c r="W201" i="1" s="1"/>
  <c r="CS201" i="1"/>
  <c r="R201" i="1" s="1"/>
  <c r="GK201" i="1" s="1"/>
  <c r="CU201" i="1"/>
  <c r="T201" i="1" s="1"/>
  <c r="CV201" i="1"/>
  <c r="GL201" i="1"/>
  <c r="GO201" i="1"/>
  <c r="GP201" i="1"/>
  <c r="GV201" i="1"/>
  <c r="HC201" i="1" s="1"/>
  <c r="GX201" i="1" s="1"/>
  <c r="AC202" i="1"/>
  <c r="AE202" i="1"/>
  <c r="CR202" i="1" s="1"/>
  <c r="Q202" i="1" s="1"/>
  <c r="AF202" i="1"/>
  <c r="CT202" i="1" s="1"/>
  <c r="S202" i="1" s="1"/>
  <c r="AG202" i="1"/>
  <c r="CU202" i="1" s="1"/>
  <c r="T202" i="1" s="1"/>
  <c r="AH202" i="1"/>
  <c r="AI202" i="1"/>
  <c r="AJ202" i="1"/>
  <c r="CX202" i="1" s="1"/>
  <c r="W202" i="1" s="1"/>
  <c r="CQ202" i="1"/>
  <c r="P202" i="1" s="1"/>
  <c r="CP202" i="1" s="1"/>
  <c r="O202" i="1" s="1"/>
  <c r="CV202" i="1"/>
  <c r="U202" i="1" s="1"/>
  <c r="CW202" i="1"/>
  <c r="V202" i="1" s="1"/>
  <c r="GL202" i="1"/>
  <c r="GO202" i="1"/>
  <c r="GP202" i="1"/>
  <c r="GV202" i="1"/>
  <c r="HC202" i="1"/>
  <c r="GX202" i="1" s="1"/>
  <c r="AC203" i="1"/>
  <c r="AD203" i="1"/>
  <c r="AE203" i="1"/>
  <c r="CR203" i="1" s="1"/>
  <c r="Q203" i="1" s="1"/>
  <c r="AF203" i="1"/>
  <c r="AG203" i="1"/>
  <c r="CU203" i="1" s="1"/>
  <c r="T203" i="1" s="1"/>
  <c r="AH203" i="1"/>
  <c r="CV203" i="1" s="1"/>
  <c r="U203" i="1" s="1"/>
  <c r="AI203" i="1"/>
  <c r="CW203" i="1" s="1"/>
  <c r="V203" i="1" s="1"/>
  <c r="AJ203" i="1"/>
  <c r="CS203" i="1"/>
  <c r="R203" i="1" s="1"/>
  <c r="GK203" i="1" s="1"/>
  <c r="CT203" i="1"/>
  <c r="S203" i="1" s="1"/>
  <c r="CY203" i="1" s="1"/>
  <c r="X203" i="1" s="1"/>
  <c r="CX203" i="1"/>
  <c r="W203" i="1" s="1"/>
  <c r="GL203" i="1"/>
  <c r="GO203" i="1"/>
  <c r="GP203" i="1"/>
  <c r="GV203" i="1"/>
  <c r="HC203" i="1" s="1"/>
  <c r="GX203" i="1" s="1"/>
  <c r="C204" i="1"/>
  <c r="D204" i="1"/>
  <c r="I204" i="1"/>
  <c r="K204" i="1"/>
  <c r="AC204" i="1"/>
  <c r="CQ204" i="1" s="1"/>
  <c r="P204" i="1" s="1"/>
  <c r="AD204" i="1"/>
  <c r="AE204" i="1"/>
  <c r="AF204" i="1"/>
  <c r="AB204" i="1" s="1"/>
  <c r="AG204" i="1"/>
  <c r="CU204" i="1" s="1"/>
  <c r="T204" i="1" s="1"/>
  <c r="AH204" i="1"/>
  <c r="CV204" i="1" s="1"/>
  <c r="U204" i="1" s="1"/>
  <c r="AI204" i="1"/>
  <c r="AJ204" i="1"/>
  <c r="CR204" i="1"/>
  <c r="Q204" i="1" s="1"/>
  <c r="CS204" i="1"/>
  <c r="CW204" i="1"/>
  <c r="V204" i="1" s="1"/>
  <c r="CX204" i="1"/>
  <c r="W204" i="1" s="1"/>
  <c r="GL204" i="1"/>
  <c r="GO204" i="1"/>
  <c r="GP204" i="1"/>
  <c r="GV204" i="1"/>
  <c r="HC204" i="1" s="1"/>
  <c r="GX204" i="1" s="1"/>
  <c r="C205" i="1"/>
  <c r="D205" i="1"/>
  <c r="I205" i="1"/>
  <c r="K205" i="1"/>
  <c r="W205" i="1"/>
  <c r="AC205" i="1"/>
  <c r="AD205" i="1"/>
  <c r="AE205" i="1"/>
  <c r="CS205" i="1" s="1"/>
  <c r="R205" i="1" s="1"/>
  <c r="GK205" i="1" s="1"/>
  <c r="AF205" i="1"/>
  <c r="CT205" i="1" s="1"/>
  <c r="S205" i="1" s="1"/>
  <c r="AG205" i="1"/>
  <c r="AH205" i="1"/>
  <c r="CV205" i="1" s="1"/>
  <c r="U205" i="1" s="1"/>
  <c r="AI205" i="1"/>
  <c r="AJ205" i="1"/>
  <c r="CQ205" i="1"/>
  <c r="P205" i="1" s="1"/>
  <c r="CR205" i="1"/>
  <c r="Q205" i="1" s="1"/>
  <c r="CU205" i="1"/>
  <c r="T205" i="1" s="1"/>
  <c r="CW205" i="1"/>
  <c r="V205" i="1" s="1"/>
  <c r="CX205" i="1"/>
  <c r="GL205" i="1"/>
  <c r="GO205" i="1"/>
  <c r="GP205" i="1"/>
  <c r="GV205" i="1"/>
  <c r="HC205" i="1" s="1"/>
  <c r="GX205" i="1" s="1"/>
  <c r="C206" i="1"/>
  <c r="D206" i="1"/>
  <c r="I206" i="1"/>
  <c r="K206" i="1"/>
  <c r="AC206" i="1"/>
  <c r="CQ206" i="1" s="1"/>
  <c r="P206" i="1" s="1"/>
  <c r="AD206" i="1"/>
  <c r="AE206" i="1"/>
  <c r="CR206" i="1" s="1"/>
  <c r="Q206" i="1" s="1"/>
  <c r="AF206" i="1"/>
  <c r="AG206" i="1"/>
  <c r="AH206" i="1"/>
  <c r="CV206" i="1" s="1"/>
  <c r="U206" i="1" s="1"/>
  <c r="AI206" i="1"/>
  <c r="CW206" i="1" s="1"/>
  <c r="V206" i="1" s="1"/>
  <c r="AJ206" i="1"/>
  <c r="CX206" i="1" s="1"/>
  <c r="W206" i="1" s="1"/>
  <c r="CT206" i="1"/>
  <c r="S206" i="1" s="1"/>
  <c r="CU206" i="1"/>
  <c r="T206" i="1" s="1"/>
  <c r="GL206" i="1"/>
  <c r="GO206" i="1"/>
  <c r="GP206" i="1"/>
  <c r="GV206" i="1"/>
  <c r="HC206" i="1" s="1"/>
  <c r="GX206" i="1"/>
  <c r="C207" i="1"/>
  <c r="D207" i="1"/>
  <c r="I207" i="1"/>
  <c r="U207" i="1" s="1"/>
  <c r="K207" i="1"/>
  <c r="AC207" i="1"/>
  <c r="AD207" i="1"/>
  <c r="AE207" i="1"/>
  <c r="CS207" i="1" s="1"/>
  <c r="AF207" i="1"/>
  <c r="AG207" i="1"/>
  <c r="AH207" i="1"/>
  <c r="CV207" i="1" s="1"/>
  <c r="AI207" i="1"/>
  <c r="CW207" i="1" s="1"/>
  <c r="AJ207" i="1"/>
  <c r="CX207" i="1" s="1"/>
  <c r="W207" i="1" s="1"/>
  <c r="CR207" i="1"/>
  <c r="CT207" i="1"/>
  <c r="CU207" i="1"/>
  <c r="GL207" i="1"/>
  <c r="GO207" i="1"/>
  <c r="GP207" i="1"/>
  <c r="GV207" i="1"/>
  <c r="HC207" i="1" s="1"/>
  <c r="I208" i="1"/>
  <c r="K208" i="1"/>
  <c r="U208" i="1"/>
  <c r="X208" i="1"/>
  <c r="AC208" i="1"/>
  <c r="AD208" i="1"/>
  <c r="AE208" i="1"/>
  <c r="AF208" i="1"/>
  <c r="AG208" i="1"/>
  <c r="CU208" i="1" s="1"/>
  <c r="T208" i="1" s="1"/>
  <c r="AH208" i="1"/>
  <c r="CV208" i="1" s="1"/>
  <c r="AI208" i="1"/>
  <c r="CW208" i="1" s="1"/>
  <c r="V208" i="1" s="1"/>
  <c r="AJ208" i="1"/>
  <c r="CR208" i="1"/>
  <c r="Q208" i="1" s="1"/>
  <c r="CS208" i="1"/>
  <c r="R208" i="1" s="1"/>
  <c r="CT208" i="1"/>
  <c r="S208" i="1" s="1"/>
  <c r="CX208" i="1"/>
  <c r="W208" i="1" s="1"/>
  <c r="CY208" i="1"/>
  <c r="CZ208" i="1"/>
  <c r="Y208" i="1" s="1"/>
  <c r="GL208" i="1"/>
  <c r="GO208" i="1"/>
  <c r="GP208" i="1"/>
  <c r="GV208" i="1"/>
  <c r="HC208" i="1" s="1"/>
  <c r="GX208" i="1" s="1"/>
  <c r="I209" i="1"/>
  <c r="K209" i="1"/>
  <c r="P209" i="1"/>
  <c r="U209" i="1"/>
  <c r="V209" i="1"/>
  <c r="AB209" i="1"/>
  <c r="AC209" i="1"/>
  <c r="CQ209" i="1" s="1"/>
  <c r="AD209" i="1"/>
  <c r="AE209" i="1"/>
  <c r="CR209" i="1" s="1"/>
  <c r="Q209" i="1" s="1"/>
  <c r="AF209" i="1"/>
  <c r="CT209" i="1" s="1"/>
  <c r="S209" i="1" s="1"/>
  <c r="AG209" i="1"/>
  <c r="AH209" i="1"/>
  <c r="AI209" i="1"/>
  <c r="CW209" i="1" s="1"/>
  <c r="AJ209" i="1"/>
  <c r="CX209" i="1" s="1"/>
  <c r="W209" i="1" s="1"/>
  <c r="CS209" i="1"/>
  <c r="R209" i="1" s="1"/>
  <c r="GK209" i="1" s="1"/>
  <c r="CU209" i="1"/>
  <c r="T209" i="1" s="1"/>
  <c r="CV209" i="1"/>
  <c r="CY209" i="1"/>
  <c r="X209" i="1" s="1"/>
  <c r="CZ209" i="1"/>
  <c r="Y209" i="1" s="1"/>
  <c r="GL209" i="1"/>
  <c r="GO209" i="1"/>
  <c r="GP209" i="1"/>
  <c r="GV209" i="1"/>
  <c r="HC209" i="1" s="1"/>
  <c r="GX209" i="1" s="1"/>
  <c r="V210" i="1"/>
  <c r="AC210" i="1"/>
  <c r="AE210" i="1"/>
  <c r="AF210" i="1"/>
  <c r="CT210" i="1" s="1"/>
  <c r="S210" i="1" s="1"/>
  <c r="AG210" i="1"/>
  <c r="CU210" i="1" s="1"/>
  <c r="T210" i="1" s="1"/>
  <c r="AH210" i="1"/>
  <c r="AI210" i="1"/>
  <c r="AJ210" i="1"/>
  <c r="CX210" i="1" s="1"/>
  <c r="W210" i="1" s="1"/>
  <c r="CQ210" i="1"/>
  <c r="P210" i="1" s="1"/>
  <c r="CV210" i="1"/>
  <c r="U210" i="1" s="1"/>
  <c r="CW210" i="1"/>
  <c r="GL210" i="1"/>
  <c r="BZ237" i="1" s="1"/>
  <c r="GN210" i="1"/>
  <c r="GP210" i="1"/>
  <c r="GV210" i="1"/>
  <c r="HC210" i="1"/>
  <c r="GX210" i="1" s="1"/>
  <c r="S211" i="1"/>
  <c r="U211" i="1"/>
  <c r="AC211" i="1"/>
  <c r="CQ211" i="1" s="1"/>
  <c r="P211" i="1" s="1"/>
  <c r="AD211" i="1"/>
  <c r="AE211" i="1"/>
  <c r="AF211" i="1"/>
  <c r="AG211" i="1"/>
  <c r="CU211" i="1" s="1"/>
  <c r="T211" i="1" s="1"/>
  <c r="AH211" i="1"/>
  <c r="CV211" i="1" s="1"/>
  <c r="AI211" i="1"/>
  <c r="CW211" i="1" s="1"/>
  <c r="V211" i="1" s="1"/>
  <c r="AJ211" i="1"/>
  <c r="CR211" i="1"/>
  <c r="Q211" i="1" s="1"/>
  <c r="CS211" i="1"/>
  <c r="R211" i="1" s="1"/>
  <c r="GK211" i="1" s="1"/>
  <c r="CT211" i="1"/>
  <c r="CX211" i="1"/>
  <c r="W211" i="1" s="1"/>
  <c r="GL211" i="1"/>
  <c r="GN211" i="1"/>
  <c r="GP211" i="1"/>
  <c r="GV211" i="1"/>
  <c r="HC211" i="1" s="1"/>
  <c r="GX211" i="1" s="1"/>
  <c r="C212" i="1"/>
  <c r="D212" i="1"/>
  <c r="I212" i="1"/>
  <c r="K212" i="1"/>
  <c r="V212" i="1"/>
  <c r="AC212" i="1"/>
  <c r="AE212" i="1"/>
  <c r="AD212" i="1" s="1"/>
  <c r="AB212" i="1" s="1"/>
  <c r="AF212" i="1"/>
  <c r="CT212" i="1" s="1"/>
  <c r="S212" i="1" s="1"/>
  <c r="AG212" i="1"/>
  <c r="CU212" i="1" s="1"/>
  <c r="T212" i="1" s="1"/>
  <c r="AH212" i="1"/>
  <c r="AI212" i="1"/>
  <c r="AJ212" i="1"/>
  <c r="CX212" i="1" s="1"/>
  <c r="W212" i="1" s="1"/>
  <c r="CQ212" i="1"/>
  <c r="CS212" i="1"/>
  <c r="R212" i="1" s="1"/>
  <c r="CV212" i="1"/>
  <c r="CW212" i="1"/>
  <c r="GL212" i="1"/>
  <c r="GO212" i="1"/>
  <c r="GP212" i="1"/>
  <c r="GV212" i="1"/>
  <c r="GX212" i="1"/>
  <c r="HC212" i="1"/>
  <c r="C213" i="1"/>
  <c r="D213" i="1"/>
  <c r="I213" i="1"/>
  <c r="K213" i="1"/>
  <c r="AC213" i="1"/>
  <c r="AD213" i="1"/>
  <c r="AE213" i="1"/>
  <c r="AF213" i="1"/>
  <c r="CT213" i="1" s="1"/>
  <c r="S213" i="1" s="1"/>
  <c r="AG213" i="1"/>
  <c r="AH213" i="1"/>
  <c r="CV213" i="1" s="1"/>
  <c r="U213" i="1" s="1"/>
  <c r="AI213" i="1"/>
  <c r="CW213" i="1" s="1"/>
  <c r="V213" i="1" s="1"/>
  <c r="AJ213" i="1"/>
  <c r="CU213" i="1"/>
  <c r="T213" i="1" s="1"/>
  <c r="CX213" i="1"/>
  <c r="W213" i="1" s="1"/>
  <c r="GL213" i="1"/>
  <c r="GO213" i="1"/>
  <c r="GP213" i="1"/>
  <c r="GV213" i="1"/>
  <c r="GX213" i="1"/>
  <c r="HC213" i="1"/>
  <c r="I214" i="1"/>
  <c r="R214" i="1"/>
  <c r="AC214" i="1"/>
  <c r="AD214" i="1"/>
  <c r="AE214" i="1"/>
  <c r="AF214" i="1"/>
  <c r="AG214" i="1"/>
  <c r="CU214" i="1" s="1"/>
  <c r="T214" i="1" s="1"/>
  <c r="AH214" i="1"/>
  <c r="CV214" i="1" s="1"/>
  <c r="U214" i="1" s="1"/>
  <c r="AI214" i="1"/>
  <c r="AJ214" i="1"/>
  <c r="CQ214" i="1"/>
  <c r="P214" i="1" s="1"/>
  <c r="CR214" i="1"/>
  <c r="Q214" i="1" s="1"/>
  <c r="CS214" i="1"/>
  <c r="CW214" i="1"/>
  <c r="V214" i="1" s="1"/>
  <c r="CX214" i="1"/>
  <c r="W214" i="1" s="1"/>
  <c r="GL214" i="1"/>
  <c r="GO214" i="1"/>
  <c r="GP214" i="1"/>
  <c r="GV214" i="1"/>
  <c r="HC214" i="1" s="1"/>
  <c r="GX214" i="1" s="1"/>
  <c r="I215" i="1"/>
  <c r="T215" i="1" s="1"/>
  <c r="AC215" i="1"/>
  <c r="CQ215" i="1" s="1"/>
  <c r="P215" i="1" s="1"/>
  <c r="AE215" i="1"/>
  <c r="CR215" i="1" s="1"/>
  <c r="AF215" i="1"/>
  <c r="AG215" i="1"/>
  <c r="AH215" i="1"/>
  <c r="CV215" i="1" s="1"/>
  <c r="AI215" i="1"/>
  <c r="CW215" i="1" s="1"/>
  <c r="AJ215" i="1"/>
  <c r="CX215" i="1" s="1"/>
  <c r="W215" i="1" s="1"/>
  <c r="CS215" i="1"/>
  <c r="CT215" i="1"/>
  <c r="S215" i="1" s="1"/>
  <c r="CU215" i="1"/>
  <c r="GL215" i="1"/>
  <c r="GO215" i="1"/>
  <c r="GP215" i="1"/>
  <c r="GV215" i="1"/>
  <c r="HC215" i="1" s="1"/>
  <c r="C216" i="1"/>
  <c r="D216" i="1"/>
  <c r="I216" i="1"/>
  <c r="K216" i="1"/>
  <c r="R216" i="1"/>
  <c r="AC216" i="1"/>
  <c r="AD216" i="1"/>
  <c r="AE216" i="1"/>
  <c r="AF216" i="1"/>
  <c r="AG216" i="1"/>
  <c r="CU216" i="1" s="1"/>
  <c r="T216" i="1" s="1"/>
  <c r="AH216" i="1"/>
  <c r="CV216" i="1" s="1"/>
  <c r="U216" i="1" s="1"/>
  <c r="AI216" i="1"/>
  <c r="AJ216" i="1"/>
  <c r="CQ216" i="1"/>
  <c r="P216" i="1" s="1"/>
  <c r="CR216" i="1"/>
  <c r="Q216" i="1" s="1"/>
  <c r="CS216" i="1"/>
  <c r="CW216" i="1"/>
  <c r="V216" i="1" s="1"/>
  <c r="CX216" i="1"/>
  <c r="W216" i="1" s="1"/>
  <c r="GL216" i="1"/>
  <c r="GO216" i="1"/>
  <c r="GP216" i="1"/>
  <c r="GV216" i="1"/>
  <c r="HC216" i="1" s="1"/>
  <c r="GX216" i="1" s="1"/>
  <c r="C217" i="1"/>
  <c r="D217" i="1"/>
  <c r="I217" i="1"/>
  <c r="K217" i="1"/>
  <c r="W217" i="1"/>
  <c r="AC217" i="1"/>
  <c r="AE217" i="1"/>
  <c r="CR217" i="1" s="1"/>
  <c r="Q217" i="1" s="1"/>
  <c r="CP217" i="1" s="1"/>
  <c r="O217" i="1" s="1"/>
  <c r="AF217" i="1"/>
  <c r="CT217" i="1" s="1"/>
  <c r="S217" i="1" s="1"/>
  <c r="AG217" i="1"/>
  <c r="CU217" i="1" s="1"/>
  <c r="T217" i="1" s="1"/>
  <c r="AH217" i="1"/>
  <c r="AI217" i="1"/>
  <c r="AJ217" i="1"/>
  <c r="CQ217" i="1"/>
  <c r="P217" i="1" s="1"/>
  <c r="CV217" i="1"/>
  <c r="U217" i="1" s="1"/>
  <c r="CW217" i="1"/>
  <c r="V217" i="1" s="1"/>
  <c r="CX217" i="1"/>
  <c r="GL217" i="1"/>
  <c r="FR237" i="1" s="1"/>
  <c r="GO217" i="1"/>
  <c r="GP217" i="1"/>
  <c r="GV217" i="1"/>
  <c r="GX217" i="1"/>
  <c r="HC217" i="1"/>
  <c r="I218" i="1"/>
  <c r="R218" i="1"/>
  <c r="AC218" i="1"/>
  <c r="AD218" i="1"/>
  <c r="AE218" i="1"/>
  <c r="AF218" i="1"/>
  <c r="AG218" i="1"/>
  <c r="CU218" i="1" s="1"/>
  <c r="T218" i="1" s="1"/>
  <c r="AH218" i="1"/>
  <c r="CV218" i="1" s="1"/>
  <c r="U218" i="1" s="1"/>
  <c r="AI218" i="1"/>
  <c r="AJ218" i="1"/>
  <c r="CQ218" i="1"/>
  <c r="P218" i="1" s="1"/>
  <c r="CR218" i="1"/>
  <c r="Q218" i="1" s="1"/>
  <c r="CS218" i="1"/>
  <c r="CW218" i="1"/>
  <c r="V218" i="1" s="1"/>
  <c r="CX218" i="1"/>
  <c r="W218" i="1" s="1"/>
  <c r="GL218" i="1"/>
  <c r="GO218" i="1"/>
  <c r="GP218" i="1"/>
  <c r="GV218" i="1"/>
  <c r="HC218" i="1" s="1"/>
  <c r="GX218" i="1" s="1"/>
  <c r="I219" i="1"/>
  <c r="T219" i="1" s="1"/>
  <c r="AC219" i="1"/>
  <c r="CQ219" i="1" s="1"/>
  <c r="AE219" i="1"/>
  <c r="CR219" i="1" s="1"/>
  <c r="Q219" i="1" s="1"/>
  <c r="AF219" i="1"/>
  <c r="AG219" i="1"/>
  <c r="AH219" i="1"/>
  <c r="CV219" i="1" s="1"/>
  <c r="AI219" i="1"/>
  <c r="CW219" i="1" s="1"/>
  <c r="AJ219" i="1"/>
  <c r="CX219" i="1" s="1"/>
  <c r="CS219" i="1"/>
  <c r="R219" i="1" s="1"/>
  <c r="GK219" i="1" s="1"/>
  <c r="CT219" i="1"/>
  <c r="CU219" i="1"/>
  <c r="GL219" i="1"/>
  <c r="GO219" i="1"/>
  <c r="GP219" i="1"/>
  <c r="GV219" i="1"/>
  <c r="HC219" i="1" s="1"/>
  <c r="AC220" i="1"/>
  <c r="AE220" i="1"/>
  <c r="CR220" i="1" s="1"/>
  <c r="AF220" i="1"/>
  <c r="AG220" i="1"/>
  <c r="AH220" i="1"/>
  <c r="AI220" i="1"/>
  <c r="CW220" i="1" s="1"/>
  <c r="AJ220" i="1"/>
  <c r="CX220" i="1" s="1"/>
  <c r="CT220" i="1"/>
  <c r="CU220" i="1"/>
  <c r="CV220" i="1"/>
  <c r="GL220" i="1"/>
  <c r="GO220" i="1"/>
  <c r="GP220" i="1"/>
  <c r="GV220" i="1"/>
  <c r="HC220" i="1" s="1"/>
  <c r="I221" i="1"/>
  <c r="W221" i="1"/>
  <c r="AC221" i="1"/>
  <c r="AE221" i="1"/>
  <c r="AF221" i="1"/>
  <c r="CT221" i="1" s="1"/>
  <c r="S221" i="1" s="1"/>
  <c r="AG221" i="1"/>
  <c r="CU221" i="1" s="1"/>
  <c r="T221" i="1" s="1"/>
  <c r="AH221" i="1"/>
  <c r="AI221" i="1"/>
  <c r="AJ221" i="1"/>
  <c r="CQ221" i="1"/>
  <c r="P221" i="1" s="1"/>
  <c r="CV221" i="1"/>
  <c r="U221" i="1" s="1"/>
  <c r="CW221" i="1"/>
  <c r="V221" i="1" s="1"/>
  <c r="CX221" i="1"/>
  <c r="GL221" i="1"/>
  <c r="GO221" i="1"/>
  <c r="GP221" i="1"/>
  <c r="GV221" i="1"/>
  <c r="GX221" i="1"/>
  <c r="HC221" i="1"/>
  <c r="S222" i="1"/>
  <c r="Y222" i="1"/>
  <c r="AC222" i="1"/>
  <c r="CQ222" i="1" s="1"/>
  <c r="P222" i="1" s="1"/>
  <c r="CP222" i="1" s="1"/>
  <c r="O222" i="1" s="1"/>
  <c r="AD222" i="1"/>
  <c r="AB222" i="1" s="1"/>
  <c r="AE222" i="1"/>
  <c r="AF222" i="1"/>
  <c r="AG222" i="1"/>
  <c r="CU222" i="1" s="1"/>
  <c r="T222" i="1" s="1"/>
  <c r="AH222" i="1"/>
  <c r="CV222" i="1" s="1"/>
  <c r="U222" i="1" s="1"/>
  <c r="AI222" i="1"/>
  <c r="CW222" i="1" s="1"/>
  <c r="V222" i="1" s="1"/>
  <c r="AJ222" i="1"/>
  <c r="CR222" i="1"/>
  <c r="Q222" i="1" s="1"/>
  <c r="CS222" i="1"/>
  <c r="R222" i="1" s="1"/>
  <c r="CT222" i="1"/>
  <c r="CX222" i="1"/>
  <c r="W222" i="1" s="1"/>
  <c r="CY222" i="1"/>
  <c r="X222" i="1" s="1"/>
  <c r="CZ222" i="1"/>
  <c r="GL222" i="1"/>
  <c r="GO222" i="1"/>
  <c r="GP222" i="1"/>
  <c r="GV222" i="1"/>
  <c r="HC222" i="1" s="1"/>
  <c r="GX222" i="1" s="1"/>
  <c r="P223" i="1"/>
  <c r="CP223" i="1" s="1"/>
  <c r="O223" i="1" s="1"/>
  <c r="V223" i="1"/>
  <c r="X223" i="1"/>
  <c r="Y223" i="1"/>
  <c r="AC223" i="1"/>
  <c r="AD223" i="1"/>
  <c r="AB223" i="1" s="1"/>
  <c r="AE223" i="1"/>
  <c r="CS223" i="1" s="1"/>
  <c r="R223" i="1" s="1"/>
  <c r="GK223" i="1" s="1"/>
  <c r="AF223" i="1"/>
  <c r="CT223" i="1" s="1"/>
  <c r="S223" i="1" s="1"/>
  <c r="AG223" i="1"/>
  <c r="AH223" i="1"/>
  <c r="AI223" i="1"/>
  <c r="AJ223" i="1"/>
  <c r="CX223" i="1" s="1"/>
  <c r="W223" i="1" s="1"/>
  <c r="CQ223" i="1"/>
  <c r="CR223" i="1"/>
  <c r="Q223" i="1" s="1"/>
  <c r="CU223" i="1"/>
  <c r="T223" i="1" s="1"/>
  <c r="CV223" i="1"/>
  <c r="U223" i="1" s="1"/>
  <c r="CW223" i="1"/>
  <c r="CY223" i="1"/>
  <c r="CZ223" i="1"/>
  <c r="GL223" i="1"/>
  <c r="GO223" i="1"/>
  <c r="GP223" i="1"/>
  <c r="GV223" i="1"/>
  <c r="HC223" i="1" s="1"/>
  <c r="GX223" i="1" s="1"/>
  <c r="R224" i="1"/>
  <c r="X224" i="1"/>
  <c r="AC224" i="1"/>
  <c r="AD224" i="1"/>
  <c r="AE224" i="1"/>
  <c r="AF224" i="1"/>
  <c r="AG224" i="1"/>
  <c r="CU224" i="1" s="1"/>
  <c r="T224" i="1" s="1"/>
  <c r="AH224" i="1"/>
  <c r="CV224" i="1" s="1"/>
  <c r="U224" i="1" s="1"/>
  <c r="AI224" i="1"/>
  <c r="AJ224" i="1"/>
  <c r="CQ224" i="1"/>
  <c r="P224" i="1" s="1"/>
  <c r="CR224" i="1"/>
  <c r="Q224" i="1" s="1"/>
  <c r="CS224" i="1"/>
  <c r="CW224" i="1"/>
  <c r="V224" i="1" s="1"/>
  <c r="CX224" i="1"/>
  <c r="W224" i="1" s="1"/>
  <c r="CY224" i="1"/>
  <c r="CZ224" i="1"/>
  <c r="Y224" i="1" s="1"/>
  <c r="GL224" i="1"/>
  <c r="GO224" i="1"/>
  <c r="GP224" i="1"/>
  <c r="GV224" i="1"/>
  <c r="HC224" i="1" s="1"/>
  <c r="GX224" i="1" s="1"/>
  <c r="U225" i="1"/>
  <c r="X225" i="1"/>
  <c r="AC225" i="1"/>
  <c r="AD225" i="1"/>
  <c r="AE225" i="1"/>
  <c r="CS225" i="1" s="1"/>
  <c r="R225" i="1" s="1"/>
  <c r="GK225" i="1" s="1"/>
  <c r="AF225" i="1"/>
  <c r="AG225" i="1"/>
  <c r="AH225" i="1"/>
  <c r="AI225" i="1"/>
  <c r="CW225" i="1" s="1"/>
  <c r="V225" i="1" s="1"/>
  <c r="AJ225" i="1"/>
  <c r="CX225" i="1" s="1"/>
  <c r="W225" i="1" s="1"/>
  <c r="CT225" i="1"/>
  <c r="S225" i="1" s="1"/>
  <c r="CU225" i="1"/>
  <c r="T225" i="1" s="1"/>
  <c r="CV225" i="1"/>
  <c r="CY225" i="1"/>
  <c r="CZ225" i="1"/>
  <c r="Y225" i="1" s="1"/>
  <c r="GL225" i="1"/>
  <c r="GO225" i="1"/>
  <c r="GP225" i="1"/>
  <c r="FV237" i="1" s="1"/>
  <c r="GV225" i="1"/>
  <c r="HC225" i="1" s="1"/>
  <c r="GX225" i="1" s="1"/>
  <c r="C226" i="1"/>
  <c r="D226" i="1"/>
  <c r="I226" i="1"/>
  <c r="CX171" i="3" s="1"/>
  <c r="K226" i="1"/>
  <c r="AC226" i="1"/>
  <c r="CQ226" i="1" s="1"/>
  <c r="P226" i="1" s="1"/>
  <c r="AD226" i="1"/>
  <c r="AE226" i="1"/>
  <c r="AF226" i="1"/>
  <c r="AG226" i="1"/>
  <c r="CU226" i="1" s="1"/>
  <c r="T226" i="1" s="1"/>
  <c r="AH226" i="1"/>
  <c r="CV226" i="1" s="1"/>
  <c r="AI226" i="1"/>
  <c r="CW226" i="1" s="1"/>
  <c r="V226" i="1" s="1"/>
  <c r="AJ226" i="1"/>
  <c r="CR226" i="1"/>
  <c r="Q226" i="1" s="1"/>
  <c r="CS226" i="1"/>
  <c r="R226" i="1" s="1"/>
  <c r="CT226" i="1"/>
  <c r="CX226" i="1"/>
  <c r="W226" i="1" s="1"/>
  <c r="GL226" i="1"/>
  <c r="GO226" i="1"/>
  <c r="GP226" i="1"/>
  <c r="GV226" i="1"/>
  <c r="HC226" i="1" s="1"/>
  <c r="C227" i="1"/>
  <c r="D227" i="1"/>
  <c r="I227" i="1"/>
  <c r="CX173" i="3" s="1"/>
  <c r="K227" i="1"/>
  <c r="R227" i="1"/>
  <c r="GK227" i="1" s="1"/>
  <c r="AC227" i="1"/>
  <c r="AD227" i="1"/>
  <c r="AE227" i="1"/>
  <c r="AF227" i="1"/>
  <c r="CT227" i="1" s="1"/>
  <c r="S227" i="1" s="1"/>
  <c r="AG227" i="1"/>
  <c r="CU227" i="1" s="1"/>
  <c r="T227" i="1" s="1"/>
  <c r="AH227" i="1"/>
  <c r="CV227" i="1" s="1"/>
  <c r="U227" i="1" s="1"/>
  <c r="AI227" i="1"/>
  <c r="AJ227" i="1"/>
  <c r="CQ227" i="1"/>
  <c r="P227" i="1" s="1"/>
  <c r="CP227" i="1" s="1"/>
  <c r="O227" i="1" s="1"/>
  <c r="CR227" i="1"/>
  <c r="Q227" i="1" s="1"/>
  <c r="CS227" i="1"/>
  <c r="CW227" i="1"/>
  <c r="V227" i="1" s="1"/>
  <c r="CX227" i="1"/>
  <c r="W227" i="1" s="1"/>
  <c r="GL227" i="1"/>
  <c r="GO227" i="1"/>
  <c r="GP227" i="1"/>
  <c r="GV227" i="1"/>
  <c r="HC227" i="1"/>
  <c r="GX227" i="1" s="1"/>
  <c r="C228" i="1"/>
  <c r="D228" i="1"/>
  <c r="I228" i="1"/>
  <c r="K228" i="1"/>
  <c r="P228" i="1"/>
  <c r="CP228" i="1" s="1"/>
  <c r="O228" i="1" s="1"/>
  <c r="V228" i="1"/>
  <c r="AC228" i="1"/>
  <c r="AD228" i="1"/>
  <c r="AB228" i="1" s="1"/>
  <c r="AE228" i="1"/>
  <c r="CR228" i="1" s="1"/>
  <c r="Q228" i="1" s="1"/>
  <c r="AF228" i="1"/>
  <c r="CT228" i="1" s="1"/>
  <c r="S228" i="1" s="1"/>
  <c r="AG228" i="1"/>
  <c r="AH228" i="1"/>
  <c r="AI228" i="1"/>
  <c r="AJ228" i="1"/>
  <c r="CX228" i="1" s="1"/>
  <c r="W228" i="1" s="1"/>
  <c r="CQ228" i="1"/>
  <c r="CU228" i="1"/>
  <c r="T228" i="1" s="1"/>
  <c r="CV228" i="1"/>
  <c r="U228" i="1" s="1"/>
  <c r="CW228" i="1"/>
  <c r="GL228" i="1"/>
  <c r="GO228" i="1"/>
  <c r="GP228" i="1"/>
  <c r="GV228" i="1"/>
  <c r="GX228" i="1"/>
  <c r="HC228" i="1"/>
  <c r="C229" i="1"/>
  <c r="D229" i="1"/>
  <c r="I229" i="1"/>
  <c r="CU176" i="3" s="1"/>
  <c r="K229" i="1"/>
  <c r="U229" i="1"/>
  <c r="AC229" i="1"/>
  <c r="AE229" i="1"/>
  <c r="CR229" i="1" s="1"/>
  <c r="Q229" i="1" s="1"/>
  <c r="AF229" i="1"/>
  <c r="AG229" i="1"/>
  <c r="AH229" i="1"/>
  <c r="AI229" i="1"/>
  <c r="CW229" i="1" s="1"/>
  <c r="V229" i="1" s="1"/>
  <c r="AJ229" i="1"/>
  <c r="CX229" i="1" s="1"/>
  <c r="W229" i="1" s="1"/>
  <c r="CT229" i="1"/>
  <c r="S229" i="1" s="1"/>
  <c r="CU229" i="1"/>
  <c r="T229" i="1" s="1"/>
  <c r="CV229" i="1"/>
  <c r="GL229" i="1"/>
  <c r="GO229" i="1"/>
  <c r="GP229" i="1"/>
  <c r="GV229" i="1"/>
  <c r="HC229" i="1" s="1"/>
  <c r="GX229" i="1" s="1"/>
  <c r="I230" i="1"/>
  <c r="K230" i="1"/>
  <c r="U230" i="1"/>
  <c r="X230" i="1"/>
  <c r="AC230" i="1"/>
  <c r="AD230" i="1"/>
  <c r="AE230" i="1"/>
  <c r="CS230" i="1" s="1"/>
  <c r="R230" i="1" s="1"/>
  <c r="AF230" i="1"/>
  <c r="AG230" i="1"/>
  <c r="AH230" i="1"/>
  <c r="AI230" i="1"/>
  <c r="CW230" i="1" s="1"/>
  <c r="V230" i="1" s="1"/>
  <c r="AJ230" i="1"/>
  <c r="CX230" i="1" s="1"/>
  <c r="W230" i="1" s="1"/>
  <c r="CT230" i="1"/>
  <c r="S230" i="1" s="1"/>
  <c r="CU230" i="1"/>
  <c r="T230" i="1" s="1"/>
  <c r="CV230" i="1"/>
  <c r="CY230" i="1"/>
  <c r="CZ230" i="1"/>
  <c r="Y230" i="1" s="1"/>
  <c r="GL230" i="1"/>
  <c r="GO230" i="1"/>
  <c r="GP230" i="1"/>
  <c r="GV230" i="1"/>
  <c r="HC230" i="1" s="1"/>
  <c r="GX230" i="1" s="1"/>
  <c r="I231" i="1"/>
  <c r="K231" i="1"/>
  <c r="P231" i="1"/>
  <c r="V231" i="1"/>
  <c r="X231" i="1"/>
  <c r="Y231" i="1"/>
  <c r="AC231" i="1"/>
  <c r="AD231" i="1"/>
  <c r="AB231" i="1" s="1"/>
  <c r="AE231" i="1"/>
  <c r="CS231" i="1" s="1"/>
  <c r="R231" i="1" s="1"/>
  <c r="AF231" i="1"/>
  <c r="CT231" i="1" s="1"/>
  <c r="S231" i="1" s="1"/>
  <c r="AG231" i="1"/>
  <c r="AH231" i="1"/>
  <c r="AI231" i="1"/>
  <c r="AJ231" i="1"/>
  <c r="CX231" i="1" s="1"/>
  <c r="W231" i="1" s="1"/>
  <c r="CQ231" i="1"/>
  <c r="CR231" i="1"/>
  <c r="Q231" i="1" s="1"/>
  <c r="CU231" i="1"/>
  <c r="T231" i="1" s="1"/>
  <c r="CV231" i="1"/>
  <c r="U231" i="1" s="1"/>
  <c r="CW231" i="1"/>
  <c r="CY231" i="1"/>
  <c r="CZ231" i="1"/>
  <c r="GK231" i="1"/>
  <c r="GL231" i="1"/>
  <c r="GO231" i="1"/>
  <c r="GP231" i="1"/>
  <c r="GV231" i="1"/>
  <c r="HC231" i="1" s="1"/>
  <c r="GX231" i="1" s="1"/>
  <c r="C232" i="1"/>
  <c r="D232" i="1"/>
  <c r="P232" i="1"/>
  <c r="V232" i="1"/>
  <c r="AC232" i="1"/>
  <c r="AD232" i="1"/>
  <c r="AB232" i="1" s="1"/>
  <c r="AE232" i="1"/>
  <c r="CR232" i="1" s="1"/>
  <c r="Q232" i="1" s="1"/>
  <c r="AF232" i="1"/>
  <c r="CT232" i="1" s="1"/>
  <c r="S232" i="1" s="1"/>
  <c r="AG232" i="1"/>
  <c r="AH232" i="1"/>
  <c r="AI232" i="1"/>
  <c r="AJ232" i="1"/>
  <c r="CX232" i="1" s="1"/>
  <c r="W232" i="1" s="1"/>
  <c r="CQ232" i="1"/>
  <c r="CU232" i="1"/>
  <c r="T232" i="1" s="1"/>
  <c r="CV232" i="1"/>
  <c r="U232" i="1" s="1"/>
  <c r="CW232" i="1"/>
  <c r="GL232" i="1"/>
  <c r="GO232" i="1"/>
  <c r="GP232" i="1"/>
  <c r="GV232" i="1"/>
  <c r="GX232" i="1"/>
  <c r="HC232" i="1"/>
  <c r="C233" i="1"/>
  <c r="D233" i="1"/>
  <c r="W233" i="1"/>
  <c r="AC233" i="1"/>
  <c r="AE233" i="1"/>
  <c r="AF233" i="1"/>
  <c r="CT233" i="1" s="1"/>
  <c r="S233" i="1" s="1"/>
  <c r="AG233" i="1"/>
  <c r="CU233" i="1" s="1"/>
  <c r="T233" i="1" s="1"/>
  <c r="AH233" i="1"/>
  <c r="AI233" i="1"/>
  <c r="AJ233" i="1"/>
  <c r="CQ233" i="1"/>
  <c r="P233" i="1" s="1"/>
  <c r="CV233" i="1"/>
  <c r="U233" i="1" s="1"/>
  <c r="CW233" i="1"/>
  <c r="V233" i="1" s="1"/>
  <c r="CX233" i="1"/>
  <c r="GL233" i="1"/>
  <c r="GO233" i="1"/>
  <c r="GP233" i="1"/>
  <c r="GV233" i="1"/>
  <c r="GX233" i="1"/>
  <c r="HC233" i="1"/>
  <c r="C234" i="1"/>
  <c r="D234" i="1"/>
  <c r="I234" i="1"/>
  <c r="K234" i="1"/>
  <c r="U234" i="1"/>
  <c r="AC234" i="1"/>
  <c r="AD234" i="1"/>
  <c r="AE234" i="1"/>
  <c r="CS234" i="1" s="1"/>
  <c r="R234" i="1" s="1"/>
  <c r="AF234" i="1"/>
  <c r="AG234" i="1"/>
  <c r="AH234" i="1"/>
  <c r="AI234" i="1"/>
  <c r="CW234" i="1" s="1"/>
  <c r="V234" i="1" s="1"/>
  <c r="AJ234" i="1"/>
  <c r="CX234" i="1" s="1"/>
  <c r="W234" i="1" s="1"/>
  <c r="CT234" i="1"/>
  <c r="S234" i="1" s="1"/>
  <c r="CZ234" i="1" s="1"/>
  <c r="Y234" i="1" s="1"/>
  <c r="CU234" i="1"/>
  <c r="T234" i="1" s="1"/>
  <c r="CV234" i="1"/>
  <c r="GL234" i="1"/>
  <c r="GO234" i="1"/>
  <c r="GP234" i="1"/>
  <c r="GV234" i="1"/>
  <c r="HC234" i="1" s="1"/>
  <c r="GX234" i="1" s="1"/>
  <c r="C235" i="1"/>
  <c r="D235" i="1"/>
  <c r="I235" i="1"/>
  <c r="K235" i="1"/>
  <c r="S235" i="1"/>
  <c r="AB235" i="1"/>
  <c r="AC235" i="1"/>
  <c r="CQ235" i="1" s="1"/>
  <c r="P235" i="1" s="1"/>
  <c r="AD235" i="1"/>
  <c r="AE235" i="1"/>
  <c r="AF235" i="1"/>
  <c r="AG235" i="1"/>
  <c r="CU235" i="1" s="1"/>
  <c r="T235" i="1" s="1"/>
  <c r="AH235" i="1"/>
  <c r="CV235" i="1" s="1"/>
  <c r="U235" i="1" s="1"/>
  <c r="AI235" i="1"/>
  <c r="CW235" i="1" s="1"/>
  <c r="V235" i="1" s="1"/>
  <c r="AJ235" i="1"/>
  <c r="CR235" i="1"/>
  <c r="Q235" i="1" s="1"/>
  <c r="CS235" i="1"/>
  <c r="R235" i="1" s="1"/>
  <c r="CT235" i="1"/>
  <c r="CX235" i="1"/>
  <c r="W235" i="1" s="1"/>
  <c r="GL235" i="1"/>
  <c r="GO235" i="1"/>
  <c r="GP235" i="1"/>
  <c r="GV235" i="1"/>
  <c r="HC235" i="1" s="1"/>
  <c r="GX235" i="1" s="1"/>
  <c r="B237" i="1"/>
  <c r="B196" i="1" s="1"/>
  <c r="C237" i="1"/>
  <c r="C196" i="1" s="1"/>
  <c r="D237" i="1"/>
  <c r="D196" i="1" s="1"/>
  <c r="F237" i="1"/>
  <c r="F196" i="1" s="1"/>
  <c r="G237" i="1"/>
  <c r="G196" i="1" s="1"/>
  <c r="BX237" i="1"/>
  <c r="BX196" i="1" s="1"/>
  <c r="BY237" i="1"/>
  <c r="BY196" i="1" s="1"/>
  <c r="CD237" i="1"/>
  <c r="CD196" i="1" s="1"/>
  <c r="CI237" i="1"/>
  <c r="CK237" i="1"/>
  <c r="CK196" i="1" s="1"/>
  <c r="CL237" i="1"/>
  <c r="CL196" i="1" s="1"/>
  <c r="FP237" i="1"/>
  <c r="FP196" i="1" s="1"/>
  <c r="FQ237" i="1"/>
  <c r="FQ196" i="1" s="1"/>
  <c r="GA237" i="1"/>
  <c r="GC237" i="1"/>
  <c r="GC196" i="1" s="1"/>
  <c r="GD237" i="1"/>
  <c r="GD196" i="1" s="1"/>
  <c r="D267" i="1"/>
  <c r="E269" i="1"/>
  <c r="Z269" i="1"/>
  <c r="AA269" i="1"/>
  <c r="AM269" i="1"/>
  <c r="AN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R269" i="1"/>
  <c r="DS269" i="1"/>
  <c r="EE269" i="1"/>
  <c r="EF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C271" i="1"/>
  <c r="D271" i="1"/>
  <c r="I271" i="1"/>
  <c r="K271" i="1"/>
  <c r="Q271" i="1"/>
  <c r="T271" i="1"/>
  <c r="W271" i="1"/>
  <c r="AC271" i="1"/>
  <c r="AE271" i="1"/>
  <c r="AF271" i="1"/>
  <c r="CT271" i="1" s="1"/>
  <c r="AG271" i="1"/>
  <c r="CU271" i="1" s="1"/>
  <c r="AH271" i="1"/>
  <c r="CV271" i="1" s="1"/>
  <c r="U271" i="1" s="1"/>
  <c r="AI271" i="1"/>
  <c r="AJ271" i="1"/>
  <c r="CQ271" i="1"/>
  <c r="P271" i="1" s="1"/>
  <c r="CR271" i="1"/>
  <c r="CW271" i="1"/>
  <c r="V271" i="1" s="1"/>
  <c r="CX271" i="1"/>
  <c r="GL271" i="1"/>
  <c r="GO271" i="1"/>
  <c r="GP271" i="1"/>
  <c r="GV271" i="1"/>
  <c r="HC271" i="1"/>
  <c r="GX271" i="1" s="1"/>
  <c r="C272" i="1"/>
  <c r="D272" i="1"/>
  <c r="I272" i="1"/>
  <c r="I274" i="1" s="1"/>
  <c r="K272" i="1"/>
  <c r="AC272" i="1"/>
  <c r="AE272" i="1"/>
  <c r="CR272" i="1" s="1"/>
  <c r="Q272" i="1" s="1"/>
  <c r="AF272" i="1"/>
  <c r="CT272" i="1" s="1"/>
  <c r="S272" i="1" s="1"/>
  <c r="AG272" i="1"/>
  <c r="AH272" i="1"/>
  <c r="AI272" i="1"/>
  <c r="AJ272" i="1"/>
  <c r="CX272" i="1" s="1"/>
  <c r="W272" i="1" s="1"/>
  <c r="CQ272" i="1"/>
  <c r="P272" i="1" s="1"/>
  <c r="CP272" i="1" s="1"/>
  <c r="O272" i="1" s="1"/>
  <c r="CU272" i="1"/>
  <c r="T272" i="1" s="1"/>
  <c r="CV272" i="1"/>
  <c r="CW272" i="1"/>
  <c r="V272" i="1" s="1"/>
  <c r="GL272" i="1"/>
  <c r="GO272" i="1"/>
  <c r="GP272" i="1"/>
  <c r="GV272" i="1"/>
  <c r="HC272" i="1" s="1"/>
  <c r="GX272" i="1" s="1"/>
  <c r="AC273" i="1"/>
  <c r="AE273" i="1"/>
  <c r="CR273" i="1" s="1"/>
  <c r="AF273" i="1"/>
  <c r="CT273" i="1" s="1"/>
  <c r="AG273" i="1"/>
  <c r="CU273" i="1" s="1"/>
  <c r="AH273" i="1"/>
  <c r="CV273" i="1" s="1"/>
  <c r="AI273" i="1"/>
  <c r="AJ273" i="1"/>
  <c r="CQ273" i="1"/>
  <c r="CW273" i="1"/>
  <c r="CX273" i="1"/>
  <c r="GL273" i="1"/>
  <c r="GO273" i="1"/>
  <c r="GP273" i="1"/>
  <c r="GV273" i="1"/>
  <c r="HC273" i="1"/>
  <c r="AC274" i="1"/>
  <c r="CQ274" i="1" s="1"/>
  <c r="P274" i="1" s="1"/>
  <c r="AD274" i="1"/>
  <c r="AE274" i="1"/>
  <c r="AF274" i="1"/>
  <c r="AG274" i="1"/>
  <c r="AH274" i="1"/>
  <c r="AI274" i="1"/>
  <c r="CW274" i="1" s="1"/>
  <c r="AJ274" i="1"/>
  <c r="CR274" i="1"/>
  <c r="CS274" i="1"/>
  <c r="CT274" i="1"/>
  <c r="CU274" i="1"/>
  <c r="CV274" i="1"/>
  <c r="U274" i="1" s="1"/>
  <c r="CX274" i="1"/>
  <c r="GL274" i="1"/>
  <c r="GO274" i="1"/>
  <c r="GP274" i="1"/>
  <c r="GV274" i="1"/>
  <c r="HC274" i="1" s="1"/>
  <c r="AC275" i="1"/>
  <c r="CQ275" i="1" s="1"/>
  <c r="AD275" i="1"/>
  <c r="AE275" i="1"/>
  <c r="CR275" i="1" s="1"/>
  <c r="AF275" i="1"/>
  <c r="CT275" i="1" s="1"/>
  <c r="AG275" i="1"/>
  <c r="AH275" i="1"/>
  <c r="AI275" i="1"/>
  <c r="CW275" i="1" s="1"/>
  <c r="AJ275" i="1"/>
  <c r="CX275" i="1" s="1"/>
  <c r="CS275" i="1"/>
  <c r="CU275" i="1"/>
  <c r="CV275" i="1"/>
  <c r="GL275" i="1"/>
  <c r="GO275" i="1"/>
  <c r="GP275" i="1"/>
  <c r="GV275" i="1"/>
  <c r="HC275" i="1" s="1"/>
  <c r="I276" i="1"/>
  <c r="V276" i="1" s="1"/>
  <c r="R276" i="1"/>
  <c r="GK276" i="1" s="1"/>
  <c r="AC276" i="1"/>
  <c r="AD276" i="1"/>
  <c r="AB276" i="1" s="1"/>
  <c r="AE276" i="1"/>
  <c r="AF276" i="1"/>
  <c r="CT276" i="1" s="1"/>
  <c r="S276" i="1" s="1"/>
  <c r="AG276" i="1"/>
  <c r="CU276" i="1" s="1"/>
  <c r="T276" i="1" s="1"/>
  <c r="AH276" i="1"/>
  <c r="AI276" i="1"/>
  <c r="AJ276" i="1"/>
  <c r="CQ276" i="1"/>
  <c r="P276" i="1" s="1"/>
  <c r="CP276" i="1" s="1"/>
  <c r="O276" i="1" s="1"/>
  <c r="CR276" i="1"/>
  <c r="Q276" i="1" s="1"/>
  <c r="CS276" i="1"/>
  <c r="CV276" i="1"/>
  <c r="U276" i="1" s="1"/>
  <c r="CW276" i="1"/>
  <c r="CX276" i="1"/>
  <c r="W276" i="1" s="1"/>
  <c r="GL276" i="1"/>
  <c r="GO276" i="1"/>
  <c r="GP276" i="1"/>
  <c r="GV276" i="1"/>
  <c r="HC276" i="1"/>
  <c r="GX276" i="1" s="1"/>
  <c r="AC277" i="1"/>
  <c r="CQ277" i="1" s="1"/>
  <c r="AE277" i="1"/>
  <c r="AD277" i="1" s="1"/>
  <c r="AF277" i="1"/>
  <c r="AG277" i="1"/>
  <c r="CU277" i="1" s="1"/>
  <c r="AH277" i="1"/>
  <c r="AI277" i="1"/>
  <c r="CW277" i="1" s="1"/>
  <c r="AJ277" i="1"/>
  <c r="CR277" i="1"/>
  <c r="CS277" i="1"/>
  <c r="CT277" i="1"/>
  <c r="CV277" i="1"/>
  <c r="CX277" i="1"/>
  <c r="GL277" i="1"/>
  <c r="GO277" i="1"/>
  <c r="GP277" i="1"/>
  <c r="GV277" i="1"/>
  <c r="HC277" i="1"/>
  <c r="I278" i="1"/>
  <c r="S278" i="1" s="1"/>
  <c r="Q278" i="1"/>
  <c r="AC278" i="1"/>
  <c r="CQ278" i="1" s="1"/>
  <c r="P278" i="1" s="1"/>
  <c r="CP278" i="1" s="1"/>
  <c r="O278" i="1" s="1"/>
  <c r="AD278" i="1"/>
  <c r="AE278" i="1"/>
  <c r="AF278" i="1"/>
  <c r="AG278" i="1"/>
  <c r="CU278" i="1" s="1"/>
  <c r="T278" i="1" s="1"/>
  <c r="AH278" i="1"/>
  <c r="AI278" i="1"/>
  <c r="CW278" i="1" s="1"/>
  <c r="AJ278" i="1"/>
  <c r="CX278" i="1" s="1"/>
  <c r="W278" i="1" s="1"/>
  <c r="CR278" i="1"/>
  <c r="CS278" i="1"/>
  <c r="R278" i="1" s="1"/>
  <c r="GK278" i="1" s="1"/>
  <c r="CT278" i="1"/>
  <c r="CV278" i="1"/>
  <c r="U278" i="1" s="1"/>
  <c r="GL278" i="1"/>
  <c r="GO278" i="1"/>
  <c r="GP278" i="1"/>
  <c r="GV278" i="1"/>
  <c r="HC278" i="1" s="1"/>
  <c r="GX278" i="1" s="1"/>
  <c r="C279" i="1"/>
  <c r="D279" i="1"/>
  <c r="I279" i="1"/>
  <c r="K279" i="1"/>
  <c r="T279" i="1"/>
  <c r="AC279" i="1"/>
  <c r="AE279" i="1"/>
  <c r="AD279" i="1" s="1"/>
  <c r="AF279" i="1"/>
  <c r="AB279" i="1" s="1"/>
  <c r="AG279" i="1"/>
  <c r="CU279" i="1" s="1"/>
  <c r="AH279" i="1"/>
  <c r="CV279" i="1" s="1"/>
  <c r="U279" i="1" s="1"/>
  <c r="AI279" i="1"/>
  <c r="AJ279" i="1"/>
  <c r="CQ279" i="1"/>
  <c r="P279" i="1" s="1"/>
  <c r="CS279" i="1"/>
  <c r="R279" i="1" s="1"/>
  <c r="CW279" i="1"/>
  <c r="V279" i="1" s="1"/>
  <c r="CX279" i="1"/>
  <c r="W279" i="1" s="1"/>
  <c r="GL279" i="1"/>
  <c r="GO279" i="1"/>
  <c r="GP279" i="1"/>
  <c r="GV279" i="1"/>
  <c r="HC279" i="1"/>
  <c r="GX279" i="1" s="1"/>
  <c r="C280" i="1"/>
  <c r="D280" i="1"/>
  <c r="I280" i="1"/>
  <c r="I282" i="1" s="1"/>
  <c r="K280" i="1"/>
  <c r="AB280" i="1"/>
  <c r="AC280" i="1"/>
  <c r="AD280" i="1"/>
  <c r="AE280" i="1"/>
  <c r="CR280" i="1" s="1"/>
  <c r="Q280" i="1" s="1"/>
  <c r="AF280" i="1"/>
  <c r="CT280" i="1" s="1"/>
  <c r="S280" i="1" s="1"/>
  <c r="AG280" i="1"/>
  <c r="AH280" i="1"/>
  <c r="AI280" i="1"/>
  <c r="AJ280" i="1"/>
  <c r="CQ280" i="1"/>
  <c r="P280" i="1" s="1"/>
  <c r="CS280" i="1"/>
  <c r="R280" i="1" s="1"/>
  <c r="GK280" i="1" s="1"/>
  <c r="CU280" i="1"/>
  <c r="T280" i="1" s="1"/>
  <c r="CV280" i="1"/>
  <c r="CW280" i="1"/>
  <c r="V280" i="1" s="1"/>
  <c r="CX280" i="1"/>
  <c r="GL280" i="1"/>
  <c r="GO280" i="1"/>
  <c r="GP280" i="1"/>
  <c r="GV280" i="1"/>
  <c r="HC280" i="1" s="1"/>
  <c r="GX280" i="1" s="1"/>
  <c r="I281" i="1"/>
  <c r="U281" i="1"/>
  <c r="W281" i="1"/>
  <c r="AB281" i="1"/>
  <c r="AC281" i="1"/>
  <c r="AE281" i="1"/>
  <c r="AD281" i="1" s="1"/>
  <c r="AF281" i="1"/>
  <c r="AG281" i="1"/>
  <c r="CU281" i="1" s="1"/>
  <c r="T281" i="1" s="1"/>
  <c r="AH281" i="1"/>
  <c r="AI281" i="1"/>
  <c r="CW281" i="1" s="1"/>
  <c r="V281" i="1" s="1"/>
  <c r="AJ281" i="1"/>
  <c r="CQ281" i="1"/>
  <c r="P281" i="1" s="1"/>
  <c r="CS281" i="1"/>
  <c r="R281" i="1" s="1"/>
  <c r="CT281" i="1"/>
  <c r="S281" i="1" s="1"/>
  <c r="CV281" i="1"/>
  <c r="CX281" i="1"/>
  <c r="GL281" i="1"/>
  <c r="GO281" i="1"/>
  <c r="GP281" i="1"/>
  <c r="GV281" i="1"/>
  <c r="HC281" i="1"/>
  <c r="GX281" i="1" s="1"/>
  <c r="AC282" i="1"/>
  <c r="CQ282" i="1" s="1"/>
  <c r="P282" i="1" s="1"/>
  <c r="AD282" i="1"/>
  <c r="AE282" i="1"/>
  <c r="CS282" i="1" s="1"/>
  <c r="R282" i="1" s="1"/>
  <c r="GK282" i="1" s="1"/>
  <c r="AF282" i="1"/>
  <c r="AG282" i="1"/>
  <c r="AH282" i="1"/>
  <c r="AI282" i="1"/>
  <c r="CW282" i="1" s="1"/>
  <c r="V282" i="1" s="1"/>
  <c r="AJ282" i="1"/>
  <c r="CR282" i="1"/>
  <c r="Q282" i="1" s="1"/>
  <c r="CT282" i="1"/>
  <c r="S282" i="1" s="1"/>
  <c r="CU282" i="1"/>
  <c r="T282" i="1" s="1"/>
  <c r="CV282" i="1"/>
  <c r="U282" i="1" s="1"/>
  <c r="CX282" i="1"/>
  <c r="GL282" i="1"/>
  <c r="GO282" i="1"/>
  <c r="GP282" i="1"/>
  <c r="GV282" i="1"/>
  <c r="HC282" i="1" s="1"/>
  <c r="I283" i="1"/>
  <c r="AC283" i="1"/>
  <c r="CQ283" i="1" s="1"/>
  <c r="P283" i="1" s="1"/>
  <c r="AD283" i="1"/>
  <c r="AE283" i="1"/>
  <c r="CR283" i="1" s="1"/>
  <c r="Q283" i="1" s="1"/>
  <c r="AF283" i="1"/>
  <c r="CT283" i="1" s="1"/>
  <c r="S283" i="1" s="1"/>
  <c r="AG283" i="1"/>
  <c r="AH283" i="1"/>
  <c r="AI283" i="1"/>
  <c r="AJ283" i="1"/>
  <c r="CX283" i="1" s="1"/>
  <c r="W283" i="1" s="1"/>
  <c r="CS283" i="1"/>
  <c r="R283" i="1" s="1"/>
  <c r="CU283" i="1"/>
  <c r="T283" i="1" s="1"/>
  <c r="CV283" i="1"/>
  <c r="U283" i="1" s="1"/>
  <c r="CW283" i="1"/>
  <c r="V283" i="1" s="1"/>
  <c r="GL283" i="1"/>
  <c r="GO283" i="1"/>
  <c r="GP283" i="1"/>
  <c r="GV283" i="1"/>
  <c r="HC283" i="1" s="1"/>
  <c r="GX283" i="1" s="1"/>
  <c r="I284" i="1"/>
  <c r="T284" i="1" s="1"/>
  <c r="AC284" i="1"/>
  <c r="CQ284" i="1" s="1"/>
  <c r="P284" i="1" s="1"/>
  <c r="AE284" i="1"/>
  <c r="AD284" i="1" s="1"/>
  <c r="AB284" i="1" s="1"/>
  <c r="AF284" i="1"/>
  <c r="AG284" i="1"/>
  <c r="AH284" i="1"/>
  <c r="CV284" i="1" s="1"/>
  <c r="U284" i="1" s="1"/>
  <c r="AI284" i="1"/>
  <c r="AJ284" i="1"/>
  <c r="CX284" i="1" s="1"/>
  <c r="W284" i="1" s="1"/>
  <c r="CR284" i="1"/>
  <c r="Q284" i="1" s="1"/>
  <c r="CS284" i="1"/>
  <c r="R284" i="1" s="1"/>
  <c r="GK284" i="1" s="1"/>
  <c r="CT284" i="1"/>
  <c r="S284" i="1" s="1"/>
  <c r="CU284" i="1"/>
  <c r="CW284" i="1"/>
  <c r="GL284" i="1"/>
  <c r="GO284" i="1"/>
  <c r="GP284" i="1"/>
  <c r="GV284" i="1"/>
  <c r="HC284" i="1"/>
  <c r="GX284" i="1" s="1"/>
  <c r="I285" i="1"/>
  <c r="T285" i="1"/>
  <c r="AC285" i="1"/>
  <c r="AE285" i="1"/>
  <c r="CS285" i="1" s="1"/>
  <c r="R285" i="1" s="1"/>
  <c r="AF285" i="1"/>
  <c r="AG285" i="1"/>
  <c r="AH285" i="1"/>
  <c r="CV285" i="1" s="1"/>
  <c r="U285" i="1" s="1"/>
  <c r="AI285" i="1"/>
  <c r="CW285" i="1" s="1"/>
  <c r="V285" i="1" s="1"/>
  <c r="AJ285" i="1"/>
  <c r="CX285" i="1" s="1"/>
  <c r="W285" i="1" s="1"/>
  <c r="CT285" i="1"/>
  <c r="S285" i="1" s="1"/>
  <c r="CU285" i="1"/>
  <c r="GL285" i="1"/>
  <c r="GO285" i="1"/>
  <c r="GP285" i="1"/>
  <c r="GV285" i="1"/>
  <c r="HC285" i="1" s="1"/>
  <c r="GX285" i="1" s="1"/>
  <c r="AC286" i="1"/>
  <c r="AE286" i="1"/>
  <c r="CR286" i="1" s="1"/>
  <c r="AF286" i="1"/>
  <c r="CT286" i="1" s="1"/>
  <c r="AG286" i="1"/>
  <c r="AH286" i="1"/>
  <c r="AI286" i="1"/>
  <c r="AJ286" i="1"/>
  <c r="CQ286" i="1"/>
  <c r="CU286" i="1"/>
  <c r="CV286" i="1"/>
  <c r="CW286" i="1"/>
  <c r="CX286" i="1"/>
  <c r="GL286" i="1"/>
  <c r="GO286" i="1"/>
  <c r="GP286" i="1"/>
  <c r="GV286" i="1"/>
  <c r="HC286" i="1" s="1"/>
  <c r="C287" i="1"/>
  <c r="D287" i="1"/>
  <c r="I287" i="1"/>
  <c r="K287" i="1"/>
  <c r="T287" i="1"/>
  <c r="AC287" i="1"/>
  <c r="AE287" i="1"/>
  <c r="CS287" i="1" s="1"/>
  <c r="R287" i="1" s="1"/>
  <c r="AF287" i="1"/>
  <c r="AG287" i="1"/>
  <c r="AH287" i="1"/>
  <c r="CV287" i="1" s="1"/>
  <c r="U287" i="1" s="1"/>
  <c r="AI287" i="1"/>
  <c r="CW287" i="1" s="1"/>
  <c r="V287" i="1" s="1"/>
  <c r="AJ287" i="1"/>
  <c r="CX287" i="1" s="1"/>
  <c r="W287" i="1" s="1"/>
  <c r="CT287" i="1"/>
  <c r="S287" i="1" s="1"/>
  <c r="CU287" i="1"/>
  <c r="GL287" i="1"/>
  <c r="GO287" i="1"/>
  <c r="GP287" i="1"/>
  <c r="GV287" i="1"/>
  <c r="HC287" i="1" s="1"/>
  <c r="GX287" i="1" s="1"/>
  <c r="C288" i="1"/>
  <c r="D288" i="1"/>
  <c r="I288" i="1"/>
  <c r="K288" i="1"/>
  <c r="T288" i="1"/>
  <c r="AC288" i="1"/>
  <c r="CQ288" i="1" s="1"/>
  <c r="P288" i="1" s="1"/>
  <c r="CP288" i="1" s="1"/>
  <c r="O288" i="1" s="1"/>
  <c r="AE288" i="1"/>
  <c r="AD288" i="1" s="1"/>
  <c r="AB288" i="1" s="1"/>
  <c r="AF288" i="1"/>
  <c r="AG288" i="1"/>
  <c r="AH288" i="1"/>
  <c r="CV288" i="1" s="1"/>
  <c r="U288" i="1" s="1"/>
  <c r="AI288" i="1"/>
  <c r="AJ288" i="1"/>
  <c r="CX288" i="1" s="1"/>
  <c r="W288" i="1" s="1"/>
  <c r="CR288" i="1"/>
  <c r="Q288" i="1" s="1"/>
  <c r="CS288" i="1"/>
  <c r="R288" i="1" s="1"/>
  <c r="GK288" i="1" s="1"/>
  <c r="CT288" i="1"/>
  <c r="S288" i="1" s="1"/>
  <c r="CU288" i="1"/>
  <c r="CW288" i="1"/>
  <c r="GL288" i="1"/>
  <c r="GO288" i="1"/>
  <c r="GP288" i="1"/>
  <c r="GV288" i="1"/>
  <c r="HC288" i="1"/>
  <c r="GX288" i="1" s="1"/>
  <c r="AC289" i="1"/>
  <c r="AE289" i="1"/>
  <c r="CS289" i="1" s="1"/>
  <c r="AF289" i="1"/>
  <c r="AG289" i="1"/>
  <c r="AH289" i="1"/>
  <c r="CV289" i="1" s="1"/>
  <c r="AI289" i="1"/>
  <c r="CW289" i="1" s="1"/>
  <c r="AJ289" i="1"/>
  <c r="CX289" i="1" s="1"/>
  <c r="CT289" i="1"/>
  <c r="CU289" i="1"/>
  <c r="GL289" i="1"/>
  <c r="GO289" i="1"/>
  <c r="GP289" i="1"/>
  <c r="GV289" i="1"/>
  <c r="HC289" i="1" s="1"/>
  <c r="I290" i="1"/>
  <c r="P290" i="1" s="1"/>
  <c r="W290" i="1"/>
  <c r="AC290" i="1"/>
  <c r="AE290" i="1"/>
  <c r="CR290" i="1" s="1"/>
  <c r="Q290" i="1" s="1"/>
  <c r="AF290" i="1"/>
  <c r="CT290" i="1" s="1"/>
  <c r="S290" i="1" s="1"/>
  <c r="AG290" i="1"/>
  <c r="AH290" i="1"/>
  <c r="AI290" i="1"/>
  <c r="AJ290" i="1"/>
  <c r="CQ290" i="1"/>
  <c r="CU290" i="1"/>
  <c r="T290" i="1" s="1"/>
  <c r="CV290" i="1"/>
  <c r="U290" i="1" s="1"/>
  <c r="CW290" i="1"/>
  <c r="V290" i="1" s="1"/>
  <c r="CX290" i="1"/>
  <c r="GL290" i="1"/>
  <c r="GO290" i="1"/>
  <c r="GP290" i="1"/>
  <c r="GV290" i="1"/>
  <c r="HC290" i="1" s="1"/>
  <c r="GX290" i="1" s="1"/>
  <c r="I291" i="1"/>
  <c r="R291" i="1"/>
  <c r="W291" i="1"/>
  <c r="AC291" i="1"/>
  <c r="AB291" i="1" s="1"/>
  <c r="AD291" i="1"/>
  <c r="AE291" i="1"/>
  <c r="AF291" i="1"/>
  <c r="CT291" i="1" s="1"/>
  <c r="S291" i="1" s="1"/>
  <c r="AG291" i="1"/>
  <c r="AH291" i="1"/>
  <c r="CV291" i="1" s="1"/>
  <c r="U291" i="1" s="1"/>
  <c r="AI291" i="1"/>
  <c r="AJ291" i="1"/>
  <c r="CQ291" i="1"/>
  <c r="P291" i="1" s="1"/>
  <c r="CR291" i="1"/>
  <c r="Q291" i="1" s="1"/>
  <c r="CS291" i="1"/>
  <c r="CU291" i="1"/>
  <c r="T291" i="1" s="1"/>
  <c r="CW291" i="1"/>
  <c r="V291" i="1" s="1"/>
  <c r="CX291" i="1"/>
  <c r="GL291" i="1"/>
  <c r="GO291" i="1"/>
  <c r="GP291" i="1"/>
  <c r="GV291" i="1"/>
  <c r="HC291" i="1" s="1"/>
  <c r="GX291" i="1" s="1"/>
  <c r="I292" i="1"/>
  <c r="S292" i="1" s="1"/>
  <c r="AC292" i="1"/>
  <c r="AE292" i="1"/>
  <c r="CR292" i="1" s="1"/>
  <c r="Q292" i="1" s="1"/>
  <c r="AF292" i="1"/>
  <c r="AG292" i="1"/>
  <c r="CU292" i="1" s="1"/>
  <c r="T292" i="1" s="1"/>
  <c r="AH292" i="1"/>
  <c r="CV292" i="1" s="1"/>
  <c r="U292" i="1" s="1"/>
  <c r="AI292" i="1"/>
  <c r="CW292" i="1" s="1"/>
  <c r="V292" i="1" s="1"/>
  <c r="AJ292" i="1"/>
  <c r="CQ292" i="1"/>
  <c r="P292" i="1" s="1"/>
  <c r="CS292" i="1"/>
  <c r="R292" i="1" s="1"/>
  <c r="GK292" i="1" s="1"/>
  <c r="CT292" i="1"/>
  <c r="CX292" i="1"/>
  <c r="W292" i="1" s="1"/>
  <c r="GL292" i="1"/>
  <c r="GO292" i="1"/>
  <c r="GP292" i="1"/>
  <c r="GV292" i="1"/>
  <c r="HC292" i="1" s="1"/>
  <c r="GX292" i="1" s="1"/>
  <c r="C293" i="1"/>
  <c r="D293" i="1"/>
  <c r="T293" i="1"/>
  <c r="AC293" i="1"/>
  <c r="CQ293" i="1" s="1"/>
  <c r="P293" i="1" s="1"/>
  <c r="CP293" i="1" s="1"/>
  <c r="O293" i="1" s="1"/>
  <c r="AE293" i="1"/>
  <c r="AD293" i="1" s="1"/>
  <c r="AB293" i="1" s="1"/>
  <c r="AF293" i="1"/>
  <c r="AG293" i="1"/>
  <c r="AH293" i="1"/>
  <c r="CV293" i="1" s="1"/>
  <c r="U293" i="1" s="1"/>
  <c r="AI293" i="1"/>
  <c r="AJ293" i="1"/>
  <c r="CX293" i="1" s="1"/>
  <c r="W293" i="1" s="1"/>
  <c r="CR293" i="1"/>
  <c r="Q293" i="1" s="1"/>
  <c r="CS293" i="1"/>
  <c r="R293" i="1" s="1"/>
  <c r="CT293" i="1"/>
  <c r="S293" i="1" s="1"/>
  <c r="CU293" i="1"/>
  <c r="CW293" i="1"/>
  <c r="V293" i="1" s="1"/>
  <c r="GL293" i="1"/>
  <c r="GO293" i="1"/>
  <c r="GP293" i="1"/>
  <c r="GV293" i="1"/>
  <c r="HC293" i="1" s="1"/>
  <c r="GX293" i="1" s="1"/>
  <c r="C294" i="1"/>
  <c r="D294" i="1"/>
  <c r="T294" i="1"/>
  <c r="AC294" i="1"/>
  <c r="AE294" i="1"/>
  <c r="CS294" i="1" s="1"/>
  <c r="R294" i="1" s="1"/>
  <c r="GK294" i="1" s="1"/>
  <c r="AF294" i="1"/>
  <c r="AG294" i="1"/>
  <c r="AH294" i="1"/>
  <c r="CV294" i="1" s="1"/>
  <c r="U294" i="1" s="1"/>
  <c r="AI294" i="1"/>
  <c r="CW294" i="1" s="1"/>
  <c r="V294" i="1" s="1"/>
  <c r="AJ294" i="1"/>
  <c r="CX294" i="1" s="1"/>
  <c r="W294" i="1" s="1"/>
  <c r="CT294" i="1"/>
  <c r="S294" i="1" s="1"/>
  <c r="CU294" i="1"/>
  <c r="GL294" i="1"/>
  <c r="GO294" i="1"/>
  <c r="GP294" i="1"/>
  <c r="GV294" i="1"/>
  <c r="HC294" i="1"/>
  <c r="GX294" i="1" s="1"/>
  <c r="I295" i="1"/>
  <c r="V295" i="1"/>
  <c r="AC295" i="1"/>
  <c r="CQ295" i="1" s="1"/>
  <c r="P295" i="1" s="1"/>
  <c r="AD295" i="1"/>
  <c r="AE295" i="1"/>
  <c r="CS295" i="1" s="1"/>
  <c r="R295" i="1" s="1"/>
  <c r="AF295" i="1"/>
  <c r="AG295" i="1"/>
  <c r="AH295" i="1"/>
  <c r="AI295" i="1"/>
  <c r="AJ295" i="1"/>
  <c r="CX295" i="1" s="1"/>
  <c r="W295" i="1" s="1"/>
  <c r="CR295" i="1"/>
  <c r="Q295" i="1" s="1"/>
  <c r="CT295" i="1"/>
  <c r="S295" i="1" s="1"/>
  <c r="CU295" i="1"/>
  <c r="T295" i="1" s="1"/>
  <c r="CV295" i="1"/>
  <c r="U295" i="1" s="1"/>
  <c r="CW295" i="1"/>
  <c r="GL295" i="1"/>
  <c r="GO295" i="1"/>
  <c r="GP295" i="1"/>
  <c r="GV295" i="1"/>
  <c r="HC295" i="1" s="1"/>
  <c r="GX295" i="1" s="1"/>
  <c r="I296" i="1"/>
  <c r="R296" i="1"/>
  <c r="GK296" i="1" s="1"/>
  <c r="W296" i="1"/>
  <c r="AC296" i="1"/>
  <c r="AB296" i="1" s="1"/>
  <c r="AD296" i="1"/>
  <c r="AE296" i="1"/>
  <c r="AF296" i="1"/>
  <c r="CT296" i="1" s="1"/>
  <c r="S296" i="1" s="1"/>
  <c r="AG296" i="1"/>
  <c r="AH296" i="1"/>
  <c r="CV296" i="1" s="1"/>
  <c r="U296" i="1" s="1"/>
  <c r="AI296" i="1"/>
  <c r="AJ296" i="1"/>
  <c r="CQ296" i="1"/>
  <c r="P296" i="1" s="1"/>
  <c r="CR296" i="1"/>
  <c r="Q296" i="1" s="1"/>
  <c r="CS296" i="1"/>
  <c r="CU296" i="1"/>
  <c r="T296" i="1" s="1"/>
  <c r="CW296" i="1"/>
  <c r="V296" i="1" s="1"/>
  <c r="CX296" i="1"/>
  <c r="GL296" i="1"/>
  <c r="GO296" i="1"/>
  <c r="GP296" i="1"/>
  <c r="GV296" i="1"/>
  <c r="HC296" i="1"/>
  <c r="GX296" i="1" s="1"/>
  <c r="C297" i="1"/>
  <c r="D297" i="1"/>
  <c r="AC297" i="1"/>
  <c r="AE297" i="1"/>
  <c r="CR297" i="1" s="1"/>
  <c r="Q297" i="1" s="1"/>
  <c r="AF297" i="1"/>
  <c r="CT297" i="1" s="1"/>
  <c r="S297" i="1" s="1"/>
  <c r="AG297" i="1"/>
  <c r="CU297" i="1" s="1"/>
  <c r="T297" i="1" s="1"/>
  <c r="AH297" i="1"/>
  <c r="AI297" i="1"/>
  <c r="AJ297" i="1"/>
  <c r="CQ297" i="1"/>
  <c r="P297" i="1" s="1"/>
  <c r="CV297" i="1"/>
  <c r="U297" i="1" s="1"/>
  <c r="CW297" i="1"/>
  <c r="V297" i="1" s="1"/>
  <c r="CX297" i="1"/>
  <c r="W297" i="1" s="1"/>
  <c r="GL297" i="1"/>
  <c r="GO297" i="1"/>
  <c r="GP297" i="1"/>
  <c r="GV297" i="1"/>
  <c r="HC297" i="1"/>
  <c r="GX297" i="1" s="1"/>
  <c r="C298" i="1"/>
  <c r="D298" i="1"/>
  <c r="S298" i="1"/>
  <c r="AC298" i="1"/>
  <c r="AE298" i="1"/>
  <c r="CS298" i="1" s="1"/>
  <c r="R298" i="1" s="1"/>
  <c r="GK298" i="1" s="1"/>
  <c r="AF298" i="1"/>
  <c r="AG298" i="1"/>
  <c r="CU298" i="1" s="1"/>
  <c r="T298" i="1" s="1"/>
  <c r="AH298" i="1"/>
  <c r="AI298" i="1"/>
  <c r="CW298" i="1" s="1"/>
  <c r="V298" i="1" s="1"/>
  <c r="AJ298" i="1"/>
  <c r="CQ298" i="1"/>
  <c r="P298" i="1" s="1"/>
  <c r="CP298" i="1" s="1"/>
  <c r="O298" i="1" s="1"/>
  <c r="CR298" i="1"/>
  <c r="Q298" i="1" s="1"/>
  <c r="CT298" i="1"/>
  <c r="CV298" i="1"/>
  <c r="U298" i="1" s="1"/>
  <c r="CX298" i="1"/>
  <c r="W298" i="1" s="1"/>
  <c r="GL298" i="1"/>
  <c r="GO298" i="1"/>
  <c r="GP298" i="1"/>
  <c r="GV298" i="1"/>
  <c r="HC298" i="1" s="1"/>
  <c r="GX298" i="1" s="1"/>
  <c r="I299" i="1"/>
  <c r="K299" i="1"/>
  <c r="Y299" i="1"/>
  <c r="AC299" i="1"/>
  <c r="CQ299" i="1" s="1"/>
  <c r="P299" i="1" s="1"/>
  <c r="CP299" i="1" s="1"/>
  <c r="O299" i="1" s="1"/>
  <c r="GM299" i="1" s="1"/>
  <c r="GN299" i="1" s="1"/>
  <c r="AD299" i="1"/>
  <c r="AE299" i="1"/>
  <c r="CS299" i="1" s="1"/>
  <c r="R299" i="1" s="1"/>
  <c r="AF299" i="1"/>
  <c r="CT299" i="1" s="1"/>
  <c r="S299" i="1" s="1"/>
  <c r="AG299" i="1"/>
  <c r="CU299" i="1" s="1"/>
  <c r="T299" i="1" s="1"/>
  <c r="AH299" i="1"/>
  <c r="CV299" i="1" s="1"/>
  <c r="U299" i="1" s="1"/>
  <c r="AI299" i="1"/>
  <c r="AJ299" i="1"/>
  <c r="CR299" i="1"/>
  <c r="Q299" i="1" s="1"/>
  <c r="CW299" i="1"/>
  <c r="V299" i="1" s="1"/>
  <c r="CX299" i="1"/>
  <c r="W299" i="1" s="1"/>
  <c r="CY299" i="1"/>
  <c r="X299" i="1" s="1"/>
  <c r="CZ299" i="1"/>
  <c r="GL299" i="1"/>
  <c r="GO299" i="1"/>
  <c r="GP299" i="1"/>
  <c r="GV299" i="1"/>
  <c r="HC299" i="1" s="1"/>
  <c r="GX299" i="1" s="1"/>
  <c r="I300" i="1"/>
  <c r="K300" i="1"/>
  <c r="T300" i="1"/>
  <c r="Y300" i="1"/>
  <c r="AC300" i="1"/>
  <c r="CQ300" i="1" s="1"/>
  <c r="P300" i="1" s="1"/>
  <c r="AE300" i="1"/>
  <c r="AD300" i="1" s="1"/>
  <c r="AB300" i="1" s="1"/>
  <c r="AF300" i="1"/>
  <c r="CT300" i="1" s="1"/>
  <c r="S300" i="1" s="1"/>
  <c r="AG300" i="1"/>
  <c r="AH300" i="1"/>
  <c r="CV300" i="1" s="1"/>
  <c r="U300" i="1" s="1"/>
  <c r="AI300" i="1"/>
  <c r="AJ300" i="1"/>
  <c r="CX300" i="1" s="1"/>
  <c r="W300" i="1" s="1"/>
  <c r="CR300" i="1"/>
  <c r="Q300" i="1" s="1"/>
  <c r="CS300" i="1"/>
  <c r="R300" i="1" s="1"/>
  <c r="GK300" i="1" s="1"/>
  <c r="CU300" i="1"/>
  <c r="CW300" i="1"/>
  <c r="V300" i="1" s="1"/>
  <c r="CY300" i="1"/>
  <c r="X300" i="1" s="1"/>
  <c r="CZ300" i="1"/>
  <c r="GL300" i="1"/>
  <c r="GO300" i="1"/>
  <c r="GP300" i="1"/>
  <c r="GV300" i="1"/>
  <c r="HC300" i="1"/>
  <c r="GX300" i="1" s="1"/>
  <c r="P301" i="1"/>
  <c r="U301" i="1"/>
  <c r="AC301" i="1"/>
  <c r="AD301" i="1"/>
  <c r="AB301" i="1" s="1"/>
  <c r="AE301" i="1"/>
  <c r="AF301" i="1"/>
  <c r="CT301" i="1" s="1"/>
  <c r="S301" i="1" s="1"/>
  <c r="AG301" i="1"/>
  <c r="AH301" i="1"/>
  <c r="AI301" i="1"/>
  <c r="CW301" i="1" s="1"/>
  <c r="V301" i="1" s="1"/>
  <c r="AJ301" i="1"/>
  <c r="CX301" i="1" s="1"/>
  <c r="W301" i="1" s="1"/>
  <c r="CQ301" i="1"/>
  <c r="CR301" i="1"/>
  <c r="Q301" i="1" s="1"/>
  <c r="CS301" i="1"/>
  <c r="R301" i="1" s="1"/>
  <c r="CU301" i="1"/>
  <c r="T301" i="1" s="1"/>
  <c r="CV301" i="1"/>
  <c r="CY301" i="1"/>
  <c r="X301" i="1" s="1"/>
  <c r="CZ301" i="1"/>
  <c r="Y301" i="1" s="1"/>
  <c r="GL301" i="1"/>
  <c r="GO301" i="1"/>
  <c r="GP301" i="1"/>
  <c r="GV301" i="1"/>
  <c r="HC301" i="1" s="1"/>
  <c r="GX301" i="1" s="1"/>
  <c r="Y302" i="1"/>
  <c r="AC302" i="1"/>
  <c r="CQ302" i="1" s="1"/>
  <c r="P302" i="1" s="1"/>
  <c r="CP302" i="1" s="1"/>
  <c r="O302" i="1" s="1"/>
  <c r="AD302" i="1"/>
  <c r="AE302" i="1"/>
  <c r="CS302" i="1" s="1"/>
  <c r="R302" i="1" s="1"/>
  <c r="GK302" i="1" s="1"/>
  <c r="AF302" i="1"/>
  <c r="CT302" i="1" s="1"/>
  <c r="S302" i="1" s="1"/>
  <c r="AG302" i="1"/>
  <c r="CU302" i="1" s="1"/>
  <c r="T302" i="1" s="1"/>
  <c r="AH302" i="1"/>
  <c r="CV302" i="1" s="1"/>
  <c r="U302" i="1" s="1"/>
  <c r="AI302" i="1"/>
  <c r="AJ302" i="1"/>
  <c r="CR302" i="1"/>
  <c r="Q302" i="1" s="1"/>
  <c r="CW302" i="1"/>
  <c r="V302" i="1" s="1"/>
  <c r="CX302" i="1"/>
  <c r="W302" i="1" s="1"/>
  <c r="CY302" i="1"/>
  <c r="X302" i="1" s="1"/>
  <c r="CZ302" i="1"/>
  <c r="GL302" i="1"/>
  <c r="GO302" i="1"/>
  <c r="GP302" i="1"/>
  <c r="GV302" i="1"/>
  <c r="HC302" i="1"/>
  <c r="GX302" i="1" s="1"/>
  <c r="C303" i="1"/>
  <c r="D303" i="1"/>
  <c r="I303" i="1"/>
  <c r="K303" i="1"/>
  <c r="V303" i="1"/>
  <c r="AC303" i="1"/>
  <c r="CQ303" i="1" s="1"/>
  <c r="P303" i="1" s="1"/>
  <c r="AE303" i="1"/>
  <c r="AD303" i="1" s="1"/>
  <c r="AF303" i="1"/>
  <c r="AG303" i="1"/>
  <c r="CU303" i="1" s="1"/>
  <c r="T303" i="1" s="1"/>
  <c r="AH303" i="1"/>
  <c r="AI303" i="1"/>
  <c r="AJ303" i="1"/>
  <c r="CX303" i="1" s="1"/>
  <c r="W303" i="1" s="1"/>
  <c r="CT303" i="1"/>
  <c r="S303" i="1" s="1"/>
  <c r="CV303" i="1"/>
  <c r="U303" i="1" s="1"/>
  <c r="CW303" i="1"/>
  <c r="GL303" i="1"/>
  <c r="GO303" i="1"/>
  <c r="GP303" i="1"/>
  <c r="GV303" i="1"/>
  <c r="HC303" i="1"/>
  <c r="GX303" i="1" s="1"/>
  <c r="C304" i="1"/>
  <c r="D304" i="1"/>
  <c r="I304" i="1"/>
  <c r="K304" i="1"/>
  <c r="V304" i="1"/>
  <c r="AC304" i="1"/>
  <c r="CQ304" i="1" s="1"/>
  <c r="P304" i="1" s="1"/>
  <c r="CP304" i="1" s="1"/>
  <c r="O304" i="1" s="1"/>
  <c r="AD304" i="1"/>
  <c r="AE304" i="1"/>
  <c r="CS304" i="1" s="1"/>
  <c r="R304" i="1" s="1"/>
  <c r="GK304" i="1" s="1"/>
  <c r="AF304" i="1"/>
  <c r="AG304" i="1"/>
  <c r="AH304" i="1"/>
  <c r="AI304" i="1"/>
  <c r="AJ304" i="1"/>
  <c r="CX304" i="1" s="1"/>
  <c r="W304" i="1" s="1"/>
  <c r="CR304" i="1"/>
  <c r="Q304" i="1" s="1"/>
  <c r="CT304" i="1"/>
  <c r="S304" i="1" s="1"/>
  <c r="CU304" i="1"/>
  <c r="T304" i="1" s="1"/>
  <c r="CV304" i="1"/>
  <c r="U304" i="1" s="1"/>
  <c r="CW304" i="1"/>
  <c r="GL304" i="1"/>
  <c r="GO304" i="1"/>
  <c r="GP304" i="1"/>
  <c r="GV304" i="1"/>
  <c r="HC304" i="1" s="1"/>
  <c r="GX304" i="1" s="1"/>
  <c r="C305" i="1"/>
  <c r="D305" i="1"/>
  <c r="I305" i="1"/>
  <c r="K305" i="1"/>
  <c r="S305" i="1"/>
  <c r="AC305" i="1"/>
  <c r="AE305" i="1"/>
  <c r="CR305" i="1" s="1"/>
  <c r="Q305" i="1" s="1"/>
  <c r="AF305" i="1"/>
  <c r="AG305" i="1"/>
  <c r="CU305" i="1" s="1"/>
  <c r="T305" i="1" s="1"/>
  <c r="AH305" i="1"/>
  <c r="CV305" i="1" s="1"/>
  <c r="U305" i="1" s="1"/>
  <c r="AI305" i="1"/>
  <c r="CW305" i="1" s="1"/>
  <c r="V305" i="1" s="1"/>
  <c r="AJ305" i="1"/>
  <c r="CQ305" i="1"/>
  <c r="P305" i="1" s="1"/>
  <c r="CP305" i="1" s="1"/>
  <c r="O305" i="1" s="1"/>
  <c r="CS305" i="1"/>
  <c r="R305" i="1" s="1"/>
  <c r="CY305" i="1" s="1"/>
  <c r="X305" i="1" s="1"/>
  <c r="CT305" i="1"/>
  <c r="CX305" i="1"/>
  <c r="W305" i="1" s="1"/>
  <c r="GL305" i="1"/>
  <c r="GO305" i="1"/>
  <c r="GP305" i="1"/>
  <c r="GV305" i="1"/>
  <c r="HC305" i="1"/>
  <c r="GX305" i="1" s="1"/>
  <c r="C306" i="1"/>
  <c r="D306" i="1"/>
  <c r="I306" i="1"/>
  <c r="K306" i="1"/>
  <c r="S306" i="1"/>
  <c r="AC306" i="1"/>
  <c r="AE306" i="1"/>
  <c r="AD306" i="1" s="1"/>
  <c r="AB306" i="1" s="1"/>
  <c r="AF306" i="1"/>
  <c r="AG306" i="1"/>
  <c r="CU306" i="1" s="1"/>
  <c r="T306" i="1" s="1"/>
  <c r="AH306" i="1"/>
  <c r="AI306" i="1"/>
  <c r="CW306" i="1" s="1"/>
  <c r="V306" i="1" s="1"/>
  <c r="AJ306" i="1"/>
  <c r="CQ306" i="1"/>
  <c r="P306" i="1" s="1"/>
  <c r="CP306" i="1" s="1"/>
  <c r="O306" i="1" s="1"/>
  <c r="CR306" i="1"/>
  <c r="Q306" i="1" s="1"/>
  <c r="CS306" i="1"/>
  <c r="R306" i="1" s="1"/>
  <c r="GK306" i="1" s="1"/>
  <c r="CT306" i="1"/>
  <c r="CV306" i="1"/>
  <c r="U306" i="1" s="1"/>
  <c r="CX306" i="1"/>
  <c r="W306" i="1" s="1"/>
  <c r="GL306" i="1"/>
  <c r="GO306" i="1"/>
  <c r="GP306" i="1"/>
  <c r="GV306" i="1"/>
  <c r="HC306" i="1" s="1"/>
  <c r="GX306" i="1" s="1"/>
  <c r="I307" i="1"/>
  <c r="S307" i="1" s="1"/>
  <c r="AC307" i="1"/>
  <c r="AE307" i="1"/>
  <c r="CR307" i="1" s="1"/>
  <c r="Q307" i="1" s="1"/>
  <c r="AF307" i="1"/>
  <c r="AG307" i="1"/>
  <c r="CU307" i="1" s="1"/>
  <c r="T307" i="1" s="1"/>
  <c r="AH307" i="1"/>
  <c r="CV307" i="1" s="1"/>
  <c r="U307" i="1" s="1"/>
  <c r="AI307" i="1"/>
  <c r="CW307" i="1" s="1"/>
  <c r="V307" i="1" s="1"/>
  <c r="AJ307" i="1"/>
  <c r="CQ307" i="1"/>
  <c r="P307" i="1" s="1"/>
  <c r="CS307" i="1"/>
  <c r="R307" i="1" s="1"/>
  <c r="CT307" i="1"/>
  <c r="CX307" i="1"/>
  <c r="W307" i="1" s="1"/>
  <c r="GL307" i="1"/>
  <c r="GO307" i="1"/>
  <c r="GP307" i="1"/>
  <c r="GV307" i="1"/>
  <c r="HC307" i="1"/>
  <c r="GX307" i="1" s="1"/>
  <c r="AC308" i="1"/>
  <c r="CQ308" i="1" s="1"/>
  <c r="AD308" i="1"/>
  <c r="AE308" i="1"/>
  <c r="CS308" i="1" s="1"/>
  <c r="AF308" i="1"/>
  <c r="AG308" i="1"/>
  <c r="AH308" i="1"/>
  <c r="AI308" i="1"/>
  <c r="AJ308" i="1"/>
  <c r="CX308" i="1" s="1"/>
  <c r="CR308" i="1"/>
  <c r="CT308" i="1"/>
  <c r="CU308" i="1"/>
  <c r="CV308" i="1"/>
  <c r="CW308" i="1"/>
  <c r="GL308" i="1"/>
  <c r="GO308" i="1"/>
  <c r="GP308" i="1"/>
  <c r="GV308" i="1"/>
  <c r="HC308" i="1" s="1"/>
  <c r="C309" i="1"/>
  <c r="D309" i="1"/>
  <c r="P309" i="1"/>
  <c r="U309" i="1"/>
  <c r="AC309" i="1"/>
  <c r="AD309" i="1"/>
  <c r="AB309" i="1" s="1"/>
  <c r="AE309" i="1"/>
  <c r="AF309" i="1"/>
  <c r="CT309" i="1" s="1"/>
  <c r="S309" i="1" s="1"/>
  <c r="AG309" i="1"/>
  <c r="AH309" i="1"/>
  <c r="AI309" i="1"/>
  <c r="CW309" i="1" s="1"/>
  <c r="V309" i="1" s="1"/>
  <c r="AJ309" i="1"/>
  <c r="CX309" i="1" s="1"/>
  <c r="W309" i="1" s="1"/>
  <c r="CQ309" i="1"/>
  <c r="CR309" i="1"/>
  <c r="Q309" i="1" s="1"/>
  <c r="CS309" i="1"/>
  <c r="R309" i="1" s="1"/>
  <c r="CU309" i="1"/>
  <c r="T309" i="1" s="1"/>
  <c r="CV309" i="1"/>
  <c r="GL309" i="1"/>
  <c r="GO309" i="1"/>
  <c r="GP309" i="1"/>
  <c r="GV309" i="1"/>
  <c r="GX309" i="1"/>
  <c r="HC309" i="1"/>
  <c r="C310" i="1"/>
  <c r="D310" i="1"/>
  <c r="P310" i="1"/>
  <c r="W310" i="1"/>
  <c r="AC310" i="1"/>
  <c r="AE310" i="1"/>
  <c r="CR310" i="1" s="1"/>
  <c r="Q310" i="1" s="1"/>
  <c r="CP310" i="1" s="1"/>
  <c r="O310" i="1" s="1"/>
  <c r="AF310" i="1"/>
  <c r="CT310" i="1" s="1"/>
  <c r="S310" i="1" s="1"/>
  <c r="AG310" i="1"/>
  <c r="AH310" i="1"/>
  <c r="AI310" i="1"/>
  <c r="AJ310" i="1"/>
  <c r="CQ310" i="1"/>
  <c r="CU310" i="1"/>
  <c r="T310" i="1" s="1"/>
  <c r="CV310" i="1"/>
  <c r="U310" i="1" s="1"/>
  <c r="CW310" i="1"/>
  <c r="V310" i="1" s="1"/>
  <c r="CX310" i="1"/>
  <c r="GL310" i="1"/>
  <c r="GO310" i="1"/>
  <c r="GP310" i="1"/>
  <c r="GV310" i="1"/>
  <c r="HC310" i="1" s="1"/>
  <c r="GX310" i="1" s="1"/>
  <c r="C311" i="1"/>
  <c r="D311" i="1"/>
  <c r="I311" i="1"/>
  <c r="K311" i="1"/>
  <c r="T311" i="1"/>
  <c r="AC311" i="1"/>
  <c r="AE311" i="1"/>
  <c r="CS311" i="1" s="1"/>
  <c r="R311" i="1" s="1"/>
  <c r="AF311" i="1"/>
  <c r="AG311" i="1"/>
  <c r="AH311" i="1"/>
  <c r="CV311" i="1" s="1"/>
  <c r="U311" i="1" s="1"/>
  <c r="AI311" i="1"/>
  <c r="CW311" i="1" s="1"/>
  <c r="V311" i="1" s="1"/>
  <c r="AJ311" i="1"/>
  <c r="CX311" i="1" s="1"/>
  <c r="W311" i="1" s="1"/>
  <c r="CR311" i="1"/>
  <c r="Q311" i="1" s="1"/>
  <c r="CT311" i="1"/>
  <c r="S311" i="1" s="1"/>
  <c r="CU311" i="1"/>
  <c r="GL311" i="1"/>
  <c r="GO311" i="1"/>
  <c r="GP311" i="1"/>
  <c r="GV311" i="1"/>
  <c r="HC311" i="1" s="1"/>
  <c r="GX311" i="1" s="1"/>
  <c r="C312" i="1"/>
  <c r="D312" i="1"/>
  <c r="I312" i="1"/>
  <c r="K312" i="1"/>
  <c r="T312" i="1"/>
  <c r="AC312" i="1"/>
  <c r="CQ312" i="1" s="1"/>
  <c r="P312" i="1" s="1"/>
  <c r="AE312" i="1"/>
  <c r="AD312" i="1" s="1"/>
  <c r="AB312" i="1" s="1"/>
  <c r="AF312" i="1"/>
  <c r="AG312" i="1"/>
  <c r="AH312" i="1"/>
  <c r="CV312" i="1" s="1"/>
  <c r="U312" i="1" s="1"/>
  <c r="AI312" i="1"/>
  <c r="AJ312" i="1"/>
  <c r="CX312" i="1" s="1"/>
  <c r="W312" i="1" s="1"/>
  <c r="CR312" i="1"/>
  <c r="Q312" i="1" s="1"/>
  <c r="CS312" i="1"/>
  <c r="R312" i="1" s="1"/>
  <c r="GK312" i="1" s="1"/>
  <c r="CT312" i="1"/>
  <c r="S312" i="1" s="1"/>
  <c r="CU312" i="1"/>
  <c r="CW312" i="1"/>
  <c r="V312" i="1" s="1"/>
  <c r="GL312" i="1"/>
  <c r="GO312" i="1"/>
  <c r="GP312" i="1"/>
  <c r="GV312" i="1"/>
  <c r="HC312" i="1"/>
  <c r="GX312" i="1" s="1"/>
  <c r="AC313" i="1"/>
  <c r="AE313" i="1"/>
  <c r="CS313" i="1" s="1"/>
  <c r="AF313" i="1"/>
  <c r="AG313" i="1"/>
  <c r="AH313" i="1"/>
  <c r="CV313" i="1" s="1"/>
  <c r="AI313" i="1"/>
  <c r="CW313" i="1" s="1"/>
  <c r="AJ313" i="1"/>
  <c r="CX313" i="1" s="1"/>
  <c r="CR313" i="1"/>
  <c r="CT313" i="1"/>
  <c r="CU313" i="1"/>
  <c r="GL313" i="1"/>
  <c r="GO313" i="1"/>
  <c r="GP313" i="1"/>
  <c r="GV313" i="1"/>
  <c r="HC313" i="1" s="1"/>
  <c r="I314" i="1"/>
  <c r="P314" i="1"/>
  <c r="W314" i="1"/>
  <c r="AC314" i="1"/>
  <c r="AE314" i="1"/>
  <c r="CR314" i="1" s="1"/>
  <c r="Q314" i="1" s="1"/>
  <c r="CP314" i="1" s="1"/>
  <c r="O314" i="1" s="1"/>
  <c r="AF314" i="1"/>
  <c r="CT314" i="1" s="1"/>
  <c r="S314" i="1" s="1"/>
  <c r="AG314" i="1"/>
  <c r="AH314" i="1"/>
  <c r="AI314" i="1"/>
  <c r="AJ314" i="1"/>
  <c r="CQ314" i="1"/>
  <c r="CU314" i="1"/>
  <c r="T314" i="1" s="1"/>
  <c r="CV314" i="1"/>
  <c r="U314" i="1" s="1"/>
  <c r="CW314" i="1"/>
  <c r="V314" i="1" s="1"/>
  <c r="CX314" i="1"/>
  <c r="GL314" i="1"/>
  <c r="GO314" i="1"/>
  <c r="GP314" i="1"/>
  <c r="GV314" i="1"/>
  <c r="HC314" i="1" s="1"/>
  <c r="GX314" i="1" s="1"/>
  <c r="I315" i="1"/>
  <c r="R315" i="1"/>
  <c r="W315" i="1"/>
  <c r="AC315" i="1"/>
  <c r="AD315" i="1"/>
  <c r="AB315" i="1" s="1"/>
  <c r="AE315" i="1"/>
  <c r="AF315" i="1"/>
  <c r="CT315" i="1" s="1"/>
  <c r="S315" i="1" s="1"/>
  <c r="AG315" i="1"/>
  <c r="AH315" i="1"/>
  <c r="CV315" i="1" s="1"/>
  <c r="U315" i="1" s="1"/>
  <c r="AI315" i="1"/>
  <c r="AJ315" i="1"/>
  <c r="CQ315" i="1"/>
  <c r="P315" i="1" s="1"/>
  <c r="CP315" i="1" s="1"/>
  <c r="O315" i="1" s="1"/>
  <c r="CR315" i="1"/>
  <c r="Q315" i="1" s="1"/>
  <c r="CS315" i="1"/>
  <c r="CU315" i="1"/>
  <c r="T315" i="1" s="1"/>
  <c r="CW315" i="1"/>
  <c r="V315" i="1" s="1"/>
  <c r="CX315" i="1"/>
  <c r="GL315" i="1"/>
  <c r="GO315" i="1"/>
  <c r="GP315" i="1"/>
  <c r="GV315" i="1"/>
  <c r="HC315" i="1" s="1"/>
  <c r="GX315" i="1" s="1"/>
  <c r="I316" i="1"/>
  <c r="AC316" i="1"/>
  <c r="AE316" i="1"/>
  <c r="CR316" i="1" s="1"/>
  <c r="Q316" i="1" s="1"/>
  <c r="AF316" i="1"/>
  <c r="CT316" i="1" s="1"/>
  <c r="S316" i="1" s="1"/>
  <c r="AG316" i="1"/>
  <c r="CU316" i="1" s="1"/>
  <c r="T316" i="1" s="1"/>
  <c r="AH316" i="1"/>
  <c r="CV316" i="1" s="1"/>
  <c r="U316" i="1" s="1"/>
  <c r="AI316" i="1"/>
  <c r="CW316" i="1" s="1"/>
  <c r="V316" i="1" s="1"/>
  <c r="AJ316" i="1"/>
  <c r="CQ316" i="1"/>
  <c r="P316" i="1" s="1"/>
  <c r="CS316" i="1"/>
  <c r="R316" i="1" s="1"/>
  <c r="GK316" i="1" s="1"/>
  <c r="CX316" i="1"/>
  <c r="W316" i="1" s="1"/>
  <c r="GL316" i="1"/>
  <c r="GO316" i="1"/>
  <c r="GP316" i="1"/>
  <c r="GV316" i="1"/>
  <c r="HC316" i="1" s="1"/>
  <c r="GX316" i="1" s="1"/>
  <c r="V317" i="1"/>
  <c r="Y317" i="1"/>
  <c r="AC317" i="1"/>
  <c r="CQ317" i="1" s="1"/>
  <c r="P317" i="1" s="1"/>
  <c r="AD317" i="1"/>
  <c r="AE317" i="1"/>
  <c r="CS317" i="1" s="1"/>
  <c r="R317" i="1" s="1"/>
  <c r="AF317" i="1"/>
  <c r="AG317" i="1"/>
  <c r="AH317" i="1"/>
  <c r="AI317" i="1"/>
  <c r="AJ317" i="1"/>
  <c r="CX317" i="1" s="1"/>
  <c r="W317" i="1" s="1"/>
  <c r="CR317" i="1"/>
  <c r="Q317" i="1" s="1"/>
  <c r="CT317" i="1"/>
  <c r="S317" i="1" s="1"/>
  <c r="CU317" i="1"/>
  <c r="T317" i="1" s="1"/>
  <c r="CV317" i="1"/>
  <c r="U317" i="1" s="1"/>
  <c r="CW317" i="1"/>
  <c r="CY317" i="1"/>
  <c r="X317" i="1" s="1"/>
  <c r="CZ317" i="1"/>
  <c r="GL317" i="1"/>
  <c r="BZ334" i="1" s="1"/>
  <c r="GO317" i="1"/>
  <c r="GP317" i="1"/>
  <c r="GV317" i="1"/>
  <c r="HC317" i="1" s="1"/>
  <c r="GX317" i="1" s="1"/>
  <c r="S318" i="1"/>
  <c r="X318" i="1"/>
  <c r="Y318" i="1"/>
  <c r="AC318" i="1"/>
  <c r="AE318" i="1"/>
  <c r="AD318" i="1" s="1"/>
  <c r="AB318" i="1" s="1"/>
  <c r="AF318" i="1"/>
  <c r="AG318" i="1"/>
  <c r="CU318" i="1" s="1"/>
  <c r="T318" i="1" s="1"/>
  <c r="AH318" i="1"/>
  <c r="AI318" i="1"/>
  <c r="CW318" i="1" s="1"/>
  <c r="V318" i="1" s="1"/>
  <c r="AJ318" i="1"/>
  <c r="CQ318" i="1"/>
  <c r="P318" i="1" s="1"/>
  <c r="CR318" i="1"/>
  <c r="Q318" i="1" s="1"/>
  <c r="CS318" i="1"/>
  <c r="R318" i="1" s="1"/>
  <c r="GK318" i="1" s="1"/>
  <c r="CT318" i="1"/>
  <c r="CV318" i="1"/>
  <c r="U318" i="1" s="1"/>
  <c r="CX318" i="1"/>
  <c r="W318" i="1" s="1"/>
  <c r="CY318" i="1"/>
  <c r="CZ318" i="1"/>
  <c r="GL318" i="1"/>
  <c r="GO318" i="1"/>
  <c r="GP318" i="1"/>
  <c r="GV318" i="1"/>
  <c r="HC318" i="1" s="1"/>
  <c r="GX318" i="1" s="1"/>
  <c r="I319" i="1"/>
  <c r="R319" i="1" s="1"/>
  <c r="K319" i="1"/>
  <c r="AC319" i="1"/>
  <c r="CQ319" i="1" s="1"/>
  <c r="P319" i="1" s="1"/>
  <c r="CP319" i="1" s="1"/>
  <c r="O319" i="1" s="1"/>
  <c r="AD319" i="1"/>
  <c r="AE319" i="1"/>
  <c r="AF319" i="1"/>
  <c r="CT319" i="1" s="1"/>
  <c r="S319" i="1" s="1"/>
  <c r="AG319" i="1"/>
  <c r="CU319" i="1" s="1"/>
  <c r="T319" i="1" s="1"/>
  <c r="AH319" i="1"/>
  <c r="CV319" i="1" s="1"/>
  <c r="U319" i="1" s="1"/>
  <c r="AI319" i="1"/>
  <c r="AJ319" i="1"/>
  <c r="CR319" i="1"/>
  <c r="Q319" i="1" s="1"/>
  <c r="CS319" i="1"/>
  <c r="CW319" i="1"/>
  <c r="V319" i="1" s="1"/>
  <c r="CX319" i="1"/>
  <c r="W319" i="1" s="1"/>
  <c r="GL319" i="1"/>
  <c r="GO319" i="1"/>
  <c r="GP319" i="1"/>
  <c r="GV319" i="1"/>
  <c r="HC319" i="1" s="1"/>
  <c r="GX319" i="1" s="1"/>
  <c r="I320" i="1"/>
  <c r="K320" i="1"/>
  <c r="T320" i="1"/>
  <c r="AB320" i="1"/>
  <c r="AC320" i="1"/>
  <c r="CQ320" i="1" s="1"/>
  <c r="P320" i="1" s="1"/>
  <c r="AD320" i="1"/>
  <c r="AE320" i="1"/>
  <c r="AF320" i="1"/>
  <c r="AG320" i="1"/>
  <c r="AH320" i="1"/>
  <c r="CV320" i="1" s="1"/>
  <c r="U320" i="1" s="1"/>
  <c r="AI320" i="1"/>
  <c r="AJ320" i="1"/>
  <c r="CX320" i="1" s="1"/>
  <c r="W320" i="1" s="1"/>
  <c r="CR320" i="1"/>
  <c r="Q320" i="1" s="1"/>
  <c r="CS320" i="1"/>
  <c r="R320" i="1" s="1"/>
  <c r="GK320" i="1" s="1"/>
  <c r="CT320" i="1"/>
  <c r="S320" i="1" s="1"/>
  <c r="CU320" i="1"/>
  <c r="CW320" i="1"/>
  <c r="V320" i="1" s="1"/>
  <c r="GL320" i="1"/>
  <c r="GO320" i="1"/>
  <c r="FU334" i="1" s="1"/>
  <c r="GP320" i="1"/>
  <c r="GV320" i="1"/>
  <c r="HC320" i="1" s="1"/>
  <c r="GX320" i="1" s="1"/>
  <c r="C321" i="1"/>
  <c r="D321" i="1"/>
  <c r="S321" i="1"/>
  <c r="AC321" i="1"/>
  <c r="AE321" i="1"/>
  <c r="CR321" i="1" s="1"/>
  <c r="Q321" i="1" s="1"/>
  <c r="AF321" i="1"/>
  <c r="AG321" i="1"/>
  <c r="CU321" i="1" s="1"/>
  <c r="T321" i="1" s="1"/>
  <c r="AH321" i="1"/>
  <c r="CV321" i="1" s="1"/>
  <c r="U321" i="1" s="1"/>
  <c r="AI321" i="1"/>
  <c r="CW321" i="1" s="1"/>
  <c r="V321" i="1" s="1"/>
  <c r="AJ321" i="1"/>
  <c r="CQ321" i="1"/>
  <c r="P321" i="1" s="1"/>
  <c r="CP321" i="1" s="1"/>
  <c r="O321" i="1" s="1"/>
  <c r="CS321" i="1"/>
  <c r="R321" i="1" s="1"/>
  <c r="CY321" i="1" s="1"/>
  <c r="X321" i="1" s="1"/>
  <c r="CT321" i="1"/>
  <c r="CX321" i="1"/>
  <c r="W321" i="1" s="1"/>
  <c r="GL321" i="1"/>
  <c r="GO321" i="1"/>
  <c r="GP321" i="1"/>
  <c r="GV321" i="1"/>
  <c r="HC321" i="1"/>
  <c r="GX321" i="1" s="1"/>
  <c r="C322" i="1"/>
  <c r="D322" i="1"/>
  <c r="U322" i="1"/>
  <c r="AC322" i="1"/>
  <c r="CQ322" i="1" s="1"/>
  <c r="P322" i="1" s="1"/>
  <c r="AE322" i="1"/>
  <c r="CR322" i="1" s="1"/>
  <c r="Q322" i="1" s="1"/>
  <c r="AF322" i="1"/>
  <c r="AG322" i="1"/>
  <c r="AH322" i="1"/>
  <c r="AI322" i="1"/>
  <c r="CW322" i="1" s="1"/>
  <c r="V322" i="1" s="1"/>
  <c r="AJ322" i="1"/>
  <c r="CS322" i="1"/>
  <c r="R322" i="1" s="1"/>
  <c r="GK322" i="1" s="1"/>
  <c r="CT322" i="1"/>
  <c r="S322" i="1" s="1"/>
  <c r="CU322" i="1"/>
  <c r="T322" i="1" s="1"/>
  <c r="CV322" i="1"/>
  <c r="CX322" i="1"/>
  <c r="W322" i="1" s="1"/>
  <c r="GL322" i="1"/>
  <c r="GO322" i="1"/>
  <c r="GP322" i="1"/>
  <c r="GV322" i="1"/>
  <c r="HC322" i="1" s="1"/>
  <c r="GX322" i="1" s="1"/>
  <c r="I323" i="1"/>
  <c r="K323" i="1"/>
  <c r="T323" i="1"/>
  <c r="AC323" i="1"/>
  <c r="AE323" i="1"/>
  <c r="CS323" i="1" s="1"/>
  <c r="R323" i="1" s="1"/>
  <c r="AF323" i="1"/>
  <c r="AG323" i="1"/>
  <c r="AH323" i="1"/>
  <c r="CV323" i="1" s="1"/>
  <c r="U323" i="1" s="1"/>
  <c r="AI323" i="1"/>
  <c r="CW323" i="1" s="1"/>
  <c r="V323" i="1" s="1"/>
  <c r="AJ323" i="1"/>
  <c r="CX323" i="1" s="1"/>
  <c r="W323" i="1" s="1"/>
  <c r="CR323" i="1"/>
  <c r="Q323" i="1" s="1"/>
  <c r="CT323" i="1"/>
  <c r="S323" i="1" s="1"/>
  <c r="CU323" i="1"/>
  <c r="CY323" i="1"/>
  <c r="X323" i="1" s="1"/>
  <c r="CZ323" i="1"/>
  <c r="Y323" i="1" s="1"/>
  <c r="GL323" i="1"/>
  <c r="GO323" i="1"/>
  <c r="GP323" i="1"/>
  <c r="GV323" i="1"/>
  <c r="HC323" i="1" s="1"/>
  <c r="GX323" i="1" s="1"/>
  <c r="I324" i="1"/>
  <c r="K324" i="1"/>
  <c r="P324" i="1"/>
  <c r="V324" i="1"/>
  <c r="Y324" i="1"/>
  <c r="AC324" i="1"/>
  <c r="CQ324" i="1" s="1"/>
  <c r="AD324" i="1"/>
  <c r="AE324" i="1"/>
  <c r="CS324" i="1" s="1"/>
  <c r="R324" i="1" s="1"/>
  <c r="AF324" i="1"/>
  <c r="AG324" i="1"/>
  <c r="AH324" i="1"/>
  <c r="AI324" i="1"/>
  <c r="AJ324" i="1"/>
  <c r="CX324" i="1" s="1"/>
  <c r="W324" i="1" s="1"/>
  <c r="CR324" i="1"/>
  <c r="Q324" i="1" s="1"/>
  <c r="CT324" i="1"/>
  <c r="S324" i="1" s="1"/>
  <c r="CU324" i="1"/>
  <c r="T324" i="1" s="1"/>
  <c r="CV324" i="1"/>
  <c r="U324" i="1" s="1"/>
  <c r="CW324" i="1"/>
  <c r="CY324" i="1"/>
  <c r="X324" i="1" s="1"/>
  <c r="CZ324" i="1"/>
  <c r="GK324" i="1"/>
  <c r="GL324" i="1"/>
  <c r="GO324" i="1"/>
  <c r="GP324" i="1"/>
  <c r="GV324" i="1"/>
  <c r="HC324" i="1" s="1"/>
  <c r="GX324" i="1" s="1"/>
  <c r="C325" i="1"/>
  <c r="D325" i="1"/>
  <c r="I325" i="1"/>
  <c r="K325" i="1"/>
  <c r="S325" i="1"/>
  <c r="T325" i="1"/>
  <c r="AC325" i="1"/>
  <c r="AE325" i="1"/>
  <c r="CR325" i="1" s="1"/>
  <c r="Q325" i="1" s="1"/>
  <c r="AF325" i="1"/>
  <c r="AG325" i="1"/>
  <c r="CU325" i="1" s="1"/>
  <c r="AH325" i="1"/>
  <c r="CV325" i="1" s="1"/>
  <c r="U325" i="1" s="1"/>
  <c r="AI325" i="1"/>
  <c r="CW325" i="1" s="1"/>
  <c r="V325" i="1" s="1"/>
  <c r="AJ325" i="1"/>
  <c r="CQ325" i="1"/>
  <c r="P325" i="1" s="1"/>
  <c r="CP325" i="1" s="1"/>
  <c r="O325" i="1" s="1"/>
  <c r="CS325" i="1"/>
  <c r="R325" i="1" s="1"/>
  <c r="CY325" i="1" s="1"/>
  <c r="X325" i="1" s="1"/>
  <c r="CT325" i="1"/>
  <c r="CX325" i="1"/>
  <c r="W325" i="1" s="1"/>
  <c r="GL325" i="1"/>
  <c r="GO325" i="1"/>
  <c r="GP325" i="1"/>
  <c r="CD334" i="1" s="1"/>
  <c r="GV325" i="1"/>
  <c r="HC325" i="1"/>
  <c r="GX325" i="1" s="1"/>
  <c r="C326" i="1"/>
  <c r="D326" i="1"/>
  <c r="I326" i="1"/>
  <c r="S326" i="1" s="1"/>
  <c r="K326" i="1"/>
  <c r="AC326" i="1"/>
  <c r="AE326" i="1"/>
  <c r="AD326" i="1" s="1"/>
  <c r="AF326" i="1"/>
  <c r="AG326" i="1"/>
  <c r="CU326" i="1" s="1"/>
  <c r="T326" i="1" s="1"/>
  <c r="AH326" i="1"/>
  <c r="AI326" i="1"/>
  <c r="AJ326" i="1"/>
  <c r="CQ326" i="1"/>
  <c r="P326" i="1" s="1"/>
  <c r="CR326" i="1"/>
  <c r="Q326" i="1" s="1"/>
  <c r="CS326" i="1"/>
  <c r="CT326" i="1"/>
  <c r="CV326" i="1"/>
  <c r="CW326" i="1"/>
  <c r="CX326" i="1"/>
  <c r="W326" i="1" s="1"/>
  <c r="GL326" i="1"/>
  <c r="GO326" i="1"/>
  <c r="GP326" i="1"/>
  <c r="GV326" i="1"/>
  <c r="HC326" i="1"/>
  <c r="C327" i="1"/>
  <c r="D327" i="1"/>
  <c r="P327" i="1"/>
  <c r="S327" i="1"/>
  <c r="AC327" i="1"/>
  <c r="AD327" i="1"/>
  <c r="AB327" i="1" s="1"/>
  <c r="AE327" i="1"/>
  <c r="CS327" i="1" s="1"/>
  <c r="R327" i="1" s="1"/>
  <c r="AF327" i="1"/>
  <c r="CT327" i="1" s="1"/>
  <c r="AG327" i="1"/>
  <c r="CU327" i="1" s="1"/>
  <c r="T327" i="1" s="1"/>
  <c r="AH327" i="1"/>
  <c r="CV327" i="1" s="1"/>
  <c r="U327" i="1" s="1"/>
  <c r="AI327" i="1"/>
  <c r="AJ327" i="1"/>
  <c r="CQ327" i="1"/>
  <c r="CR327" i="1"/>
  <c r="Q327" i="1" s="1"/>
  <c r="CW327" i="1"/>
  <c r="V327" i="1" s="1"/>
  <c r="CX327" i="1"/>
  <c r="W327" i="1" s="1"/>
  <c r="GL327" i="1"/>
  <c r="GO327" i="1"/>
  <c r="GP327" i="1"/>
  <c r="GV327" i="1"/>
  <c r="GX327" i="1"/>
  <c r="HC327" i="1"/>
  <c r="C328" i="1"/>
  <c r="D328" i="1"/>
  <c r="T328" i="1"/>
  <c r="W328" i="1"/>
  <c r="AB328" i="1"/>
  <c r="AC328" i="1"/>
  <c r="CQ328" i="1" s="1"/>
  <c r="P328" i="1" s="1"/>
  <c r="AD328" i="1"/>
  <c r="AE328" i="1"/>
  <c r="AF328" i="1"/>
  <c r="AG328" i="1"/>
  <c r="AH328" i="1"/>
  <c r="CV328" i="1" s="1"/>
  <c r="U328" i="1" s="1"/>
  <c r="AI328" i="1"/>
  <c r="AJ328" i="1"/>
  <c r="CR328" i="1"/>
  <c r="Q328" i="1" s="1"/>
  <c r="CS328" i="1"/>
  <c r="R328" i="1" s="1"/>
  <c r="GK328" i="1" s="1"/>
  <c r="CT328" i="1"/>
  <c r="S328" i="1" s="1"/>
  <c r="CU328" i="1"/>
  <c r="CW328" i="1"/>
  <c r="V328" i="1" s="1"/>
  <c r="CX328" i="1"/>
  <c r="GL328" i="1"/>
  <c r="GO328" i="1"/>
  <c r="GP328" i="1"/>
  <c r="GV328" i="1"/>
  <c r="HC328" i="1" s="1"/>
  <c r="GX328" i="1" s="1"/>
  <c r="C329" i="1"/>
  <c r="D329" i="1"/>
  <c r="I329" i="1"/>
  <c r="K329" i="1"/>
  <c r="AC329" i="1"/>
  <c r="AE329" i="1"/>
  <c r="CR329" i="1" s="1"/>
  <c r="Q329" i="1" s="1"/>
  <c r="AF329" i="1"/>
  <c r="CT329" i="1" s="1"/>
  <c r="S329" i="1" s="1"/>
  <c r="AG329" i="1"/>
  <c r="CU329" i="1" s="1"/>
  <c r="T329" i="1" s="1"/>
  <c r="AH329" i="1"/>
  <c r="AI329" i="1"/>
  <c r="AJ329" i="1"/>
  <c r="CQ329" i="1"/>
  <c r="P329" i="1" s="1"/>
  <c r="CV329" i="1"/>
  <c r="U329" i="1" s="1"/>
  <c r="CW329" i="1"/>
  <c r="V329" i="1" s="1"/>
  <c r="CX329" i="1"/>
  <c r="W329" i="1" s="1"/>
  <c r="GL329" i="1"/>
  <c r="GO329" i="1"/>
  <c r="GP329" i="1"/>
  <c r="GV329" i="1"/>
  <c r="HC329" i="1"/>
  <c r="GX329" i="1" s="1"/>
  <c r="C330" i="1"/>
  <c r="D330" i="1"/>
  <c r="I330" i="1"/>
  <c r="K330" i="1"/>
  <c r="T330" i="1"/>
  <c r="V330" i="1"/>
  <c r="W330" i="1"/>
  <c r="AC330" i="1"/>
  <c r="AE330" i="1"/>
  <c r="AF330" i="1"/>
  <c r="CT330" i="1" s="1"/>
  <c r="S330" i="1" s="1"/>
  <c r="AG330" i="1"/>
  <c r="AH330" i="1"/>
  <c r="AI330" i="1"/>
  <c r="AJ330" i="1"/>
  <c r="CX330" i="1" s="1"/>
  <c r="CQ330" i="1"/>
  <c r="P330" i="1" s="1"/>
  <c r="CU330" i="1"/>
  <c r="CV330" i="1"/>
  <c r="U330" i="1" s="1"/>
  <c r="CW330" i="1"/>
  <c r="GL330" i="1"/>
  <c r="GO330" i="1"/>
  <c r="GP330" i="1"/>
  <c r="GV330" i="1"/>
  <c r="GX330" i="1"/>
  <c r="HC330" i="1"/>
  <c r="C331" i="1"/>
  <c r="D331" i="1"/>
  <c r="P331" i="1"/>
  <c r="W331" i="1"/>
  <c r="AC331" i="1"/>
  <c r="AE331" i="1"/>
  <c r="AF331" i="1"/>
  <c r="CT331" i="1" s="1"/>
  <c r="S331" i="1" s="1"/>
  <c r="AG331" i="1"/>
  <c r="AH331" i="1"/>
  <c r="AI331" i="1"/>
  <c r="AJ331" i="1"/>
  <c r="CQ331" i="1"/>
  <c r="CU331" i="1"/>
  <c r="T331" i="1" s="1"/>
  <c r="CV331" i="1"/>
  <c r="U331" i="1" s="1"/>
  <c r="CW331" i="1"/>
  <c r="V331" i="1" s="1"/>
  <c r="CX331" i="1"/>
  <c r="GL331" i="1"/>
  <c r="GO331" i="1"/>
  <c r="GP331" i="1"/>
  <c r="GV331" i="1"/>
  <c r="HC331" i="1"/>
  <c r="GX331" i="1" s="1"/>
  <c r="C332" i="1"/>
  <c r="D332" i="1"/>
  <c r="R332" i="1"/>
  <c r="GK332" i="1" s="1"/>
  <c r="U332" i="1"/>
  <c r="W332" i="1"/>
  <c r="AC332" i="1"/>
  <c r="AE332" i="1"/>
  <c r="CR332" i="1" s="1"/>
  <c r="Q332" i="1" s="1"/>
  <c r="AF332" i="1"/>
  <c r="CT332" i="1" s="1"/>
  <c r="S332" i="1" s="1"/>
  <c r="AG332" i="1"/>
  <c r="CU332" i="1" s="1"/>
  <c r="T332" i="1" s="1"/>
  <c r="AH332" i="1"/>
  <c r="AI332" i="1"/>
  <c r="AJ332" i="1"/>
  <c r="CQ332" i="1"/>
  <c r="P332" i="1" s="1"/>
  <c r="CS332" i="1"/>
  <c r="CV332" i="1"/>
  <c r="CW332" i="1"/>
  <c r="V332" i="1" s="1"/>
  <c r="CX332" i="1"/>
  <c r="GL332" i="1"/>
  <c r="GO332" i="1"/>
  <c r="GP332" i="1"/>
  <c r="GV332" i="1"/>
  <c r="HC332" i="1"/>
  <c r="GX332" i="1" s="1"/>
  <c r="B334" i="1"/>
  <c r="B269" i="1" s="1"/>
  <c r="C334" i="1"/>
  <c r="C269" i="1" s="1"/>
  <c r="D334" i="1"/>
  <c r="D269" i="1" s="1"/>
  <c r="F334" i="1"/>
  <c r="F269" i="1" s="1"/>
  <c r="G334" i="1"/>
  <c r="G269" i="1" s="1"/>
  <c r="AP334" i="1"/>
  <c r="AP269" i="1" s="1"/>
  <c r="AQ334" i="1"/>
  <c r="BB334" i="1"/>
  <c r="BB269" i="1" s="1"/>
  <c r="BC334" i="1"/>
  <c r="BX334" i="1"/>
  <c r="AO334" i="1" s="1"/>
  <c r="BY334" i="1"/>
  <c r="CI334" i="1" s="1"/>
  <c r="CK334" i="1"/>
  <c r="CK269" i="1" s="1"/>
  <c r="CL334" i="1"/>
  <c r="CL269" i="1" s="1"/>
  <c r="CM334" i="1"/>
  <c r="CM269" i="1" s="1"/>
  <c r="DU334" i="1"/>
  <c r="FZ334" i="1" s="1"/>
  <c r="EG334" i="1"/>
  <c r="P338" i="1" s="1"/>
  <c r="EI334" i="1"/>
  <c r="EU334" i="1"/>
  <c r="FP334" i="1"/>
  <c r="FY334" i="1" s="1"/>
  <c r="FQ334" i="1"/>
  <c r="EH334" i="1" s="1"/>
  <c r="FR334" i="1"/>
  <c r="FR269" i="1" s="1"/>
  <c r="FV334" i="1"/>
  <c r="EM334" i="1" s="1"/>
  <c r="EM269" i="1" s="1"/>
  <c r="GC334" i="1"/>
  <c r="ET334" i="1" s="1"/>
  <c r="ET269" i="1" s="1"/>
  <c r="GD334" i="1"/>
  <c r="GD269" i="1" s="1"/>
  <c r="GE334" i="1"/>
  <c r="F343" i="1"/>
  <c r="F347" i="1"/>
  <c r="P347" i="1"/>
  <c r="D364" i="1"/>
  <c r="E366" i="1"/>
  <c r="F366" i="1"/>
  <c r="Z366" i="1"/>
  <c r="AA366" i="1"/>
  <c r="AM366" i="1"/>
  <c r="AN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CD366" i="1"/>
  <c r="CK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R366" i="1"/>
  <c r="DS366" i="1"/>
  <c r="EE366" i="1"/>
  <c r="EF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FQ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C368" i="1"/>
  <c r="D368" i="1"/>
  <c r="I368" i="1"/>
  <c r="K368" i="1"/>
  <c r="R368" i="1"/>
  <c r="AC368" i="1"/>
  <c r="AB368" i="1" s="1"/>
  <c r="AD368" i="1"/>
  <c r="AE368" i="1"/>
  <c r="AF368" i="1"/>
  <c r="AG368" i="1"/>
  <c r="CU368" i="1" s="1"/>
  <c r="T368" i="1" s="1"/>
  <c r="AH368" i="1"/>
  <c r="AI368" i="1"/>
  <c r="CW368" i="1" s="1"/>
  <c r="V368" i="1" s="1"/>
  <c r="AJ368" i="1"/>
  <c r="CX368" i="1" s="1"/>
  <c r="W368" i="1" s="1"/>
  <c r="CQ368" i="1"/>
  <c r="P368" i="1" s="1"/>
  <c r="CR368" i="1"/>
  <c r="CS368" i="1"/>
  <c r="CT368" i="1"/>
  <c r="S368" i="1" s="1"/>
  <c r="CV368" i="1"/>
  <c r="U368" i="1" s="1"/>
  <c r="GL368" i="1"/>
  <c r="GO368" i="1"/>
  <c r="GP368" i="1"/>
  <c r="GV368" i="1"/>
  <c r="HC368" i="1"/>
  <c r="GX368" i="1" s="1"/>
  <c r="CJ401" i="1" s="1"/>
  <c r="C369" i="1"/>
  <c r="D369" i="1"/>
  <c r="I369" i="1"/>
  <c r="K369" i="1"/>
  <c r="V369" i="1"/>
  <c r="AC369" i="1"/>
  <c r="CQ369" i="1" s="1"/>
  <c r="P369" i="1" s="1"/>
  <c r="AD369" i="1"/>
  <c r="AE369" i="1"/>
  <c r="CR369" i="1" s="1"/>
  <c r="Q369" i="1" s="1"/>
  <c r="AF369" i="1"/>
  <c r="AG369" i="1"/>
  <c r="AH369" i="1"/>
  <c r="AI369" i="1"/>
  <c r="AJ369" i="1"/>
  <c r="CX369" i="1" s="1"/>
  <c r="W369" i="1" s="1"/>
  <c r="CS369" i="1"/>
  <c r="R369" i="1" s="1"/>
  <c r="CT369" i="1"/>
  <c r="S369" i="1" s="1"/>
  <c r="CU369" i="1"/>
  <c r="T369" i="1" s="1"/>
  <c r="CV369" i="1"/>
  <c r="U369" i="1" s="1"/>
  <c r="CW369" i="1"/>
  <c r="GL369" i="1"/>
  <c r="GO369" i="1"/>
  <c r="GP369" i="1"/>
  <c r="GV369" i="1"/>
  <c r="HC369" i="1" s="1"/>
  <c r="GX369" i="1" s="1"/>
  <c r="I370" i="1"/>
  <c r="K370" i="1"/>
  <c r="P370" i="1"/>
  <c r="CP370" i="1" s="1"/>
  <c r="O370" i="1" s="1"/>
  <c r="R370" i="1"/>
  <c r="AC370" i="1"/>
  <c r="AD370" i="1"/>
  <c r="AB370" i="1" s="1"/>
  <c r="AE370" i="1"/>
  <c r="CR370" i="1" s="1"/>
  <c r="Q370" i="1" s="1"/>
  <c r="AF370" i="1"/>
  <c r="CT370" i="1" s="1"/>
  <c r="S370" i="1" s="1"/>
  <c r="AG370" i="1"/>
  <c r="AH370" i="1"/>
  <c r="CV370" i="1" s="1"/>
  <c r="U370" i="1" s="1"/>
  <c r="AI370" i="1"/>
  <c r="CW370" i="1" s="1"/>
  <c r="V370" i="1" s="1"/>
  <c r="AJ370" i="1"/>
  <c r="CX370" i="1" s="1"/>
  <c r="W370" i="1" s="1"/>
  <c r="CQ370" i="1"/>
  <c r="CS370" i="1"/>
  <c r="CU370" i="1"/>
  <c r="T370" i="1" s="1"/>
  <c r="GL370" i="1"/>
  <c r="GN370" i="1"/>
  <c r="GP370" i="1"/>
  <c r="GV370" i="1"/>
  <c r="GX370" i="1"/>
  <c r="HC370" i="1"/>
  <c r="I371" i="1"/>
  <c r="K371" i="1"/>
  <c r="W371" i="1"/>
  <c r="AC371" i="1"/>
  <c r="CQ371" i="1" s="1"/>
  <c r="P371" i="1" s="1"/>
  <c r="AE371" i="1"/>
  <c r="CR371" i="1" s="1"/>
  <c r="Q371" i="1" s="1"/>
  <c r="AF371" i="1"/>
  <c r="AG371" i="1"/>
  <c r="AH371" i="1"/>
  <c r="AI371" i="1"/>
  <c r="AJ371" i="1"/>
  <c r="CT371" i="1"/>
  <c r="S371" i="1" s="1"/>
  <c r="CU371" i="1"/>
  <c r="T371" i="1" s="1"/>
  <c r="CV371" i="1"/>
  <c r="U371" i="1" s="1"/>
  <c r="CW371" i="1"/>
  <c r="V371" i="1" s="1"/>
  <c r="CX371" i="1"/>
  <c r="GL371" i="1"/>
  <c r="FR401" i="1" s="1"/>
  <c r="GN371" i="1"/>
  <c r="GP371" i="1"/>
  <c r="GV371" i="1"/>
  <c r="HC371" i="1" s="1"/>
  <c r="GX371" i="1" s="1"/>
  <c r="I372" i="1"/>
  <c r="K372" i="1"/>
  <c r="P372" i="1"/>
  <c r="R372" i="1"/>
  <c r="AC372" i="1"/>
  <c r="AD372" i="1"/>
  <c r="AB372" i="1" s="1"/>
  <c r="AE372" i="1"/>
  <c r="CR372" i="1" s="1"/>
  <c r="Q372" i="1" s="1"/>
  <c r="AF372" i="1"/>
  <c r="CT372" i="1" s="1"/>
  <c r="S372" i="1" s="1"/>
  <c r="AG372" i="1"/>
  <c r="AH372" i="1"/>
  <c r="CV372" i="1" s="1"/>
  <c r="U372" i="1" s="1"/>
  <c r="AI372" i="1"/>
  <c r="CW372" i="1" s="1"/>
  <c r="V372" i="1" s="1"/>
  <c r="AJ372" i="1"/>
  <c r="CX372" i="1" s="1"/>
  <c r="W372" i="1" s="1"/>
  <c r="CQ372" i="1"/>
  <c r="CS372" i="1"/>
  <c r="CU372" i="1"/>
  <c r="T372" i="1" s="1"/>
  <c r="GL372" i="1"/>
  <c r="GN372" i="1"/>
  <c r="GP372" i="1"/>
  <c r="GV372" i="1"/>
  <c r="GX372" i="1"/>
  <c r="HC372" i="1"/>
  <c r="I373" i="1"/>
  <c r="K373" i="1"/>
  <c r="W373" i="1"/>
  <c r="AC373" i="1"/>
  <c r="CQ373" i="1" s="1"/>
  <c r="P373" i="1" s="1"/>
  <c r="AE373" i="1"/>
  <c r="CR373" i="1" s="1"/>
  <c r="Q373" i="1" s="1"/>
  <c r="AF373" i="1"/>
  <c r="AG373" i="1"/>
  <c r="AH373" i="1"/>
  <c r="AI373" i="1"/>
  <c r="AJ373" i="1"/>
  <c r="CT373" i="1"/>
  <c r="S373" i="1" s="1"/>
  <c r="CU373" i="1"/>
  <c r="T373" i="1" s="1"/>
  <c r="CV373" i="1"/>
  <c r="U373" i="1" s="1"/>
  <c r="CW373" i="1"/>
  <c r="V373" i="1" s="1"/>
  <c r="CX373" i="1"/>
  <c r="GL373" i="1"/>
  <c r="GN373" i="1"/>
  <c r="GP373" i="1"/>
  <c r="GV373" i="1"/>
  <c r="HC373" i="1" s="1"/>
  <c r="GX373" i="1" s="1"/>
  <c r="R374" i="1"/>
  <c r="T374" i="1"/>
  <c r="X374" i="1"/>
  <c r="Y374" i="1"/>
  <c r="AC374" i="1"/>
  <c r="AD374" i="1"/>
  <c r="AB374" i="1" s="1"/>
  <c r="AE374" i="1"/>
  <c r="AF374" i="1"/>
  <c r="CT374" i="1" s="1"/>
  <c r="S374" i="1" s="1"/>
  <c r="AG374" i="1"/>
  <c r="AH374" i="1"/>
  <c r="CV374" i="1" s="1"/>
  <c r="U374" i="1" s="1"/>
  <c r="AI374" i="1"/>
  <c r="AJ374" i="1"/>
  <c r="CX374" i="1" s="1"/>
  <c r="W374" i="1" s="1"/>
  <c r="CQ374" i="1"/>
  <c r="P374" i="1" s="1"/>
  <c r="CR374" i="1"/>
  <c r="Q374" i="1" s="1"/>
  <c r="CS374" i="1"/>
  <c r="CU374" i="1"/>
  <c r="CW374" i="1"/>
  <c r="V374" i="1" s="1"/>
  <c r="CY374" i="1"/>
  <c r="CZ374" i="1"/>
  <c r="GL374" i="1"/>
  <c r="GO374" i="1"/>
  <c r="GP374" i="1"/>
  <c r="GV374" i="1"/>
  <c r="HC374" i="1" s="1"/>
  <c r="GX374" i="1" s="1"/>
  <c r="AC375" i="1"/>
  <c r="AE375" i="1"/>
  <c r="CS375" i="1" s="1"/>
  <c r="R375" i="1" s="1"/>
  <c r="GK375" i="1" s="1"/>
  <c r="AF375" i="1"/>
  <c r="AG375" i="1"/>
  <c r="CU375" i="1" s="1"/>
  <c r="T375" i="1" s="1"/>
  <c r="AH375" i="1"/>
  <c r="CV375" i="1" s="1"/>
  <c r="U375" i="1" s="1"/>
  <c r="AI375" i="1"/>
  <c r="CW375" i="1" s="1"/>
  <c r="V375" i="1" s="1"/>
  <c r="AJ375" i="1"/>
  <c r="CT375" i="1"/>
  <c r="S375" i="1" s="1"/>
  <c r="CX375" i="1"/>
  <c r="W375" i="1" s="1"/>
  <c r="CY375" i="1"/>
  <c r="X375" i="1" s="1"/>
  <c r="CZ375" i="1"/>
  <c r="Y375" i="1" s="1"/>
  <c r="GL375" i="1"/>
  <c r="GO375" i="1"/>
  <c r="GP375" i="1"/>
  <c r="GV375" i="1"/>
  <c r="HC375" i="1" s="1"/>
  <c r="GX375" i="1" s="1"/>
  <c r="C376" i="1"/>
  <c r="D376" i="1"/>
  <c r="I376" i="1"/>
  <c r="K376" i="1"/>
  <c r="S376" i="1"/>
  <c r="CY376" i="1" s="1"/>
  <c r="X376" i="1" s="1"/>
  <c r="AC376" i="1"/>
  <c r="AE376" i="1"/>
  <c r="AD376" i="1" s="1"/>
  <c r="AB376" i="1" s="1"/>
  <c r="AF376" i="1"/>
  <c r="AG376" i="1"/>
  <c r="CU376" i="1" s="1"/>
  <c r="T376" i="1" s="1"/>
  <c r="AH376" i="1"/>
  <c r="AI376" i="1"/>
  <c r="CW376" i="1" s="1"/>
  <c r="V376" i="1" s="1"/>
  <c r="AJ376" i="1"/>
  <c r="CQ376" i="1"/>
  <c r="P376" i="1" s="1"/>
  <c r="CP376" i="1" s="1"/>
  <c r="O376" i="1" s="1"/>
  <c r="CR376" i="1"/>
  <c r="Q376" i="1" s="1"/>
  <c r="CS376" i="1"/>
  <c r="R376" i="1" s="1"/>
  <c r="CT376" i="1"/>
  <c r="CV376" i="1"/>
  <c r="CX376" i="1"/>
  <c r="W376" i="1" s="1"/>
  <c r="GL376" i="1"/>
  <c r="GO376" i="1"/>
  <c r="GP376" i="1"/>
  <c r="GV376" i="1"/>
  <c r="HC376" i="1"/>
  <c r="GX376" i="1" s="1"/>
  <c r="C377" i="1"/>
  <c r="D377" i="1"/>
  <c r="I377" i="1"/>
  <c r="K377" i="1"/>
  <c r="AC377" i="1"/>
  <c r="AE377" i="1"/>
  <c r="CR377" i="1" s="1"/>
  <c r="Q377" i="1" s="1"/>
  <c r="AF377" i="1"/>
  <c r="CT377" i="1" s="1"/>
  <c r="S377" i="1" s="1"/>
  <c r="AG377" i="1"/>
  <c r="CU377" i="1" s="1"/>
  <c r="T377" i="1" s="1"/>
  <c r="AH377" i="1"/>
  <c r="AI377" i="1"/>
  <c r="AJ377" i="1"/>
  <c r="CQ377" i="1"/>
  <c r="P377" i="1" s="1"/>
  <c r="CV377" i="1"/>
  <c r="U377" i="1" s="1"/>
  <c r="CW377" i="1"/>
  <c r="V377" i="1" s="1"/>
  <c r="CX377" i="1"/>
  <c r="W377" i="1" s="1"/>
  <c r="GL377" i="1"/>
  <c r="GO377" i="1"/>
  <c r="GP377" i="1"/>
  <c r="GV377" i="1"/>
  <c r="HC377" i="1"/>
  <c r="GX377" i="1" s="1"/>
  <c r="I378" i="1"/>
  <c r="GX378" i="1" s="1"/>
  <c r="K378" i="1"/>
  <c r="R378" i="1"/>
  <c r="T378" i="1"/>
  <c r="AC378" i="1"/>
  <c r="AD378" i="1"/>
  <c r="AB378" i="1" s="1"/>
  <c r="AE378" i="1"/>
  <c r="AF378" i="1"/>
  <c r="CT378" i="1" s="1"/>
  <c r="S378" i="1" s="1"/>
  <c r="AG378" i="1"/>
  <c r="AH378" i="1"/>
  <c r="CV378" i="1" s="1"/>
  <c r="U378" i="1" s="1"/>
  <c r="AI378" i="1"/>
  <c r="AJ378" i="1"/>
  <c r="CX378" i="1" s="1"/>
  <c r="W378" i="1" s="1"/>
  <c r="CQ378" i="1"/>
  <c r="P378" i="1" s="1"/>
  <c r="CR378" i="1"/>
  <c r="Q378" i="1" s="1"/>
  <c r="CS378" i="1"/>
  <c r="CU378" i="1"/>
  <c r="CW378" i="1"/>
  <c r="V378" i="1" s="1"/>
  <c r="GL378" i="1"/>
  <c r="GN378" i="1"/>
  <c r="GP378" i="1"/>
  <c r="GV378" i="1"/>
  <c r="HC378" i="1"/>
  <c r="I379" i="1"/>
  <c r="HG379" i="1" s="1"/>
  <c r="K379" i="1"/>
  <c r="AC379" i="1"/>
  <c r="CQ379" i="1" s="1"/>
  <c r="P379" i="1" s="1"/>
  <c r="AE379" i="1"/>
  <c r="CS379" i="1" s="1"/>
  <c r="R379" i="1" s="1"/>
  <c r="GK379" i="1" s="1"/>
  <c r="AF379" i="1"/>
  <c r="CT379" i="1" s="1"/>
  <c r="S379" i="1" s="1"/>
  <c r="AG379" i="1"/>
  <c r="CU379" i="1" s="1"/>
  <c r="T379" i="1" s="1"/>
  <c r="AH379" i="1"/>
  <c r="CV379" i="1" s="1"/>
  <c r="U379" i="1" s="1"/>
  <c r="AI379" i="1"/>
  <c r="AJ379" i="1"/>
  <c r="CR379" i="1"/>
  <c r="Q379" i="1" s="1"/>
  <c r="CW379" i="1"/>
  <c r="V379" i="1" s="1"/>
  <c r="CX379" i="1"/>
  <c r="W379" i="1" s="1"/>
  <c r="GL379" i="1"/>
  <c r="GN379" i="1"/>
  <c r="GP379" i="1"/>
  <c r="GV379" i="1"/>
  <c r="HC379" i="1"/>
  <c r="GX379" i="1" s="1"/>
  <c r="I380" i="1"/>
  <c r="GX380" i="1" s="1"/>
  <c r="K380" i="1"/>
  <c r="R380" i="1"/>
  <c r="T380" i="1"/>
  <c r="AC380" i="1"/>
  <c r="AD380" i="1"/>
  <c r="AB380" i="1" s="1"/>
  <c r="AE380" i="1"/>
  <c r="AF380" i="1"/>
  <c r="CT380" i="1" s="1"/>
  <c r="S380" i="1" s="1"/>
  <c r="AG380" i="1"/>
  <c r="AH380" i="1"/>
  <c r="CV380" i="1" s="1"/>
  <c r="U380" i="1" s="1"/>
  <c r="AI380" i="1"/>
  <c r="AJ380" i="1"/>
  <c r="CX380" i="1" s="1"/>
  <c r="W380" i="1" s="1"/>
  <c r="CQ380" i="1"/>
  <c r="P380" i="1" s="1"/>
  <c r="CP380" i="1" s="1"/>
  <c r="O380" i="1" s="1"/>
  <c r="CR380" i="1"/>
  <c r="Q380" i="1" s="1"/>
  <c r="CS380" i="1"/>
  <c r="CU380" i="1"/>
  <c r="CW380" i="1"/>
  <c r="V380" i="1" s="1"/>
  <c r="GL380" i="1"/>
  <c r="GN380" i="1"/>
  <c r="GP380" i="1"/>
  <c r="GV380" i="1"/>
  <c r="HC380" i="1"/>
  <c r="I381" i="1"/>
  <c r="HG381" i="1" s="1"/>
  <c r="K381" i="1"/>
  <c r="AC381" i="1"/>
  <c r="CQ381" i="1" s="1"/>
  <c r="P381" i="1" s="1"/>
  <c r="AE381" i="1"/>
  <c r="CS381" i="1" s="1"/>
  <c r="R381" i="1" s="1"/>
  <c r="GK381" i="1" s="1"/>
  <c r="AF381" i="1"/>
  <c r="CT381" i="1" s="1"/>
  <c r="S381" i="1" s="1"/>
  <c r="AG381" i="1"/>
  <c r="CU381" i="1" s="1"/>
  <c r="T381" i="1" s="1"/>
  <c r="AH381" i="1"/>
  <c r="CV381" i="1" s="1"/>
  <c r="U381" i="1" s="1"/>
  <c r="AI381" i="1"/>
  <c r="AJ381" i="1"/>
  <c r="CR381" i="1"/>
  <c r="Q381" i="1" s="1"/>
  <c r="CW381" i="1"/>
  <c r="V381" i="1" s="1"/>
  <c r="CX381" i="1"/>
  <c r="W381" i="1" s="1"/>
  <c r="GL381" i="1"/>
  <c r="GN381" i="1"/>
  <c r="GP381" i="1"/>
  <c r="GV381" i="1"/>
  <c r="HC381" i="1"/>
  <c r="GX381" i="1" s="1"/>
  <c r="I382" i="1"/>
  <c r="GX382" i="1" s="1"/>
  <c r="K382" i="1"/>
  <c r="R382" i="1"/>
  <c r="T382" i="1"/>
  <c r="AC382" i="1"/>
  <c r="AD382" i="1"/>
  <c r="AB382" i="1" s="1"/>
  <c r="AE382" i="1"/>
  <c r="AF382" i="1"/>
  <c r="CT382" i="1" s="1"/>
  <c r="S382" i="1" s="1"/>
  <c r="AG382" i="1"/>
  <c r="AH382" i="1"/>
  <c r="CV382" i="1" s="1"/>
  <c r="U382" i="1" s="1"/>
  <c r="AI382" i="1"/>
  <c r="AJ382" i="1"/>
  <c r="CX382" i="1" s="1"/>
  <c r="W382" i="1" s="1"/>
  <c r="CQ382" i="1"/>
  <c r="P382" i="1" s="1"/>
  <c r="CR382" i="1"/>
  <c r="Q382" i="1" s="1"/>
  <c r="CS382" i="1"/>
  <c r="CU382" i="1"/>
  <c r="CW382" i="1"/>
  <c r="V382" i="1" s="1"/>
  <c r="GL382" i="1"/>
  <c r="GN382" i="1"/>
  <c r="GP382" i="1"/>
  <c r="GV382" i="1"/>
  <c r="HC382" i="1"/>
  <c r="I383" i="1"/>
  <c r="HG383" i="1" s="1"/>
  <c r="K383" i="1"/>
  <c r="AC383" i="1"/>
  <c r="CQ383" i="1" s="1"/>
  <c r="P383" i="1" s="1"/>
  <c r="AE383" i="1"/>
  <c r="CS383" i="1" s="1"/>
  <c r="R383" i="1" s="1"/>
  <c r="GK383" i="1" s="1"/>
  <c r="AF383" i="1"/>
  <c r="CT383" i="1" s="1"/>
  <c r="S383" i="1" s="1"/>
  <c r="AG383" i="1"/>
  <c r="CU383" i="1" s="1"/>
  <c r="T383" i="1" s="1"/>
  <c r="AH383" i="1"/>
  <c r="CV383" i="1" s="1"/>
  <c r="U383" i="1" s="1"/>
  <c r="AI383" i="1"/>
  <c r="AJ383" i="1"/>
  <c r="CR383" i="1"/>
  <c r="Q383" i="1" s="1"/>
  <c r="CW383" i="1"/>
  <c r="V383" i="1" s="1"/>
  <c r="CX383" i="1"/>
  <c r="W383" i="1" s="1"/>
  <c r="GL383" i="1"/>
  <c r="GN383" i="1"/>
  <c r="GP383" i="1"/>
  <c r="GV383" i="1"/>
  <c r="HC383" i="1"/>
  <c r="GX383" i="1" s="1"/>
  <c r="C384" i="1"/>
  <c r="D384" i="1"/>
  <c r="R384" i="1"/>
  <c r="T384" i="1"/>
  <c r="AC384" i="1"/>
  <c r="AD384" i="1"/>
  <c r="AB384" i="1" s="1"/>
  <c r="AE384" i="1"/>
  <c r="AF384" i="1"/>
  <c r="CT384" i="1" s="1"/>
  <c r="S384" i="1" s="1"/>
  <c r="AG384" i="1"/>
  <c r="AH384" i="1"/>
  <c r="CV384" i="1" s="1"/>
  <c r="U384" i="1" s="1"/>
  <c r="AI384" i="1"/>
  <c r="AJ384" i="1"/>
  <c r="CX384" i="1" s="1"/>
  <c r="W384" i="1" s="1"/>
  <c r="CQ384" i="1"/>
  <c r="P384" i="1" s="1"/>
  <c r="CP384" i="1" s="1"/>
  <c r="O384" i="1" s="1"/>
  <c r="CR384" i="1"/>
  <c r="Q384" i="1" s="1"/>
  <c r="CS384" i="1"/>
  <c r="CU384" i="1"/>
  <c r="CW384" i="1"/>
  <c r="V384" i="1" s="1"/>
  <c r="GL384" i="1"/>
  <c r="GO384" i="1"/>
  <c r="GP384" i="1"/>
  <c r="GV384" i="1"/>
  <c r="HC384" i="1" s="1"/>
  <c r="GX384" i="1" s="1"/>
  <c r="C385" i="1"/>
  <c r="D385" i="1"/>
  <c r="AC385" i="1"/>
  <c r="CQ385" i="1" s="1"/>
  <c r="P385" i="1" s="1"/>
  <c r="CP385" i="1" s="1"/>
  <c r="O385" i="1" s="1"/>
  <c r="AE385" i="1"/>
  <c r="CS385" i="1" s="1"/>
  <c r="R385" i="1" s="1"/>
  <c r="GK385" i="1" s="1"/>
  <c r="AF385" i="1"/>
  <c r="CT385" i="1" s="1"/>
  <c r="S385" i="1" s="1"/>
  <c r="AG385" i="1"/>
  <c r="CU385" i="1" s="1"/>
  <c r="T385" i="1" s="1"/>
  <c r="AH385" i="1"/>
  <c r="CV385" i="1" s="1"/>
  <c r="U385" i="1" s="1"/>
  <c r="AI385" i="1"/>
  <c r="AJ385" i="1"/>
  <c r="CR385" i="1"/>
  <c r="Q385" i="1" s="1"/>
  <c r="CW385" i="1"/>
  <c r="V385" i="1" s="1"/>
  <c r="CX385" i="1"/>
  <c r="W385" i="1" s="1"/>
  <c r="GL385" i="1"/>
  <c r="GO385" i="1"/>
  <c r="GP385" i="1"/>
  <c r="GV385" i="1"/>
  <c r="HC385" i="1"/>
  <c r="GX385" i="1" s="1"/>
  <c r="C386" i="1"/>
  <c r="D386" i="1"/>
  <c r="I386" i="1"/>
  <c r="K386" i="1"/>
  <c r="S386" i="1"/>
  <c r="AC386" i="1"/>
  <c r="AE386" i="1"/>
  <c r="AD386" i="1" s="1"/>
  <c r="AF386" i="1"/>
  <c r="AG386" i="1"/>
  <c r="CU386" i="1" s="1"/>
  <c r="T386" i="1" s="1"/>
  <c r="AH386" i="1"/>
  <c r="AI386" i="1"/>
  <c r="CW386" i="1" s="1"/>
  <c r="V386" i="1" s="1"/>
  <c r="AJ386" i="1"/>
  <c r="CX386" i="1" s="1"/>
  <c r="W386" i="1" s="1"/>
  <c r="CQ386" i="1"/>
  <c r="P386" i="1" s="1"/>
  <c r="CT386" i="1"/>
  <c r="CV386" i="1"/>
  <c r="U386" i="1" s="1"/>
  <c r="GL386" i="1"/>
  <c r="GO386" i="1"/>
  <c r="GP386" i="1"/>
  <c r="GV386" i="1"/>
  <c r="HC386" i="1"/>
  <c r="GX386" i="1" s="1"/>
  <c r="C387" i="1"/>
  <c r="D387" i="1"/>
  <c r="I387" i="1"/>
  <c r="K387" i="1"/>
  <c r="V387" i="1"/>
  <c r="AC387" i="1"/>
  <c r="CQ387" i="1" s="1"/>
  <c r="P387" i="1" s="1"/>
  <c r="AD387" i="1"/>
  <c r="AE387" i="1"/>
  <c r="CR387" i="1" s="1"/>
  <c r="Q387" i="1" s="1"/>
  <c r="AF387" i="1"/>
  <c r="AG387" i="1"/>
  <c r="AH387" i="1"/>
  <c r="AI387" i="1"/>
  <c r="AJ387" i="1"/>
  <c r="CX387" i="1" s="1"/>
  <c r="W387" i="1" s="1"/>
  <c r="CT387" i="1"/>
  <c r="S387" i="1" s="1"/>
  <c r="CU387" i="1"/>
  <c r="T387" i="1" s="1"/>
  <c r="CV387" i="1"/>
  <c r="U387" i="1" s="1"/>
  <c r="CW387" i="1"/>
  <c r="GL387" i="1"/>
  <c r="GO387" i="1"/>
  <c r="GP387" i="1"/>
  <c r="GV387" i="1"/>
  <c r="HC387" i="1" s="1"/>
  <c r="GX387" i="1" s="1"/>
  <c r="I388" i="1"/>
  <c r="K388" i="1"/>
  <c r="P388" i="1"/>
  <c r="R388" i="1"/>
  <c r="AC388" i="1"/>
  <c r="AD388" i="1"/>
  <c r="AB388" i="1" s="1"/>
  <c r="AE388" i="1"/>
  <c r="CR388" i="1" s="1"/>
  <c r="Q388" i="1" s="1"/>
  <c r="AF388" i="1"/>
  <c r="CT388" i="1" s="1"/>
  <c r="S388" i="1" s="1"/>
  <c r="AG388" i="1"/>
  <c r="AH388" i="1"/>
  <c r="CV388" i="1" s="1"/>
  <c r="U388" i="1" s="1"/>
  <c r="AI388" i="1"/>
  <c r="CW388" i="1" s="1"/>
  <c r="V388" i="1" s="1"/>
  <c r="AJ388" i="1"/>
  <c r="CX388" i="1" s="1"/>
  <c r="W388" i="1" s="1"/>
  <c r="CQ388" i="1"/>
  <c r="CS388" i="1"/>
  <c r="CU388" i="1"/>
  <c r="T388" i="1" s="1"/>
  <c r="GL388" i="1"/>
  <c r="BZ401" i="1" s="1"/>
  <c r="GN388" i="1"/>
  <c r="GP388" i="1"/>
  <c r="GV388" i="1"/>
  <c r="GX388" i="1"/>
  <c r="HC388" i="1"/>
  <c r="I389" i="1"/>
  <c r="K389" i="1"/>
  <c r="W389" i="1"/>
  <c r="AC389" i="1"/>
  <c r="CQ389" i="1" s="1"/>
  <c r="P389" i="1" s="1"/>
  <c r="AE389" i="1"/>
  <c r="CR389" i="1" s="1"/>
  <c r="Q389" i="1" s="1"/>
  <c r="AF389" i="1"/>
  <c r="CT389" i="1" s="1"/>
  <c r="S389" i="1" s="1"/>
  <c r="AG389" i="1"/>
  <c r="AH389" i="1"/>
  <c r="AI389" i="1"/>
  <c r="AJ389" i="1"/>
  <c r="CU389" i="1"/>
  <c r="T389" i="1" s="1"/>
  <c r="CV389" i="1"/>
  <c r="U389" i="1" s="1"/>
  <c r="CW389" i="1"/>
  <c r="V389" i="1" s="1"/>
  <c r="CX389" i="1"/>
  <c r="GL389" i="1"/>
  <c r="GN389" i="1"/>
  <c r="GP389" i="1"/>
  <c r="GV389" i="1"/>
  <c r="HC389" i="1" s="1"/>
  <c r="GX389" i="1" s="1"/>
  <c r="C390" i="1"/>
  <c r="D390" i="1"/>
  <c r="P390" i="1"/>
  <c r="CP390" i="1" s="1"/>
  <c r="O390" i="1" s="1"/>
  <c r="R390" i="1"/>
  <c r="AC390" i="1"/>
  <c r="AD390" i="1"/>
  <c r="AB390" i="1" s="1"/>
  <c r="AE390" i="1"/>
  <c r="CR390" i="1" s="1"/>
  <c r="Q390" i="1" s="1"/>
  <c r="AF390" i="1"/>
  <c r="CT390" i="1" s="1"/>
  <c r="S390" i="1" s="1"/>
  <c r="AG390" i="1"/>
  <c r="AH390" i="1"/>
  <c r="CV390" i="1" s="1"/>
  <c r="U390" i="1" s="1"/>
  <c r="AI390" i="1"/>
  <c r="CW390" i="1" s="1"/>
  <c r="V390" i="1" s="1"/>
  <c r="AJ390" i="1"/>
  <c r="CX390" i="1" s="1"/>
  <c r="W390" i="1" s="1"/>
  <c r="CQ390" i="1"/>
  <c r="CS390" i="1"/>
  <c r="CU390" i="1"/>
  <c r="T390" i="1" s="1"/>
  <c r="GL390" i="1"/>
  <c r="GO390" i="1"/>
  <c r="GP390" i="1"/>
  <c r="GV390" i="1"/>
  <c r="GX390" i="1"/>
  <c r="HC390" i="1"/>
  <c r="C391" i="1"/>
  <c r="D391" i="1"/>
  <c r="W391" i="1"/>
  <c r="AC391" i="1"/>
  <c r="CQ391" i="1" s="1"/>
  <c r="P391" i="1" s="1"/>
  <c r="AE391" i="1"/>
  <c r="CR391" i="1" s="1"/>
  <c r="Q391" i="1" s="1"/>
  <c r="AF391" i="1"/>
  <c r="CT391" i="1" s="1"/>
  <c r="S391" i="1" s="1"/>
  <c r="AG391" i="1"/>
  <c r="AH391" i="1"/>
  <c r="AI391" i="1"/>
  <c r="AJ391" i="1"/>
  <c r="CU391" i="1"/>
  <c r="T391" i="1" s="1"/>
  <c r="CV391" i="1"/>
  <c r="U391" i="1" s="1"/>
  <c r="CW391" i="1"/>
  <c r="V391" i="1" s="1"/>
  <c r="CX391" i="1"/>
  <c r="GL391" i="1"/>
  <c r="GO391" i="1"/>
  <c r="GP391" i="1"/>
  <c r="GV391" i="1"/>
  <c r="HC391" i="1" s="1"/>
  <c r="GX391" i="1" s="1"/>
  <c r="S392" i="1"/>
  <c r="U392" i="1"/>
  <c r="AC392" i="1"/>
  <c r="AE392" i="1"/>
  <c r="AD392" i="1" s="1"/>
  <c r="AB392" i="1" s="1"/>
  <c r="AF392" i="1"/>
  <c r="AG392" i="1"/>
  <c r="CU392" i="1" s="1"/>
  <c r="T392" i="1" s="1"/>
  <c r="AH392" i="1"/>
  <c r="AI392" i="1"/>
  <c r="CW392" i="1" s="1"/>
  <c r="V392" i="1" s="1"/>
  <c r="AJ392" i="1"/>
  <c r="CQ392" i="1"/>
  <c r="P392" i="1" s="1"/>
  <c r="CR392" i="1"/>
  <c r="Q392" i="1" s="1"/>
  <c r="CS392" i="1"/>
  <c r="R392" i="1" s="1"/>
  <c r="CT392" i="1"/>
  <c r="CV392" i="1"/>
  <c r="CX392" i="1"/>
  <c r="W392" i="1" s="1"/>
  <c r="GL392" i="1"/>
  <c r="GN392" i="1"/>
  <c r="GP392" i="1"/>
  <c r="GV392" i="1"/>
  <c r="HC392" i="1"/>
  <c r="GX392" i="1" s="1"/>
  <c r="P393" i="1"/>
  <c r="R393" i="1"/>
  <c r="AC393" i="1"/>
  <c r="AD393" i="1"/>
  <c r="AB393" i="1" s="1"/>
  <c r="AE393" i="1"/>
  <c r="CR393" i="1" s="1"/>
  <c r="Q393" i="1" s="1"/>
  <c r="AF393" i="1"/>
  <c r="CT393" i="1" s="1"/>
  <c r="S393" i="1" s="1"/>
  <c r="AG393" i="1"/>
  <c r="AH393" i="1"/>
  <c r="CV393" i="1" s="1"/>
  <c r="U393" i="1" s="1"/>
  <c r="AI393" i="1"/>
  <c r="CW393" i="1" s="1"/>
  <c r="V393" i="1" s="1"/>
  <c r="AJ393" i="1"/>
  <c r="CX393" i="1" s="1"/>
  <c r="W393" i="1" s="1"/>
  <c r="CQ393" i="1"/>
  <c r="CS393" i="1"/>
  <c r="CU393" i="1"/>
  <c r="T393" i="1" s="1"/>
  <c r="GK393" i="1"/>
  <c r="GL393" i="1"/>
  <c r="GN393" i="1"/>
  <c r="GP393" i="1"/>
  <c r="GV393" i="1"/>
  <c r="HC393" i="1" s="1"/>
  <c r="GX393" i="1" s="1"/>
  <c r="HG393" i="1"/>
  <c r="W394" i="1"/>
  <c r="AC394" i="1"/>
  <c r="CQ394" i="1" s="1"/>
  <c r="P394" i="1" s="1"/>
  <c r="AE394" i="1"/>
  <c r="CR394" i="1" s="1"/>
  <c r="Q394" i="1" s="1"/>
  <c r="AF394" i="1"/>
  <c r="CT394" i="1" s="1"/>
  <c r="S394" i="1" s="1"/>
  <c r="AG394" i="1"/>
  <c r="AH394" i="1"/>
  <c r="AI394" i="1"/>
  <c r="AJ394" i="1"/>
  <c r="CU394" i="1"/>
  <c r="T394" i="1" s="1"/>
  <c r="CV394" i="1"/>
  <c r="U394" i="1" s="1"/>
  <c r="CW394" i="1"/>
  <c r="V394" i="1" s="1"/>
  <c r="CX394" i="1"/>
  <c r="GL394" i="1"/>
  <c r="GN394" i="1"/>
  <c r="GP394" i="1"/>
  <c r="GV394" i="1"/>
  <c r="HC394" i="1"/>
  <c r="GX394" i="1" s="1"/>
  <c r="T395" i="1"/>
  <c r="V395" i="1"/>
  <c r="AB395" i="1"/>
  <c r="AC395" i="1"/>
  <c r="HG395" i="1" s="1"/>
  <c r="AD395" i="1"/>
  <c r="AE395" i="1"/>
  <c r="AF395" i="1"/>
  <c r="AG395" i="1"/>
  <c r="AH395" i="1"/>
  <c r="CV395" i="1" s="1"/>
  <c r="U395" i="1" s="1"/>
  <c r="AI395" i="1"/>
  <c r="AJ395" i="1"/>
  <c r="CX395" i="1" s="1"/>
  <c r="W395" i="1" s="1"/>
  <c r="CR395" i="1"/>
  <c r="Q395" i="1" s="1"/>
  <c r="CS395" i="1"/>
  <c r="R395" i="1" s="1"/>
  <c r="GK395" i="1" s="1"/>
  <c r="CT395" i="1"/>
  <c r="S395" i="1" s="1"/>
  <c r="CU395" i="1"/>
  <c r="CW395" i="1"/>
  <c r="GL395" i="1"/>
  <c r="GN395" i="1"/>
  <c r="GP395" i="1"/>
  <c r="GV395" i="1"/>
  <c r="HC395" i="1" s="1"/>
  <c r="GX395" i="1" s="1"/>
  <c r="AC396" i="1"/>
  <c r="AE396" i="1"/>
  <c r="CS396" i="1" s="1"/>
  <c r="R396" i="1" s="1"/>
  <c r="AF396" i="1"/>
  <c r="AG396" i="1"/>
  <c r="CU396" i="1" s="1"/>
  <c r="T396" i="1" s="1"/>
  <c r="AH396" i="1"/>
  <c r="CV396" i="1" s="1"/>
  <c r="U396" i="1" s="1"/>
  <c r="AI396" i="1"/>
  <c r="CW396" i="1" s="1"/>
  <c r="V396" i="1" s="1"/>
  <c r="AJ396" i="1"/>
  <c r="CX396" i="1" s="1"/>
  <c r="W396" i="1" s="1"/>
  <c r="CT396" i="1"/>
  <c r="S396" i="1" s="1"/>
  <c r="GL396" i="1"/>
  <c r="GN396" i="1"/>
  <c r="GP396" i="1"/>
  <c r="GV396" i="1"/>
  <c r="HC396" i="1" s="1"/>
  <c r="GX396" i="1" s="1"/>
  <c r="AC397" i="1"/>
  <c r="AE397" i="1"/>
  <c r="CR397" i="1" s="1"/>
  <c r="Q397" i="1" s="1"/>
  <c r="AF397" i="1"/>
  <c r="CT397" i="1" s="1"/>
  <c r="S397" i="1" s="1"/>
  <c r="AG397" i="1"/>
  <c r="CU397" i="1" s="1"/>
  <c r="T397" i="1" s="1"/>
  <c r="AH397" i="1"/>
  <c r="AI397" i="1"/>
  <c r="AJ397" i="1"/>
  <c r="CQ397" i="1"/>
  <c r="P397" i="1" s="1"/>
  <c r="CP397" i="1" s="1"/>
  <c r="O397" i="1" s="1"/>
  <c r="CV397" i="1"/>
  <c r="U397" i="1" s="1"/>
  <c r="CW397" i="1"/>
  <c r="V397" i="1" s="1"/>
  <c r="CX397" i="1"/>
  <c r="W397" i="1" s="1"/>
  <c r="GL397" i="1"/>
  <c r="GN397" i="1"/>
  <c r="GP397" i="1"/>
  <c r="GV397" i="1"/>
  <c r="HC397" i="1"/>
  <c r="GX397" i="1" s="1"/>
  <c r="HG397" i="1"/>
  <c r="I398" i="1"/>
  <c r="K398" i="1"/>
  <c r="S398" i="1"/>
  <c r="AC398" i="1"/>
  <c r="AB398" i="1" s="1"/>
  <c r="AE398" i="1"/>
  <c r="AD398" i="1" s="1"/>
  <c r="AF398" i="1"/>
  <c r="AG398" i="1"/>
  <c r="CU398" i="1" s="1"/>
  <c r="T398" i="1" s="1"/>
  <c r="AH398" i="1"/>
  <c r="AI398" i="1"/>
  <c r="CW398" i="1" s="1"/>
  <c r="V398" i="1" s="1"/>
  <c r="AJ398" i="1"/>
  <c r="CX398" i="1" s="1"/>
  <c r="W398" i="1" s="1"/>
  <c r="CQ398" i="1"/>
  <c r="P398" i="1" s="1"/>
  <c r="CT398" i="1"/>
  <c r="CV398" i="1"/>
  <c r="U398" i="1" s="1"/>
  <c r="GL398" i="1"/>
  <c r="GN398" i="1"/>
  <c r="GP398" i="1"/>
  <c r="GV398" i="1"/>
  <c r="HC398" i="1"/>
  <c r="GX398" i="1" s="1"/>
  <c r="I399" i="1"/>
  <c r="K399" i="1"/>
  <c r="AC399" i="1"/>
  <c r="AE399" i="1"/>
  <c r="CR399" i="1" s="1"/>
  <c r="Q399" i="1" s="1"/>
  <c r="AF399" i="1"/>
  <c r="CT399" i="1" s="1"/>
  <c r="S399" i="1" s="1"/>
  <c r="AG399" i="1"/>
  <c r="CU399" i="1" s="1"/>
  <c r="T399" i="1" s="1"/>
  <c r="AH399" i="1"/>
  <c r="AI399" i="1"/>
  <c r="AJ399" i="1"/>
  <c r="CQ399" i="1"/>
  <c r="P399" i="1" s="1"/>
  <c r="CV399" i="1"/>
  <c r="U399" i="1" s="1"/>
  <c r="CW399" i="1"/>
  <c r="V399" i="1" s="1"/>
  <c r="CX399" i="1"/>
  <c r="W399" i="1" s="1"/>
  <c r="GL399" i="1"/>
  <c r="GN399" i="1"/>
  <c r="GP399" i="1"/>
  <c r="GV399" i="1"/>
  <c r="HC399" i="1"/>
  <c r="GX399" i="1" s="1"/>
  <c r="HG399" i="1"/>
  <c r="B401" i="1"/>
  <c r="B366" i="1" s="1"/>
  <c r="C401" i="1"/>
  <c r="C366" i="1" s="1"/>
  <c r="D401" i="1"/>
  <c r="D366" i="1" s="1"/>
  <c r="F401" i="1"/>
  <c r="G401" i="1"/>
  <c r="G366" i="1" s="1"/>
  <c r="AP401" i="1"/>
  <c r="AP366" i="1" s="1"/>
  <c r="AU401" i="1"/>
  <c r="F420" i="1" s="1"/>
  <c r="BB401" i="1"/>
  <c r="BB366" i="1" s="1"/>
  <c r="BX401" i="1"/>
  <c r="AO401" i="1" s="1"/>
  <c r="BY401" i="1"/>
  <c r="BY366" i="1" s="1"/>
  <c r="CD401" i="1"/>
  <c r="CK401" i="1"/>
  <c r="CL401" i="1"/>
  <c r="BC401" i="1" s="1"/>
  <c r="CM401" i="1"/>
  <c r="CM366" i="1" s="1"/>
  <c r="EG401" i="1"/>
  <c r="EG366" i="1" s="1"/>
  <c r="EH401" i="1"/>
  <c r="EH366" i="1" s="1"/>
  <c r="ET401" i="1"/>
  <c r="ET366" i="1" s="1"/>
  <c r="EU401" i="1"/>
  <c r="EU366" i="1" s="1"/>
  <c r="FP401" i="1"/>
  <c r="FP366" i="1" s="1"/>
  <c r="FQ401" i="1"/>
  <c r="GA401" i="1" s="1"/>
  <c r="FV401" i="1"/>
  <c r="EM401" i="1" s="1"/>
  <c r="GC401" i="1"/>
  <c r="GC366" i="1" s="1"/>
  <c r="GD401" i="1"/>
  <c r="GD366" i="1" s="1"/>
  <c r="GE401" i="1"/>
  <c r="GE366" i="1" s="1"/>
  <c r="P405" i="1"/>
  <c r="P414" i="1"/>
  <c r="P417" i="1"/>
  <c r="B431" i="1"/>
  <c r="B22" i="1" s="1"/>
  <c r="C431" i="1"/>
  <c r="C22" i="1" s="1"/>
  <c r="D431" i="1"/>
  <c r="D22" i="1" s="1"/>
  <c r="F431" i="1"/>
  <c r="F22" i="1" s="1"/>
  <c r="G431" i="1"/>
  <c r="G22" i="1" s="1"/>
  <c r="B461" i="1"/>
  <c r="B18" i="1" s="1"/>
  <c r="C461" i="1"/>
  <c r="C18" i="1" s="1"/>
  <c r="D461" i="1"/>
  <c r="D18" i="1" s="1"/>
  <c r="F461" i="1"/>
  <c r="F18" i="1" s="1"/>
  <c r="G461" i="1"/>
  <c r="G18" i="1" s="1"/>
  <c r="F12" i="6"/>
  <c r="G12" i="6"/>
  <c r="L697" i="7" l="1"/>
  <c r="L596" i="7"/>
  <c r="L594" i="7" s="1"/>
  <c r="O291" i="7"/>
  <c r="BH291" i="7"/>
  <c r="I291" i="7"/>
  <c r="L628" i="7"/>
  <c r="AN401" i="7"/>
  <c r="K401" i="7"/>
  <c r="J501" i="7"/>
  <c r="L646" i="7"/>
  <c r="L644" i="7" s="1"/>
  <c r="BI553" i="7"/>
  <c r="AB553" i="7"/>
  <c r="I553" i="7"/>
  <c r="O553" i="7"/>
  <c r="AA553" i="7"/>
  <c r="I530" i="7"/>
  <c r="O586" i="7"/>
  <c r="BI586" i="7"/>
  <c r="AB586" i="7"/>
  <c r="I586" i="7"/>
  <c r="AA586" i="7"/>
  <c r="O322" i="7"/>
  <c r="BI322" i="7"/>
  <c r="AA322" i="7"/>
  <c r="J367" i="7" s="1"/>
  <c r="J365" i="7" s="1"/>
  <c r="I322" i="7"/>
  <c r="AB322" i="7"/>
  <c r="J381" i="7" s="1"/>
  <c r="I38" i="7"/>
  <c r="J489" i="7"/>
  <c r="J487" i="7" s="1"/>
  <c r="J510" i="7" s="1"/>
  <c r="L718" i="7"/>
  <c r="J358" i="7"/>
  <c r="BH530" i="7"/>
  <c r="O580" i="7"/>
  <c r="BI580" i="7"/>
  <c r="AA580" i="7"/>
  <c r="I580" i="7"/>
  <c r="AB580" i="7"/>
  <c r="L709" i="7"/>
  <c r="J370" i="7"/>
  <c r="L657" i="7"/>
  <c r="L655" i="7" s="1"/>
  <c r="L700" i="7"/>
  <c r="L698" i="7" s="1"/>
  <c r="BI120" i="7"/>
  <c r="AB120" i="7"/>
  <c r="I120" i="7"/>
  <c r="AA120" i="7"/>
  <c r="O120" i="7"/>
  <c r="J261" i="7"/>
  <c r="J259" i="7" s="1"/>
  <c r="L183" i="7"/>
  <c r="L181" i="7" s="1"/>
  <c r="L204" i="7" s="1"/>
  <c r="I335" i="7"/>
  <c r="L640" i="7"/>
  <c r="BH335" i="7"/>
  <c r="BI114" i="7"/>
  <c r="AB114" i="7"/>
  <c r="I114" i="7"/>
  <c r="AA114" i="7"/>
  <c r="O114" i="7"/>
  <c r="L591" i="7"/>
  <c r="L614" i="7" s="1"/>
  <c r="L195" i="7"/>
  <c r="BH225" i="7"/>
  <c r="D39" i="7" s="1"/>
  <c r="D36" i="7" s="1"/>
  <c r="I225" i="7"/>
  <c r="J640" i="7"/>
  <c r="J183" i="7"/>
  <c r="J709" i="7"/>
  <c r="J38" i="7"/>
  <c r="J628" i="7"/>
  <c r="J697" i="7"/>
  <c r="J195" i="7"/>
  <c r="J60" i="7"/>
  <c r="L637" i="7"/>
  <c r="L635" i="7" s="1"/>
  <c r="K291" i="7"/>
  <c r="AN291" i="7"/>
  <c r="J593" i="7"/>
  <c r="J527" i="7"/>
  <c r="J605" i="7"/>
  <c r="L250" i="7"/>
  <c r="L273" i="7" s="1"/>
  <c r="BI108" i="7"/>
  <c r="D40" i="7" s="1"/>
  <c r="AB108" i="7"/>
  <c r="J718" i="7" s="1"/>
  <c r="I108" i="7"/>
  <c r="AA108" i="7"/>
  <c r="J706" i="7" s="1"/>
  <c r="J704" i="7" s="1"/>
  <c r="O108" i="7"/>
  <c r="O584" i="7"/>
  <c r="BI584" i="7"/>
  <c r="AB584" i="7"/>
  <c r="I584" i="7"/>
  <c r="AA584" i="7"/>
  <c r="L398" i="7"/>
  <c r="L489" i="7"/>
  <c r="L487" i="7" s="1"/>
  <c r="L510" i="7" s="1"/>
  <c r="L501" i="7"/>
  <c r="J250" i="7"/>
  <c r="J273" i="7" s="1"/>
  <c r="L358" i="7"/>
  <c r="L356" i="7" s="1"/>
  <c r="L379" i="7" s="1"/>
  <c r="O118" i="7"/>
  <c r="I118" i="7"/>
  <c r="BI118" i="7"/>
  <c r="AB118" i="7"/>
  <c r="AA118" i="7"/>
  <c r="J700" i="7"/>
  <c r="J698" i="7" s="1"/>
  <c r="O532" i="7"/>
  <c r="BI532" i="7"/>
  <c r="AA532" i="7"/>
  <c r="AB532" i="7"/>
  <c r="J616" i="7" s="1"/>
  <c r="I532" i="7"/>
  <c r="K441" i="7"/>
  <c r="AN441" i="7"/>
  <c r="J673" i="7"/>
  <c r="J669" i="7"/>
  <c r="J716" i="7" s="1"/>
  <c r="O112" i="7"/>
  <c r="I112" i="7"/>
  <c r="BI112" i="7"/>
  <c r="AB112" i="7"/>
  <c r="AA112" i="7"/>
  <c r="J631" i="7"/>
  <c r="J629" i="7" s="1"/>
  <c r="J639" i="7"/>
  <c r="J708" i="7"/>
  <c r="J369" i="7"/>
  <c r="CZ395" i="1"/>
  <c r="Y395" i="1" s="1"/>
  <c r="CY395" i="1"/>
  <c r="X395" i="1" s="1"/>
  <c r="AQ401" i="1"/>
  <c r="CI401" i="1"/>
  <c r="BZ366" i="1"/>
  <c r="CG401" i="1"/>
  <c r="CY378" i="1"/>
  <c r="X378" i="1" s="1"/>
  <c r="CZ378" i="1"/>
  <c r="Y378" i="1" s="1"/>
  <c r="FR366" i="1"/>
  <c r="FY401" i="1"/>
  <c r="EI401" i="1"/>
  <c r="CP371" i="1"/>
  <c r="O371" i="1" s="1"/>
  <c r="AG401" i="1"/>
  <c r="CP392" i="1"/>
  <c r="O392" i="1" s="1"/>
  <c r="CP391" i="1"/>
  <c r="O391" i="1" s="1"/>
  <c r="CP393" i="1"/>
  <c r="O393" i="1" s="1"/>
  <c r="CP388" i="1"/>
  <c r="O388" i="1" s="1"/>
  <c r="CP383" i="1"/>
  <c r="O383" i="1" s="1"/>
  <c r="GM383" i="1" s="1"/>
  <c r="GO383" i="1" s="1"/>
  <c r="CP382" i="1"/>
  <c r="O382" i="1" s="1"/>
  <c r="CY372" i="1"/>
  <c r="X372" i="1" s="1"/>
  <c r="CZ372" i="1"/>
  <c r="Y372" i="1" s="1"/>
  <c r="GB401" i="1"/>
  <c r="CY381" i="1"/>
  <c r="X381" i="1" s="1"/>
  <c r="CZ381" i="1"/>
  <c r="Y381" i="1" s="1"/>
  <c r="EM366" i="1"/>
  <c r="P420" i="1"/>
  <c r="AO366" i="1"/>
  <c r="F405" i="1"/>
  <c r="CP389" i="1"/>
  <c r="O389" i="1" s="1"/>
  <c r="AB386" i="1"/>
  <c r="CY384" i="1"/>
  <c r="X384" i="1" s="1"/>
  <c r="CZ384" i="1"/>
  <c r="Y384" i="1" s="1"/>
  <c r="DV401" i="1"/>
  <c r="CZ399" i="1"/>
  <c r="Y399" i="1" s="1"/>
  <c r="CP381" i="1"/>
  <c r="O381" i="1" s="1"/>
  <c r="CP377" i="1"/>
  <c r="O377" i="1" s="1"/>
  <c r="CP374" i="1"/>
  <c r="O374" i="1" s="1"/>
  <c r="GM374" i="1" s="1"/>
  <c r="GN374" i="1" s="1"/>
  <c r="GA366" i="1"/>
  <c r="ER401" i="1"/>
  <c r="CP394" i="1"/>
  <c r="O394" i="1" s="1"/>
  <c r="CY390" i="1"/>
  <c r="X390" i="1" s="1"/>
  <c r="CZ390" i="1"/>
  <c r="Y390" i="1" s="1"/>
  <c r="CY379" i="1"/>
  <c r="X379" i="1" s="1"/>
  <c r="CZ379" i="1"/>
  <c r="Y379" i="1" s="1"/>
  <c r="CY370" i="1"/>
  <c r="X370" i="1" s="1"/>
  <c r="CZ370" i="1"/>
  <c r="Y370" i="1" s="1"/>
  <c r="CP369" i="1"/>
  <c r="O369" i="1" s="1"/>
  <c r="CY368" i="1"/>
  <c r="X368" i="1" s="1"/>
  <c r="CZ368" i="1"/>
  <c r="Y368" i="1" s="1"/>
  <c r="AF401" i="1"/>
  <c r="FZ269" i="1"/>
  <c r="EQ334" i="1"/>
  <c r="BA401" i="1"/>
  <c r="CJ366" i="1"/>
  <c r="CY382" i="1"/>
  <c r="X382" i="1" s="1"/>
  <c r="CZ382" i="1"/>
  <c r="Y382" i="1" s="1"/>
  <c r="CP372" i="1"/>
  <c r="O372" i="1" s="1"/>
  <c r="GM372" i="1" s="1"/>
  <c r="GO372" i="1" s="1"/>
  <c r="DZ401" i="1"/>
  <c r="EA401" i="1"/>
  <c r="CP398" i="1"/>
  <c r="O398" i="1" s="1"/>
  <c r="CP387" i="1"/>
  <c r="O387" i="1" s="1"/>
  <c r="CP379" i="1"/>
  <c r="O379" i="1" s="1"/>
  <c r="GM379" i="1" s="1"/>
  <c r="GO379" i="1" s="1"/>
  <c r="CP378" i="1"/>
  <c r="O378" i="1" s="1"/>
  <c r="GM378" i="1" s="1"/>
  <c r="GO378" i="1" s="1"/>
  <c r="DY401" i="1"/>
  <c r="BC366" i="1"/>
  <c r="F417" i="1"/>
  <c r="CY383" i="1"/>
  <c r="X383" i="1" s="1"/>
  <c r="CZ383" i="1"/>
  <c r="Y383" i="1" s="1"/>
  <c r="CY393" i="1"/>
  <c r="X393" i="1" s="1"/>
  <c r="CZ393" i="1"/>
  <c r="Y393" i="1" s="1"/>
  <c r="CY388" i="1"/>
  <c r="X388" i="1" s="1"/>
  <c r="CZ388" i="1"/>
  <c r="Y388" i="1" s="1"/>
  <c r="CP373" i="1"/>
  <c r="O373" i="1" s="1"/>
  <c r="CZ369" i="1"/>
  <c r="Y369" i="1" s="1"/>
  <c r="CY369" i="1"/>
  <c r="X369" i="1" s="1"/>
  <c r="DX401" i="1"/>
  <c r="CP399" i="1"/>
  <c r="O399" i="1" s="1"/>
  <c r="CY392" i="1"/>
  <c r="X392" i="1" s="1"/>
  <c r="CY385" i="1"/>
  <c r="X385" i="1" s="1"/>
  <c r="GM385" i="1" s="1"/>
  <c r="GN385" i="1" s="1"/>
  <c r="CZ385" i="1"/>
  <c r="Y385" i="1" s="1"/>
  <c r="CY380" i="1"/>
  <c r="X380" i="1" s="1"/>
  <c r="GM380" i="1" s="1"/>
  <c r="GO380" i="1" s="1"/>
  <c r="CZ380" i="1"/>
  <c r="Y380" i="1" s="1"/>
  <c r="GK369" i="1"/>
  <c r="AJ401" i="1"/>
  <c r="CY396" i="1"/>
  <c r="X396" i="1" s="1"/>
  <c r="CZ396" i="1"/>
  <c r="Y396" i="1" s="1"/>
  <c r="CZ391" i="1"/>
  <c r="Y391" i="1" s="1"/>
  <c r="GM390" i="1"/>
  <c r="GN390" i="1" s="1"/>
  <c r="GM384" i="1"/>
  <c r="GN384" i="1" s="1"/>
  <c r="GM370" i="1"/>
  <c r="GO370" i="1" s="1"/>
  <c r="EB401" i="1"/>
  <c r="AI401" i="1"/>
  <c r="CR396" i="1"/>
  <c r="Q396" i="1" s="1"/>
  <c r="CR375" i="1"/>
  <c r="Q375" i="1" s="1"/>
  <c r="CX458" i="3"/>
  <c r="CW455" i="3"/>
  <c r="CU451" i="3"/>
  <c r="CW457" i="3"/>
  <c r="CX451" i="3"/>
  <c r="CW458" i="3"/>
  <c r="CX455" i="3"/>
  <c r="GE269" i="1"/>
  <c r="EV334" i="1"/>
  <c r="CI269" i="1"/>
  <c r="AZ334" i="1"/>
  <c r="CY327" i="1"/>
  <c r="X327" i="1" s="1"/>
  <c r="CZ327" i="1"/>
  <c r="Y327" i="1" s="1"/>
  <c r="U326" i="1"/>
  <c r="CP307" i="1"/>
  <c r="O307" i="1" s="1"/>
  <c r="GM307" i="1" s="1"/>
  <c r="GN307" i="1" s="1"/>
  <c r="CY298" i="1"/>
  <c r="X298" i="1" s="1"/>
  <c r="CY296" i="1"/>
  <c r="X296" i="1" s="1"/>
  <c r="CZ296" i="1"/>
  <c r="Y296" i="1" s="1"/>
  <c r="CP282" i="1"/>
  <c r="O282" i="1" s="1"/>
  <c r="CZ280" i="1"/>
  <c r="Y280" i="1" s="1"/>
  <c r="CY280" i="1"/>
  <c r="X280" i="1" s="1"/>
  <c r="CY320" i="1"/>
  <c r="X320" i="1" s="1"/>
  <c r="CZ320" i="1"/>
  <c r="Y320" i="1" s="1"/>
  <c r="CS398" i="1"/>
  <c r="R398" i="1" s="1"/>
  <c r="CY398" i="1" s="1"/>
  <c r="X398" i="1" s="1"/>
  <c r="CQ396" i="1"/>
  <c r="P396" i="1" s="1"/>
  <c r="CS386" i="1"/>
  <c r="R386" i="1" s="1"/>
  <c r="CY386" i="1" s="1"/>
  <c r="X386" i="1" s="1"/>
  <c r="CQ375" i="1"/>
  <c r="P375" i="1" s="1"/>
  <c r="CP375" i="1" s="1"/>
  <c r="O375" i="1" s="1"/>
  <c r="GM375" i="1" s="1"/>
  <c r="GN375" i="1" s="1"/>
  <c r="EI269" i="1"/>
  <c r="P344" i="1"/>
  <c r="AO269" i="1"/>
  <c r="F338" i="1"/>
  <c r="CZ328" i="1"/>
  <c r="Y328" i="1" s="1"/>
  <c r="CP327" i="1"/>
  <c r="O327" i="1" s="1"/>
  <c r="CZ325" i="1"/>
  <c r="Y325" i="1" s="1"/>
  <c r="CZ321" i="1"/>
  <c r="Y321" i="1" s="1"/>
  <c r="CY319" i="1"/>
  <c r="X319" i="1" s="1"/>
  <c r="GM319" i="1" s="1"/>
  <c r="GN319" i="1" s="1"/>
  <c r="CZ319" i="1"/>
  <c r="Y319" i="1" s="1"/>
  <c r="CY316" i="1"/>
  <c r="X316" i="1" s="1"/>
  <c r="CZ316" i="1"/>
  <c r="Y316" i="1" s="1"/>
  <c r="CP301" i="1"/>
  <c r="O301" i="1" s="1"/>
  <c r="GM301" i="1" s="1"/>
  <c r="GN301" i="1" s="1"/>
  <c r="CY293" i="1"/>
  <c r="X293" i="1" s="1"/>
  <c r="CZ293" i="1"/>
  <c r="Y293" i="1" s="1"/>
  <c r="CY287" i="1"/>
  <c r="X287" i="1" s="1"/>
  <c r="CZ287" i="1"/>
  <c r="Y287" i="1" s="1"/>
  <c r="CP284" i="1"/>
  <c r="O284" i="1" s="1"/>
  <c r="S275" i="1"/>
  <c r="EV401" i="1"/>
  <c r="CR398" i="1"/>
  <c r="Q398" i="1" s="1"/>
  <c r="HG389" i="1"/>
  <c r="CR386" i="1"/>
  <c r="Q386" i="1" s="1"/>
  <c r="CP386" i="1" s="1"/>
  <c r="O386" i="1" s="1"/>
  <c r="CU521" i="3"/>
  <c r="CW523" i="3"/>
  <c r="CX523" i="3"/>
  <c r="HG373" i="1"/>
  <c r="HG371" i="1"/>
  <c r="Q368" i="1"/>
  <c r="BX366" i="1"/>
  <c r="BC269" i="1"/>
  <c r="F350" i="1"/>
  <c r="CP332" i="1"/>
  <c r="O332" i="1" s="1"/>
  <c r="R326" i="1"/>
  <c r="GK326" i="1" s="1"/>
  <c r="CY311" i="1"/>
  <c r="X311" i="1" s="1"/>
  <c r="CZ311" i="1"/>
  <c r="Y311" i="1" s="1"/>
  <c r="CY306" i="1"/>
  <c r="X306" i="1" s="1"/>
  <c r="CZ295" i="1"/>
  <c r="Y295" i="1" s="1"/>
  <c r="CY295" i="1"/>
  <c r="X295" i="1" s="1"/>
  <c r="S289" i="1"/>
  <c r="GX286" i="1"/>
  <c r="CL366" i="1"/>
  <c r="CP329" i="1"/>
  <c r="O329" i="1" s="1"/>
  <c r="CX402" i="3"/>
  <c r="CX405" i="3"/>
  <c r="CU402" i="3"/>
  <c r="CV402" i="3"/>
  <c r="CX406" i="3"/>
  <c r="CX408" i="3"/>
  <c r="CX403" i="3"/>
  <c r="V326" i="1"/>
  <c r="GX326" i="1"/>
  <c r="GM325" i="1"/>
  <c r="GN325" i="1" s="1"/>
  <c r="CC334" i="1"/>
  <c r="CP312" i="1"/>
  <c r="O312" i="1" s="1"/>
  <c r="CY309" i="1"/>
  <c r="X309" i="1" s="1"/>
  <c r="CZ309" i="1"/>
  <c r="Y309" i="1" s="1"/>
  <c r="GM305" i="1"/>
  <c r="GN305" i="1" s="1"/>
  <c r="GM302" i="1"/>
  <c r="GN302" i="1" s="1"/>
  <c r="CP291" i="1"/>
  <c r="O291" i="1" s="1"/>
  <c r="CY283" i="1"/>
  <c r="X283" i="1" s="1"/>
  <c r="CZ283" i="1"/>
  <c r="Y283" i="1" s="1"/>
  <c r="CY282" i="1"/>
  <c r="X282" i="1" s="1"/>
  <c r="CZ282" i="1"/>
  <c r="Y282" i="1" s="1"/>
  <c r="GM276" i="1"/>
  <c r="GN276" i="1" s="1"/>
  <c r="CX470" i="3"/>
  <c r="CX476" i="3"/>
  <c r="CW472" i="3"/>
  <c r="CX478" i="3"/>
  <c r="CU467" i="3"/>
  <c r="CW473" i="3"/>
  <c r="CX480" i="3"/>
  <c r="CX467" i="3"/>
  <c r="CX468" i="3"/>
  <c r="CX483" i="3"/>
  <c r="CW469" i="3"/>
  <c r="CW475" i="3"/>
  <c r="CW470" i="3"/>
  <c r="CX486" i="3"/>
  <c r="CV467" i="3"/>
  <c r="CW476" i="3"/>
  <c r="CX484" i="3"/>
  <c r="CX473" i="3"/>
  <c r="CX481" i="3"/>
  <c r="DH334" i="1"/>
  <c r="DU269" i="1"/>
  <c r="FW334" i="1"/>
  <c r="FX334" i="1"/>
  <c r="CP326" i="1"/>
  <c r="O326" i="1" s="1"/>
  <c r="CP324" i="1"/>
  <c r="O324" i="1" s="1"/>
  <c r="GM324" i="1" s="1"/>
  <c r="GN324" i="1" s="1"/>
  <c r="CZ290" i="1"/>
  <c r="Y290" i="1" s="1"/>
  <c r="Q286" i="1"/>
  <c r="CY284" i="1"/>
  <c r="X284" i="1" s="1"/>
  <c r="CZ284" i="1"/>
  <c r="Y284" i="1" s="1"/>
  <c r="AD394" i="1"/>
  <c r="AD391" i="1"/>
  <c r="AD389" i="1"/>
  <c r="AD373" i="1"/>
  <c r="AD371" i="1"/>
  <c r="AB371" i="1" s="1"/>
  <c r="AU366" i="1"/>
  <c r="AQ269" i="1"/>
  <c r="F344" i="1"/>
  <c r="CP322" i="1"/>
  <c r="O322" i="1" s="1"/>
  <c r="GM321" i="1"/>
  <c r="GN321" i="1" s="1"/>
  <c r="CY292" i="1"/>
  <c r="X292" i="1" s="1"/>
  <c r="CZ292" i="1"/>
  <c r="Y292" i="1" s="1"/>
  <c r="U289" i="1"/>
  <c r="CY288" i="1"/>
  <c r="X288" i="1" s="1"/>
  <c r="GM288" i="1" s="1"/>
  <c r="GN288" i="1" s="1"/>
  <c r="CZ288" i="1"/>
  <c r="Y288" i="1" s="1"/>
  <c r="P410" i="1"/>
  <c r="AD399" i="1"/>
  <c r="AB399" i="1" s="1"/>
  <c r="AD397" i="1"/>
  <c r="AB397" i="1" s="1"/>
  <c r="CQ395" i="1"/>
  <c r="P395" i="1" s="1"/>
  <c r="CP395" i="1" s="1"/>
  <c r="O395" i="1" s="1"/>
  <c r="GM395" i="1" s="1"/>
  <c r="GO395" i="1" s="1"/>
  <c r="CS387" i="1"/>
  <c r="R387" i="1" s="1"/>
  <c r="GK387" i="1" s="1"/>
  <c r="AB387" i="1"/>
  <c r="AD377" i="1"/>
  <c r="AB377" i="1" s="1"/>
  <c r="AB369" i="1"/>
  <c r="FV366" i="1"/>
  <c r="P353" i="1"/>
  <c r="EL334" i="1"/>
  <c r="FU269" i="1"/>
  <c r="CP318" i="1"/>
  <c r="O318" i="1" s="1"/>
  <c r="GM318" i="1" s="1"/>
  <c r="GN318" i="1" s="1"/>
  <c r="CY312" i="1"/>
  <c r="X312" i="1" s="1"/>
  <c r="CZ312" i="1"/>
  <c r="Y312" i="1" s="1"/>
  <c r="CP283" i="1"/>
  <c r="O283" i="1" s="1"/>
  <c r="W282" i="1"/>
  <c r="GX282" i="1"/>
  <c r="Q274" i="1"/>
  <c r="DV334" i="1" s="1"/>
  <c r="S274" i="1"/>
  <c r="GX274" i="1"/>
  <c r="GB334" i="1" s="1"/>
  <c r="F410" i="1"/>
  <c r="CS394" i="1"/>
  <c r="R394" i="1" s="1"/>
  <c r="CY394" i="1" s="1"/>
  <c r="X394" i="1" s="1"/>
  <c r="AB394" i="1"/>
  <c r="CS391" i="1"/>
  <c r="R391" i="1" s="1"/>
  <c r="GK391" i="1" s="1"/>
  <c r="AB391" i="1"/>
  <c r="CS389" i="1"/>
  <c r="R389" i="1" s="1"/>
  <c r="GK389" i="1" s="1"/>
  <c r="AB389" i="1"/>
  <c r="CX525" i="3"/>
  <c r="CW528" i="3"/>
  <c r="CU525" i="3"/>
  <c r="AD385" i="1"/>
  <c r="AD383" i="1"/>
  <c r="AB383" i="1" s="1"/>
  <c r="AD381" i="1"/>
  <c r="AD379" i="1"/>
  <c r="CS373" i="1"/>
  <c r="R373" i="1" s="1"/>
  <c r="GK373" i="1" s="1"/>
  <c r="AB373" i="1"/>
  <c r="CS371" i="1"/>
  <c r="R371" i="1" s="1"/>
  <c r="GK371" i="1" s="1"/>
  <c r="CX464" i="3"/>
  <c r="CU459" i="3"/>
  <c r="CW466" i="3"/>
  <c r="CW461" i="3"/>
  <c r="CW463" i="3"/>
  <c r="CW464" i="3"/>
  <c r="CX461" i="3"/>
  <c r="CY332" i="1"/>
  <c r="X332" i="1" s="1"/>
  <c r="CZ332" i="1"/>
  <c r="Y332" i="1" s="1"/>
  <c r="CY330" i="1"/>
  <c r="X330" i="1" s="1"/>
  <c r="CY315" i="1"/>
  <c r="X315" i="1" s="1"/>
  <c r="GM315" i="1" s="1"/>
  <c r="GN315" i="1" s="1"/>
  <c r="CZ315" i="1"/>
  <c r="Y315" i="1" s="1"/>
  <c r="CP300" i="1"/>
  <c r="O300" i="1" s="1"/>
  <c r="GM300" i="1" s="1"/>
  <c r="GN300" i="1" s="1"/>
  <c r="CP296" i="1"/>
  <c r="O296" i="1" s="1"/>
  <c r="CP280" i="1"/>
  <c r="O280" i="1" s="1"/>
  <c r="GM280" i="1" s="1"/>
  <c r="GN280" i="1" s="1"/>
  <c r="BD401" i="1"/>
  <c r="CS399" i="1"/>
  <c r="R399" i="1" s="1"/>
  <c r="GK399" i="1" s="1"/>
  <c r="CS397" i="1"/>
  <c r="R397" i="1" s="1"/>
  <c r="GK397" i="1" s="1"/>
  <c r="CZ392" i="1"/>
  <c r="Y392" i="1" s="1"/>
  <c r="CS377" i="1"/>
  <c r="R377" i="1" s="1"/>
  <c r="GK377" i="1" s="1"/>
  <c r="CZ376" i="1"/>
  <c r="Y376" i="1" s="1"/>
  <c r="GM376" i="1" s="1"/>
  <c r="GN376" i="1" s="1"/>
  <c r="U376" i="1"/>
  <c r="AH401" i="1" s="1"/>
  <c r="EH269" i="1"/>
  <c r="P343" i="1"/>
  <c r="AD330" i="1"/>
  <c r="AB330" i="1" s="1"/>
  <c r="CR330" i="1"/>
  <c r="Q330" i="1" s="1"/>
  <c r="CP330" i="1" s="1"/>
  <c r="O330" i="1" s="1"/>
  <c r="CS330" i="1"/>
  <c r="R330" i="1" s="1"/>
  <c r="GK330" i="1" s="1"/>
  <c r="CZ329" i="1"/>
  <c r="Y329" i="1" s="1"/>
  <c r="CD269" i="1"/>
  <c r="AU334" i="1"/>
  <c r="CP320" i="1"/>
  <c r="O320" i="1" s="1"/>
  <c r="GM320" i="1" s="1"/>
  <c r="GN320" i="1" s="1"/>
  <c r="BZ269" i="1"/>
  <c r="CG334" i="1"/>
  <c r="CP316" i="1"/>
  <c r="O316" i="1" s="1"/>
  <c r="CP309" i="1"/>
  <c r="O309" i="1" s="1"/>
  <c r="CY307" i="1"/>
  <c r="X307" i="1" s="1"/>
  <c r="CZ307" i="1"/>
  <c r="Y307" i="1" s="1"/>
  <c r="CY294" i="1"/>
  <c r="X294" i="1" s="1"/>
  <c r="CZ294" i="1"/>
  <c r="Y294" i="1" s="1"/>
  <c r="CY291" i="1"/>
  <c r="X291" i="1" s="1"/>
  <c r="CZ291" i="1"/>
  <c r="Y291" i="1" s="1"/>
  <c r="CP290" i="1"/>
  <c r="O290" i="1" s="1"/>
  <c r="R289" i="1"/>
  <c r="U286" i="1"/>
  <c r="CZ281" i="1"/>
  <c r="Y281" i="1" s="1"/>
  <c r="CY281" i="1"/>
  <c r="X281" i="1" s="1"/>
  <c r="CZ276" i="1"/>
  <c r="Y276" i="1" s="1"/>
  <c r="CY276" i="1"/>
  <c r="X276" i="1" s="1"/>
  <c r="R275" i="1"/>
  <c r="AD396" i="1"/>
  <c r="AB396" i="1" s="1"/>
  <c r="AB385" i="1"/>
  <c r="AB381" i="1"/>
  <c r="AB379" i="1"/>
  <c r="CU490" i="3"/>
  <c r="CW496" i="3"/>
  <c r="CX503" i="3"/>
  <c r="CX490" i="3"/>
  <c r="CW494" i="3"/>
  <c r="CX494" i="3"/>
  <c r="CW493" i="3"/>
  <c r="CW497" i="3"/>
  <c r="CX497" i="3"/>
  <c r="CX505" i="3"/>
  <c r="CX511" i="3"/>
  <c r="CW500" i="3"/>
  <c r="CX501" i="3"/>
  <c r="CX509" i="3"/>
  <c r="CX512" i="3"/>
  <c r="CX491" i="3"/>
  <c r="CX500" i="3"/>
  <c r="AD375" i="1"/>
  <c r="AB375" i="1" s="1"/>
  <c r="FY269" i="1"/>
  <c r="EP334" i="1"/>
  <c r="CR331" i="1"/>
  <c r="Q331" i="1" s="1"/>
  <c r="CP331" i="1" s="1"/>
  <c r="O331" i="1" s="1"/>
  <c r="CS331" i="1"/>
  <c r="R331" i="1" s="1"/>
  <c r="CY331" i="1" s="1"/>
  <c r="X331" i="1" s="1"/>
  <c r="AD331" i="1"/>
  <c r="AB331" i="1" s="1"/>
  <c r="CY328" i="1"/>
  <c r="X328" i="1" s="1"/>
  <c r="CY322" i="1"/>
  <c r="X322" i="1" s="1"/>
  <c r="CZ322" i="1"/>
  <c r="Y322" i="1" s="1"/>
  <c r="CY303" i="1"/>
  <c r="X303" i="1" s="1"/>
  <c r="CZ303" i="1"/>
  <c r="Y303" i="1" s="1"/>
  <c r="CP292" i="1"/>
  <c r="O292" i="1" s="1"/>
  <c r="GM292" i="1" s="1"/>
  <c r="GN292" i="1" s="1"/>
  <c r="GX289" i="1"/>
  <c r="T286" i="1"/>
  <c r="W275" i="1"/>
  <c r="GM293" i="1"/>
  <c r="GN293" i="1" s="1"/>
  <c r="CP281" i="1"/>
  <c r="O281" i="1" s="1"/>
  <c r="GM281" i="1" s="1"/>
  <c r="GN281" i="1" s="1"/>
  <c r="CP274" i="1"/>
  <c r="O274" i="1" s="1"/>
  <c r="EU269" i="1"/>
  <c r="P350" i="1"/>
  <c r="F414" i="1"/>
  <c r="CP328" i="1"/>
  <c r="O328" i="1" s="1"/>
  <c r="AB326" i="1"/>
  <c r="CP317" i="1"/>
  <c r="O317" i="1" s="1"/>
  <c r="GM317" i="1" s="1"/>
  <c r="GN317" i="1" s="1"/>
  <c r="CZ305" i="1"/>
  <c r="Y305" i="1" s="1"/>
  <c r="CZ304" i="1"/>
  <c r="Y304" i="1" s="1"/>
  <c r="CY304" i="1"/>
  <c r="X304" i="1" s="1"/>
  <c r="GM304" i="1" s="1"/>
  <c r="GN304" i="1" s="1"/>
  <c r="CP297" i="1"/>
  <c r="O297" i="1" s="1"/>
  <c r="CP295" i="1"/>
  <c r="O295" i="1" s="1"/>
  <c r="GM295" i="1" s="1"/>
  <c r="GN295" i="1" s="1"/>
  <c r="CY285" i="1"/>
  <c r="X285" i="1" s="1"/>
  <c r="CZ285" i="1"/>
  <c r="Y285" i="1" s="1"/>
  <c r="CY278" i="1"/>
  <c r="X278" i="1" s="1"/>
  <c r="GM278" i="1" s="1"/>
  <c r="GN278" i="1" s="1"/>
  <c r="CZ278" i="1"/>
  <c r="Y278" i="1" s="1"/>
  <c r="T274" i="1"/>
  <c r="DY334" i="1" s="1"/>
  <c r="AD332" i="1"/>
  <c r="AB332" i="1" s="1"/>
  <c r="CU339" i="3"/>
  <c r="CW345" i="3"/>
  <c r="CX354" i="3"/>
  <c r="CX339" i="3"/>
  <c r="CX358" i="3"/>
  <c r="CX341" i="3"/>
  <c r="CX347" i="3"/>
  <c r="CX359" i="3"/>
  <c r="CX351" i="3"/>
  <c r="CW344" i="3"/>
  <c r="CX352" i="3"/>
  <c r="CX355" i="3"/>
  <c r="CX349" i="3"/>
  <c r="CX345" i="3"/>
  <c r="CX342" i="3"/>
  <c r="CV339" i="3"/>
  <c r="CR294" i="1"/>
  <c r="Q294" i="1" s="1"/>
  <c r="CR289" i="1"/>
  <c r="Q289" i="1" s="1"/>
  <c r="CR287" i="1"/>
  <c r="Q287" i="1" s="1"/>
  <c r="CX256" i="3"/>
  <c r="CX252" i="3"/>
  <c r="CW256" i="3"/>
  <c r="CU251" i="3"/>
  <c r="CX257" i="3"/>
  <c r="CX254" i="3"/>
  <c r="CR285" i="1"/>
  <c r="Q285" i="1" s="1"/>
  <c r="V278" i="1"/>
  <c r="V273" i="1"/>
  <c r="CX194" i="3"/>
  <c r="CX201" i="3"/>
  <c r="CW196" i="3"/>
  <c r="CX204" i="3"/>
  <c r="CX196" i="3"/>
  <c r="CX207" i="3"/>
  <c r="CW198" i="3"/>
  <c r="CU193" i="3"/>
  <c r="CX202" i="3"/>
  <c r="CX209" i="3"/>
  <c r="CX198" i="3"/>
  <c r="CW195" i="3"/>
  <c r="I273" i="1"/>
  <c r="U273" i="1" s="1"/>
  <c r="BY269" i="1"/>
  <c r="AB234" i="1"/>
  <c r="CQ234" i="1"/>
  <c r="P234" i="1" s="1"/>
  <c r="CP232" i="1"/>
  <c r="O232" i="1" s="1"/>
  <c r="FV196" i="1"/>
  <c r="EM237" i="1"/>
  <c r="CQ220" i="1"/>
  <c r="V219" i="1"/>
  <c r="GX215" i="1"/>
  <c r="Q215" i="1"/>
  <c r="CP215" i="1" s="1"/>
  <c r="O215" i="1" s="1"/>
  <c r="CZ213" i="1"/>
  <c r="Y213" i="1" s="1"/>
  <c r="CY213" i="1"/>
  <c r="X213" i="1" s="1"/>
  <c r="CY211" i="1"/>
  <c r="X211" i="1" s="1"/>
  <c r="CZ211" i="1"/>
  <c r="Y211" i="1" s="1"/>
  <c r="CP206" i="1"/>
  <c r="O206" i="1" s="1"/>
  <c r="CQ323" i="1"/>
  <c r="P323" i="1" s="1"/>
  <c r="CP323" i="1" s="1"/>
  <c r="O323" i="1" s="1"/>
  <c r="GM323" i="1" s="1"/>
  <c r="GN323" i="1" s="1"/>
  <c r="CQ313" i="1"/>
  <c r="CQ311" i="1"/>
  <c r="P311" i="1" s="1"/>
  <c r="CP311" i="1" s="1"/>
  <c r="O311" i="1" s="1"/>
  <c r="GM311" i="1" s="1"/>
  <c r="GN311" i="1" s="1"/>
  <c r="CS303" i="1"/>
  <c r="R303" i="1" s="1"/>
  <c r="AB303" i="1"/>
  <c r="AD298" i="1"/>
  <c r="AB298" i="1" s="1"/>
  <c r="CQ294" i="1"/>
  <c r="P294" i="1" s="1"/>
  <c r="CP294" i="1" s="1"/>
  <c r="O294" i="1" s="1"/>
  <c r="GM294" i="1" s="1"/>
  <c r="GN294" i="1" s="1"/>
  <c r="CQ289" i="1"/>
  <c r="P289" i="1" s="1"/>
  <c r="CQ287" i="1"/>
  <c r="P287" i="1" s="1"/>
  <c r="CQ285" i="1"/>
  <c r="P285" i="1" s="1"/>
  <c r="BX269" i="1"/>
  <c r="CP235" i="1"/>
  <c r="O235" i="1" s="1"/>
  <c r="GM235" i="1" s="1"/>
  <c r="GX226" i="1"/>
  <c r="U219" i="1"/>
  <c r="CY200" i="1"/>
  <c r="X200" i="1" s="1"/>
  <c r="CZ200" i="1"/>
  <c r="Y200" i="1" s="1"/>
  <c r="CU430" i="3"/>
  <c r="CX433" i="3"/>
  <c r="CX436" i="3"/>
  <c r="CX434" i="3"/>
  <c r="CV430" i="3"/>
  <c r="CR303" i="1"/>
  <c r="Q303" i="1" s="1"/>
  <c r="CP303" i="1" s="1"/>
  <c r="O303" i="1" s="1"/>
  <c r="GM303" i="1" s="1"/>
  <c r="GN303" i="1" s="1"/>
  <c r="CX294" i="3"/>
  <c r="CX298" i="3"/>
  <c r="CU293" i="3"/>
  <c r="CX299" i="3"/>
  <c r="CX296" i="3"/>
  <c r="GX273" i="1"/>
  <c r="S271" i="1"/>
  <c r="CP271" i="1" s="1"/>
  <c r="O271" i="1" s="1"/>
  <c r="FV269" i="1"/>
  <c r="CP231" i="1"/>
  <c r="O231" i="1" s="1"/>
  <c r="GM231" i="1" s="1"/>
  <c r="GN231" i="1" s="1"/>
  <c r="CP205" i="1"/>
  <c r="O205" i="1" s="1"/>
  <c r="BD334" i="1"/>
  <c r="AD322" i="1"/>
  <c r="U280" i="1"/>
  <c r="W274" i="1"/>
  <c r="EB334" i="1" s="1"/>
  <c r="P273" i="1"/>
  <c r="AD271" i="1"/>
  <c r="AB271" i="1" s="1"/>
  <c r="CS271" i="1"/>
  <c r="R271" i="1" s="1"/>
  <c r="CY227" i="1"/>
  <c r="X227" i="1" s="1"/>
  <c r="GM227" i="1" s="1"/>
  <c r="GN227" i="1" s="1"/>
  <c r="CZ227" i="1"/>
  <c r="Y227" i="1" s="1"/>
  <c r="AB225" i="1"/>
  <c r="CQ225" i="1"/>
  <c r="P225" i="1" s="1"/>
  <c r="GX219" i="1"/>
  <c r="AB216" i="1"/>
  <c r="CT216" i="1"/>
  <c r="S216" i="1" s="1"/>
  <c r="CX316" i="3"/>
  <c r="CU315" i="3"/>
  <c r="CX319" i="3"/>
  <c r="CX318" i="3"/>
  <c r="CW242" i="3"/>
  <c r="CX250" i="3"/>
  <c r="CW244" i="3"/>
  <c r="CX244" i="3"/>
  <c r="CU239" i="3"/>
  <c r="CX249" i="3"/>
  <c r="CX242" i="3"/>
  <c r="CX239" i="3"/>
  <c r="CX246" i="3"/>
  <c r="FQ269" i="1"/>
  <c r="GA196" i="1"/>
  <c r="ER237" i="1"/>
  <c r="CY235" i="1"/>
  <c r="X235" i="1" s="1"/>
  <c r="CZ235" i="1"/>
  <c r="Y235" i="1" s="1"/>
  <c r="CY234" i="1"/>
  <c r="X234" i="1" s="1"/>
  <c r="CP226" i="1"/>
  <c r="O226" i="1" s="1"/>
  <c r="GM223" i="1"/>
  <c r="GN223" i="1" s="1"/>
  <c r="AB322" i="1"/>
  <c r="AD314" i="1"/>
  <c r="AB314" i="1" s="1"/>
  <c r="CX381" i="3"/>
  <c r="CX364" i="3"/>
  <c r="CW366" i="3"/>
  <c r="CX374" i="3"/>
  <c r="CX361" i="3"/>
  <c r="CW368" i="3"/>
  <c r="CX378" i="3"/>
  <c r="CX362" i="3"/>
  <c r="CX368" i="3"/>
  <c r="CX379" i="3"/>
  <c r="CX376" i="3"/>
  <c r="CX370" i="3"/>
  <c r="CW367" i="3"/>
  <c r="CU361" i="3"/>
  <c r="CW364" i="3"/>
  <c r="CX382" i="3"/>
  <c r="AD310" i="1"/>
  <c r="AB310" i="1" s="1"/>
  <c r="AD290" i="1"/>
  <c r="AB290" i="1" s="1"/>
  <c r="CX263" i="3"/>
  <c r="CU259" i="3"/>
  <c r="CX265" i="3"/>
  <c r="CV259" i="3"/>
  <c r="CX266" i="3"/>
  <c r="CX259" i="3"/>
  <c r="CW264" i="3"/>
  <c r="CX261" i="3"/>
  <c r="AD286" i="1"/>
  <c r="AB286" i="1" s="1"/>
  <c r="AB282" i="1"/>
  <c r="AB274" i="1"/>
  <c r="CX211" i="3"/>
  <c r="CW213" i="3"/>
  <c r="CX213" i="3"/>
  <c r="CU210" i="3"/>
  <c r="CX216" i="3"/>
  <c r="CX217" i="3"/>
  <c r="CX219" i="3"/>
  <c r="CX220" i="3"/>
  <c r="CX221" i="3"/>
  <c r="CW212" i="3"/>
  <c r="CX224" i="3"/>
  <c r="CW215" i="3"/>
  <c r="CX215" i="3"/>
  <c r="CW216" i="3"/>
  <c r="FP269" i="1"/>
  <c r="CI196" i="1"/>
  <c r="AZ237" i="1"/>
  <c r="CQ229" i="1"/>
  <c r="P229" i="1" s="1"/>
  <c r="CP229" i="1" s="1"/>
  <c r="O229" i="1" s="1"/>
  <c r="AB229" i="1"/>
  <c r="AD221" i="1"/>
  <c r="AB221" i="1" s="1"/>
  <c r="CR221" i="1"/>
  <c r="Q221" i="1" s="1"/>
  <c r="CP221" i="1" s="1"/>
  <c r="O221" i="1" s="1"/>
  <c r="CS221" i="1"/>
  <c r="R221" i="1" s="1"/>
  <c r="GK221" i="1" s="1"/>
  <c r="S220" i="1"/>
  <c r="P219" i="1"/>
  <c r="CY215" i="1"/>
  <c r="X215" i="1" s="1"/>
  <c r="AB214" i="1"/>
  <c r="CT214" i="1"/>
  <c r="S214" i="1" s="1"/>
  <c r="BZ196" i="1"/>
  <c r="AQ237" i="1"/>
  <c r="AD329" i="1"/>
  <c r="AB329" i="1" s="1"/>
  <c r="AB324" i="1"/>
  <c r="AB317" i="1"/>
  <c r="AB308" i="1"/>
  <c r="I308" i="1"/>
  <c r="V308" i="1" s="1"/>
  <c r="AB304" i="1"/>
  <c r="AD297" i="1"/>
  <c r="AB297" i="1" s="1"/>
  <c r="AB295" i="1"/>
  <c r="AB283" i="1"/>
  <c r="CR281" i="1"/>
  <c r="Q281" i="1" s="1"/>
  <c r="CV227" i="3"/>
  <c r="CX233" i="3"/>
  <c r="CX227" i="3"/>
  <c r="CW229" i="3"/>
  <c r="CX236" i="3"/>
  <c r="CX229" i="3"/>
  <c r="CX237" i="3"/>
  <c r="CW230" i="3"/>
  <c r="CX238" i="3"/>
  <c r="CX231" i="3"/>
  <c r="CU227" i="3"/>
  <c r="CW233" i="3"/>
  <c r="CX234" i="3"/>
  <c r="I277" i="1"/>
  <c r="R277" i="1" s="1"/>
  <c r="Q275" i="1"/>
  <c r="I275" i="1"/>
  <c r="GX275" i="1" s="1"/>
  <c r="U272" i="1"/>
  <c r="DZ334" i="1" s="1"/>
  <c r="AD272" i="1"/>
  <c r="AB272" i="1" s="1"/>
  <c r="CW192" i="3"/>
  <c r="CX192" i="3"/>
  <c r="AB227" i="1"/>
  <c r="S226" i="1"/>
  <c r="CZ217" i="1"/>
  <c r="Y217" i="1" s="1"/>
  <c r="R215" i="1"/>
  <c r="GK215" i="1" s="1"/>
  <c r="CS314" i="1"/>
  <c r="R314" i="1" s="1"/>
  <c r="GK314" i="1" s="1"/>
  <c r="CS310" i="1"/>
  <c r="R310" i="1" s="1"/>
  <c r="GK310" i="1" s="1"/>
  <c r="CU301" i="3"/>
  <c r="CX304" i="3"/>
  <c r="CW304" i="3"/>
  <c r="CX302" i="3"/>
  <c r="CX306" i="3"/>
  <c r="CS290" i="1"/>
  <c r="R290" i="1" s="1"/>
  <c r="GK290" i="1" s="1"/>
  <c r="CS286" i="1"/>
  <c r="I286" i="1"/>
  <c r="V286" i="1" s="1"/>
  <c r="CT279" i="1"/>
  <c r="S279" i="1" s="1"/>
  <c r="R274" i="1"/>
  <c r="GK274" i="1" s="1"/>
  <c r="EG269" i="1"/>
  <c r="CZ232" i="1"/>
  <c r="Y232" i="1" s="1"/>
  <c r="V220" i="1"/>
  <c r="AI237" i="1" s="1"/>
  <c r="DZ237" i="1"/>
  <c r="CS329" i="1"/>
  <c r="R329" i="1" s="1"/>
  <c r="CY329" i="1" s="1"/>
  <c r="X329" i="1" s="1"/>
  <c r="AD325" i="1"/>
  <c r="AB325" i="1" s="1"/>
  <c r="AD321" i="1"/>
  <c r="AB321" i="1" s="1"/>
  <c r="AD316" i="1"/>
  <c r="AB316" i="1" s="1"/>
  <c r="AD307" i="1"/>
  <c r="AB307" i="1" s="1"/>
  <c r="CZ306" i="1"/>
  <c r="Y306" i="1" s="1"/>
  <c r="GM306" i="1" s="1"/>
  <c r="GN306" i="1" s="1"/>
  <c r="AD305" i="1"/>
  <c r="AB305" i="1" s="1"/>
  <c r="CZ298" i="1"/>
  <c r="Y298" i="1" s="1"/>
  <c r="GM298" i="1" s="1"/>
  <c r="GN298" i="1" s="1"/>
  <c r="CS297" i="1"/>
  <c r="R297" i="1" s="1"/>
  <c r="CY297" i="1" s="1"/>
  <c r="X297" i="1" s="1"/>
  <c r="AD292" i="1"/>
  <c r="AB292" i="1" s="1"/>
  <c r="V288" i="1"/>
  <c r="V284" i="1"/>
  <c r="W280" i="1"/>
  <c r="AB277" i="1"/>
  <c r="CS272" i="1"/>
  <c r="R272" i="1" s="1"/>
  <c r="DG171" i="3"/>
  <c r="DH171" i="3"/>
  <c r="DI171" i="3"/>
  <c r="DJ171" i="3" s="1"/>
  <c r="DF171" i="3"/>
  <c r="FR196" i="1"/>
  <c r="EI237" i="1"/>
  <c r="V215" i="1"/>
  <c r="GA334" i="1"/>
  <c r="CV423" i="3"/>
  <c r="CX423" i="3"/>
  <c r="CX425" i="3"/>
  <c r="CX428" i="3"/>
  <c r="CX429" i="3"/>
  <c r="CU423" i="3"/>
  <c r="CX426" i="3"/>
  <c r="AD323" i="1"/>
  <c r="AB323" i="1" s="1"/>
  <c r="AB319" i="1"/>
  <c r="AD313" i="1"/>
  <c r="AB313" i="1" s="1"/>
  <c r="AD311" i="1"/>
  <c r="AB311" i="1" s="1"/>
  <c r="AB302" i="1"/>
  <c r="AB299" i="1"/>
  <c r="AD294" i="1"/>
  <c r="AB294" i="1" s="1"/>
  <c r="AD289" i="1"/>
  <c r="AB289" i="1" s="1"/>
  <c r="AD287" i="1"/>
  <c r="AB287" i="1" s="1"/>
  <c r="AD285" i="1"/>
  <c r="AB285" i="1" s="1"/>
  <c r="CR279" i="1"/>
  <c r="Q279" i="1" s="1"/>
  <c r="CP279" i="1" s="1"/>
  <c r="O279" i="1" s="1"/>
  <c r="AB278" i="1"/>
  <c r="AB275" i="1"/>
  <c r="AB230" i="1"/>
  <c r="CQ230" i="1"/>
  <c r="P230" i="1" s="1"/>
  <c r="S219" i="1"/>
  <c r="AB218" i="1"/>
  <c r="CT218" i="1"/>
  <c r="S218" i="1" s="1"/>
  <c r="U215" i="1"/>
  <c r="V274" i="1"/>
  <c r="EA334" i="1" s="1"/>
  <c r="AD273" i="1"/>
  <c r="CS273" i="1"/>
  <c r="R273" i="1" s="1"/>
  <c r="GC269" i="1"/>
  <c r="CY233" i="1"/>
  <c r="X233" i="1" s="1"/>
  <c r="CZ233" i="1"/>
  <c r="Y233" i="1" s="1"/>
  <c r="CY229" i="1"/>
  <c r="X229" i="1" s="1"/>
  <c r="GM222" i="1"/>
  <c r="GN222" i="1" s="1"/>
  <c r="CP216" i="1"/>
  <c r="O216" i="1" s="1"/>
  <c r="CJ147" i="1"/>
  <c r="BA164" i="1"/>
  <c r="CX396" i="3"/>
  <c r="CX398" i="3"/>
  <c r="CU395" i="3"/>
  <c r="CX400" i="3"/>
  <c r="CW396" i="3"/>
  <c r="I313" i="1"/>
  <c r="T313" i="1" s="1"/>
  <c r="CX313" i="3"/>
  <c r="CU309" i="3"/>
  <c r="CV309" i="3"/>
  <c r="CX309" i="3"/>
  <c r="CX314" i="3"/>
  <c r="CX311" i="3"/>
  <c r="I289" i="1"/>
  <c r="T289" i="1" s="1"/>
  <c r="AB273" i="1"/>
  <c r="CR233" i="1"/>
  <c r="Q233" i="1" s="1"/>
  <c r="CP233" i="1" s="1"/>
  <c r="O233" i="1" s="1"/>
  <c r="GM233" i="1" s="1"/>
  <c r="GN233" i="1" s="1"/>
  <c r="CS233" i="1"/>
  <c r="R233" i="1" s="1"/>
  <c r="GK233" i="1" s="1"/>
  <c r="AD233" i="1"/>
  <c r="AB233" i="1" s="1"/>
  <c r="U226" i="1"/>
  <c r="AB224" i="1"/>
  <c r="CT224" i="1"/>
  <c r="S224" i="1" s="1"/>
  <c r="CP224" i="1" s="1"/>
  <c r="O224" i="1" s="1"/>
  <c r="GM224" i="1" s="1"/>
  <c r="GN224" i="1" s="1"/>
  <c r="W219" i="1"/>
  <c r="EB237" i="1" s="1"/>
  <c r="CY212" i="1"/>
  <c r="X212" i="1" s="1"/>
  <c r="CZ212" i="1"/>
  <c r="Y212" i="1" s="1"/>
  <c r="FY237" i="1"/>
  <c r="ET237" i="1"/>
  <c r="EH237" i="1"/>
  <c r="CR234" i="1"/>
  <c r="Q234" i="1" s="1"/>
  <c r="CS232" i="1"/>
  <c r="R232" i="1" s="1"/>
  <c r="CY232" i="1" s="1"/>
  <c r="X232" i="1" s="1"/>
  <c r="CR230" i="1"/>
  <c r="Q230" i="1" s="1"/>
  <c r="CS228" i="1"/>
  <c r="R228" i="1" s="1"/>
  <c r="CY228" i="1" s="1"/>
  <c r="X228" i="1" s="1"/>
  <c r="CR225" i="1"/>
  <c r="Q225" i="1" s="1"/>
  <c r="HG211" i="1"/>
  <c r="AB208" i="1"/>
  <c r="CQ208" i="1"/>
  <c r="P208" i="1" s="1"/>
  <c r="CP208" i="1" s="1"/>
  <c r="O208" i="1" s="1"/>
  <c r="GM208" i="1" s="1"/>
  <c r="GN208" i="1" s="1"/>
  <c r="AB205" i="1"/>
  <c r="CZ203" i="1"/>
  <c r="Y203" i="1" s="1"/>
  <c r="CY198" i="1"/>
  <c r="X198" i="1" s="1"/>
  <c r="CZ198" i="1"/>
  <c r="Y198" i="1" s="1"/>
  <c r="CP156" i="1"/>
  <c r="O156" i="1" s="1"/>
  <c r="GM156" i="1" s="1"/>
  <c r="GN156" i="1" s="1"/>
  <c r="CP152" i="1"/>
  <c r="O152" i="1" s="1"/>
  <c r="GM152" i="1" s="1"/>
  <c r="GN152" i="1" s="1"/>
  <c r="CP149" i="1"/>
  <c r="O149" i="1" s="1"/>
  <c r="AC164" i="1"/>
  <c r="EG237" i="1"/>
  <c r="AU237" i="1"/>
  <c r="CV175" i="3"/>
  <c r="CX175" i="3"/>
  <c r="CU175" i="3"/>
  <c r="CR213" i="1"/>
  <c r="Q213" i="1" s="1"/>
  <c r="CS213" i="1"/>
  <c r="R213" i="1" s="1"/>
  <c r="GK213" i="1" s="1"/>
  <c r="CR210" i="1"/>
  <c r="Q210" i="1" s="1"/>
  <c r="CS210" i="1"/>
  <c r="R210" i="1" s="1"/>
  <c r="CY210" i="1" s="1"/>
  <c r="X210" i="1" s="1"/>
  <c r="AD210" i="1"/>
  <c r="AB210" i="1" s="1"/>
  <c r="EG164" i="1"/>
  <c r="FY164" i="1"/>
  <c r="FP147" i="1"/>
  <c r="S207" i="1"/>
  <c r="CZ206" i="1"/>
  <c r="Y206" i="1" s="1"/>
  <c r="CD147" i="1"/>
  <c r="AU164" i="1"/>
  <c r="CI164" i="1"/>
  <c r="BZ147" i="1"/>
  <c r="AQ164" i="1"/>
  <c r="DX164" i="1"/>
  <c r="AD229" i="1"/>
  <c r="AB226" i="1"/>
  <c r="AD220" i="1"/>
  <c r="AB220" i="1" s="1"/>
  <c r="CX159" i="3"/>
  <c r="CX161" i="3"/>
  <c r="CX162" i="3"/>
  <c r="CX163" i="3"/>
  <c r="CU157" i="3"/>
  <c r="CV157" i="3"/>
  <c r="CX157" i="3"/>
  <c r="CW158" i="3"/>
  <c r="CX158" i="3"/>
  <c r="AB213" i="1"/>
  <c r="U212" i="1"/>
  <c r="Q207" i="1"/>
  <c r="CY202" i="1"/>
  <c r="X202" i="1" s="1"/>
  <c r="CY152" i="1"/>
  <c r="X152" i="1" s="1"/>
  <c r="CZ152" i="1"/>
  <c r="Y152" i="1" s="1"/>
  <c r="CP209" i="1"/>
  <c r="O209" i="1" s="1"/>
  <c r="GM209" i="1" s="1"/>
  <c r="GN209" i="1" s="1"/>
  <c r="CX147" i="3"/>
  <c r="CU142" i="3"/>
  <c r="CW144" i="3"/>
  <c r="CX150" i="3"/>
  <c r="CX144" i="3"/>
  <c r="CW145" i="3"/>
  <c r="CX145" i="3"/>
  <c r="CX146" i="3"/>
  <c r="T207" i="1"/>
  <c r="DY237" i="1" s="1"/>
  <c r="BX147" i="1"/>
  <c r="AO164" i="1"/>
  <c r="CG164" i="1"/>
  <c r="BC237" i="1"/>
  <c r="CS229" i="1"/>
  <c r="R229" i="1" s="1"/>
  <c r="GK229" i="1" s="1"/>
  <c r="CS220" i="1"/>
  <c r="I220" i="1"/>
  <c r="U220" i="1" s="1"/>
  <c r="AH237" i="1" s="1"/>
  <c r="AD217" i="1"/>
  <c r="AB217" i="1" s="1"/>
  <c r="CR212" i="1"/>
  <c r="Q212" i="1" s="1"/>
  <c r="V207" i="1"/>
  <c r="EA237" i="1" s="1"/>
  <c r="CW121" i="3"/>
  <c r="CX121" i="3"/>
  <c r="CX123" i="3"/>
  <c r="CX124" i="3"/>
  <c r="CX125" i="3"/>
  <c r="CU119" i="3"/>
  <c r="R204" i="1"/>
  <c r="EV147" i="1"/>
  <c r="P189" i="1"/>
  <c r="CP158" i="1"/>
  <c r="O158" i="1" s="1"/>
  <c r="GM158" i="1" s="1"/>
  <c r="GN158" i="1" s="1"/>
  <c r="EA164" i="1"/>
  <c r="CG237" i="1"/>
  <c r="BB237" i="1"/>
  <c r="AP237" i="1"/>
  <c r="CQ213" i="1"/>
  <c r="P213" i="1" s="1"/>
  <c r="P212" i="1"/>
  <c r="AI164" i="1"/>
  <c r="AO237" i="1"/>
  <c r="CS217" i="1"/>
  <c r="R217" i="1" s="1"/>
  <c r="GK217" i="1" s="1"/>
  <c r="CP211" i="1"/>
  <c r="O211" i="1" s="1"/>
  <c r="GM211" i="1" s="1"/>
  <c r="GO211" i="1" s="1"/>
  <c r="FU237" i="1" s="1"/>
  <c r="CP210" i="1"/>
  <c r="O210" i="1" s="1"/>
  <c r="GX207" i="1"/>
  <c r="GB237" i="1" s="1"/>
  <c r="GM198" i="1"/>
  <c r="ET147" i="1"/>
  <c r="P177" i="1"/>
  <c r="CP162" i="1"/>
  <c r="O162" i="1" s="1"/>
  <c r="GM162" i="1" s="1"/>
  <c r="GN162" i="1" s="1"/>
  <c r="GM159" i="1"/>
  <c r="GN159" i="1" s="1"/>
  <c r="AD219" i="1"/>
  <c r="AB219" i="1" s="1"/>
  <c r="CX167" i="3"/>
  <c r="CX169" i="3"/>
  <c r="CX170" i="3"/>
  <c r="CU164" i="3"/>
  <c r="CX164" i="3"/>
  <c r="AD215" i="1"/>
  <c r="AB215" i="1" s="1"/>
  <c r="AB211" i="1"/>
  <c r="CZ201" i="1"/>
  <c r="Y201" i="1" s="1"/>
  <c r="CY201" i="1"/>
  <c r="X201" i="1" s="1"/>
  <c r="GM201" i="1" s="1"/>
  <c r="GN201" i="1" s="1"/>
  <c r="DZ164" i="1"/>
  <c r="DF173" i="3"/>
  <c r="DG173" i="3"/>
  <c r="DH173" i="3"/>
  <c r="DI173" i="3"/>
  <c r="DJ173" i="3" s="1"/>
  <c r="CU151" i="3"/>
  <c r="CV151" i="3"/>
  <c r="CX151" i="3"/>
  <c r="CX152" i="3"/>
  <c r="R207" i="1"/>
  <c r="GK207" i="1" s="1"/>
  <c r="CY205" i="1"/>
  <c r="X205" i="1" s="1"/>
  <c r="CZ205" i="1"/>
  <c r="Y205" i="1" s="1"/>
  <c r="FV147" i="1"/>
  <c r="EM164" i="1"/>
  <c r="CY157" i="1"/>
  <c r="X157" i="1" s="1"/>
  <c r="GM157" i="1" s="1"/>
  <c r="GN157" i="1" s="1"/>
  <c r="CZ157" i="1"/>
  <c r="Y157" i="1" s="1"/>
  <c r="DY164" i="1"/>
  <c r="CP150" i="1"/>
  <c r="O150" i="1" s="1"/>
  <c r="CY199" i="1"/>
  <c r="X199" i="1" s="1"/>
  <c r="CY158" i="1"/>
  <c r="X158" i="1" s="1"/>
  <c r="CZ158" i="1"/>
  <c r="Y158" i="1" s="1"/>
  <c r="CC147" i="1"/>
  <c r="AT164" i="1"/>
  <c r="AF147" i="1"/>
  <c r="S164" i="1"/>
  <c r="AD164" i="1"/>
  <c r="EU237" i="1"/>
  <c r="CQ207" i="1"/>
  <c r="P207" i="1" s="1"/>
  <c r="CP207" i="1" s="1"/>
  <c r="O207" i="1" s="1"/>
  <c r="AB207" i="1"/>
  <c r="AB203" i="1"/>
  <c r="CQ203" i="1"/>
  <c r="P203" i="1" s="1"/>
  <c r="CP203" i="1" s="1"/>
  <c r="O203" i="1" s="1"/>
  <c r="GM203" i="1" s="1"/>
  <c r="GN203" i="1" s="1"/>
  <c r="CP200" i="1"/>
  <c r="O200" i="1" s="1"/>
  <c r="AD199" i="1"/>
  <c r="AB199" i="1" s="1"/>
  <c r="CR199" i="1"/>
  <c r="Q199" i="1" s="1"/>
  <c r="CS199" i="1"/>
  <c r="R199" i="1" s="1"/>
  <c r="CP161" i="1"/>
  <c r="O161" i="1" s="1"/>
  <c r="GM161" i="1" s="1"/>
  <c r="GN161" i="1" s="1"/>
  <c r="CS206" i="1"/>
  <c r="R206" i="1" s="1"/>
  <c r="CY206" i="1" s="1"/>
  <c r="X206" i="1" s="1"/>
  <c r="AB206" i="1"/>
  <c r="AD202" i="1"/>
  <c r="AB202" i="1" s="1"/>
  <c r="BC164" i="1"/>
  <c r="AD159" i="1"/>
  <c r="AB159" i="1" s="1"/>
  <c r="GX152" i="1"/>
  <c r="GB164" i="1" s="1"/>
  <c r="CX140" i="3"/>
  <c r="CW135" i="3"/>
  <c r="CX141" i="3"/>
  <c r="CW136" i="3"/>
  <c r="CX137" i="3"/>
  <c r="CX138" i="3"/>
  <c r="CU133" i="3"/>
  <c r="CW140" i="3"/>
  <c r="BB164" i="1"/>
  <c r="AB155" i="1"/>
  <c r="W153" i="1"/>
  <c r="AJ164" i="1" s="1"/>
  <c r="Q152" i="1"/>
  <c r="AB150" i="1"/>
  <c r="CP112" i="1"/>
  <c r="O112" i="1" s="1"/>
  <c r="CY105" i="1"/>
  <c r="X105" i="1" s="1"/>
  <c r="CZ105" i="1"/>
  <c r="Y105" i="1" s="1"/>
  <c r="CY102" i="1"/>
  <c r="X102" i="1" s="1"/>
  <c r="CP73" i="1"/>
  <c r="O73" i="1" s="1"/>
  <c r="CT204" i="1"/>
  <c r="S204" i="1" s="1"/>
  <c r="CS202" i="1"/>
  <c r="R202" i="1" s="1"/>
  <c r="CZ202" i="1" s="1"/>
  <c r="Y202" i="1" s="1"/>
  <c r="GM202" i="1" s="1"/>
  <c r="GN202" i="1" s="1"/>
  <c r="CW118" i="3"/>
  <c r="CX117" i="3"/>
  <c r="F189" i="1"/>
  <c r="CT161" i="1"/>
  <c r="S161" i="1" s="1"/>
  <c r="CS159" i="1"/>
  <c r="R159" i="1" s="1"/>
  <c r="CX109" i="3"/>
  <c r="CW106" i="3"/>
  <c r="CX106" i="3"/>
  <c r="CU105" i="3"/>
  <c r="P154" i="1"/>
  <c r="CP154" i="1" s="1"/>
  <c r="O154" i="1" s="1"/>
  <c r="GM154" i="1" s="1"/>
  <c r="GN154" i="1" s="1"/>
  <c r="GE147" i="1"/>
  <c r="EM26" i="1"/>
  <c r="P134" i="1"/>
  <c r="CY111" i="1"/>
  <c r="X111" i="1" s="1"/>
  <c r="CZ111" i="1"/>
  <c r="Y111" i="1" s="1"/>
  <c r="CY103" i="1"/>
  <c r="X103" i="1" s="1"/>
  <c r="CZ103" i="1"/>
  <c r="Y103" i="1" s="1"/>
  <c r="EL164" i="1"/>
  <c r="R155" i="1"/>
  <c r="AE164" i="1" s="1"/>
  <c r="GD26" i="1"/>
  <c r="EU115" i="1"/>
  <c r="CP110" i="1"/>
  <c r="O110" i="1" s="1"/>
  <c r="GM110" i="1" s="1"/>
  <c r="GO110" i="1" s="1"/>
  <c r="CP108" i="1"/>
  <c r="O108" i="1" s="1"/>
  <c r="GM108" i="1" s="1"/>
  <c r="GO108" i="1" s="1"/>
  <c r="U155" i="1"/>
  <c r="AH164" i="1" s="1"/>
  <c r="GC147" i="1"/>
  <c r="EG26" i="1"/>
  <c r="P119" i="1"/>
  <c r="GA164" i="1"/>
  <c r="T155" i="1"/>
  <c r="AG164" i="1" s="1"/>
  <c r="AB151" i="1"/>
  <c r="GM111" i="1"/>
  <c r="GO111" i="1" s="1"/>
  <c r="CP105" i="1"/>
  <c r="O105" i="1" s="1"/>
  <c r="GM105" i="1" s="1"/>
  <c r="GO105" i="1" s="1"/>
  <c r="CP153" i="1"/>
  <c r="O153" i="1" s="1"/>
  <c r="GM153" i="1" s="1"/>
  <c r="GN153" i="1" s="1"/>
  <c r="GM113" i="1"/>
  <c r="GO113" i="1" s="1"/>
  <c r="CY109" i="1"/>
  <c r="X109" i="1" s="1"/>
  <c r="CZ109" i="1"/>
  <c r="Y109" i="1" s="1"/>
  <c r="DZ115" i="1"/>
  <c r="CY77" i="1"/>
  <c r="X77" i="1" s="1"/>
  <c r="CZ77" i="1"/>
  <c r="Y77" i="1" s="1"/>
  <c r="DY115" i="1"/>
  <c r="AD200" i="1"/>
  <c r="AB200" i="1" s="1"/>
  <c r="P180" i="1"/>
  <c r="P174" i="1"/>
  <c r="EH164" i="1"/>
  <c r="AD160" i="1"/>
  <c r="AB160" i="1" s="1"/>
  <c r="CS156" i="1"/>
  <c r="R156" i="1" s="1"/>
  <c r="GK156" i="1" s="1"/>
  <c r="CR151" i="1"/>
  <c r="Q151" i="1" s="1"/>
  <c r="CP151" i="1" s="1"/>
  <c r="O151" i="1" s="1"/>
  <c r="GM151" i="1" s="1"/>
  <c r="GN151" i="1" s="1"/>
  <c r="CZ149" i="1"/>
  <c r="Y149" i="1" s="1"/>
  <c r="CU154" i="3"/>
  <c r="CV154" i="3"/>
  <c r="CW155" i="3"/>
  <c r="CX155" i="3"/>
  <c r="CY110" i="1"/>
  <c r="X110" i="1" s="1"/>
  <c r="CZ110" i="1"/>
  <c r="Y110" i="1" s="1"/>
  <c r="CP99" i="1"/>
  <c r="O99" i="1" s="1"/>
  <c r="GM99" i="1" s="1"/>
  <c r="GO99" i="1" s="1"/>
  <c r="CP74" i="1"/>
  <c r="O74" i="1" s="1"/>
  <c r="GM74" i="1" s="1"/>
  <c r="GN74" i="1" s="1"/>
  <c r="CW128" i="3"/>
  <c r="CX128" i="3"/>
  <c r="CX130" i="3"/>
  <c r="CX131" i="3"/>
  <c r="CX132" i="3"/>
  <c r="CU126" i="3"/>
  <c r="DH115" i="3"/>
  <c r="DG115" i="3"/>
  <c r="DF115" i="3"/>
  <c r="DI115" i="3"/>
  <c r="DJ115" i="3" s="1"/>
  <c r="CW112" i="3"/>
  <c r="CU110" i="3"/>
  <c r="CX113" i="3"/>
  <c r="CX112" i="3"/>
  <c r="CW111" i="3"/>
  <c r="CV110" i="3"/>
  <c r="CX110" i="3"/>
  <c r="W152" i="1"/>
  <c r="EB164" i="1" s="1"/>
  <c r="FR26" i="1"/>
  <c r="EI115" i="1"/>
  <c r="CP109" i="1"/>
  <c r="O109" i="1" s="1"/>
  <c r="CY104" i="1"/>
  <c r="X104" i="1" s="1"/>
  <c r="GM104" i="1" s="1"/>
  <c r="GO104" i="1" s="1"/>
  <c r="CY151" i="1"/>
  <c r="X151" i="1" s="1"/>
  <c r="AK164" i="1" s="1"/>
  <c r="CZ151" i="1"/>
  <c r="Y151" i="1" s="1"/>
  <c r="CY112" i="1"/>
  <c r="X112" i="1" s="1"/>
  <c r="CZ112" i="1"/>
  <c r="Y112" i="1" s="1"/>
  <c r="CR150" i="1"/>
  <c r="Q150" i="1" s="1"/>
  <c r="DV164" i="1" s="1"/>
  <c r="CS150" i="1"/>
  <c r="R150" i="1" s="1"/>
  <c r="CY150" i="1" s="1"/>
  <c r="X150" i="1" s="1"/>
  <c r="EC164" i="1" s="1"/>
  <c r="CY113" i="1"/>
  <c r="X113" i="1" s="1"/>
  <c r="CZ113" i="1"/>
  <c r="Y113" i="1" s="1"/>
  <c r="CY108" i="1"/>
  <c r="X108" i="1" s="1"/>
  <c r="CZ108" i="1"/>
  <c r="Y108" i="1" s="1"/>
  <c r="CR88" i="1"/>
  <c r="Q88" i="1" s="1"/>
  <c r="CP88" i="1" s="1"/>
  <c r="O88" i="1" s="1"/>
  <c r="GM88" i="1" s="1"/>
  <c r="GO88" i="1" s="1"/>
  <c r="CS88" i="1"/>
  <c r="R88" i="1" s="1"/>
  <c r="AD84" i="1"/>
  <c r="AB84" i="1" s="1"/>
  <c r="CR84" i="1"/>
  <c r="Q84" i="1" s="1"/>
  <c r="CP84" i="1" s="1"/>
  <c r="O84" i="1" s="1"/>
  <c r="GM84" i="1" s="1"/>
  <c r="GO84" i="1" s="1"/>
  <c r="CS84" i="1"/>
  <c r="R84" i="1" s="1"/>
  <c r="HG69" i="1"/>
  <c r="AB69" i="1"/>
  <c r="CQ69" i="1"/>
  <c r="P69" i="1" s="1"/>
  <c r="CP69" i="1" s="1"/>
  <c r="O69" i="1" s="1"/>
  <c r="AB99" i="1"/>
  <c r="AB97" i="1"/>
  <c r="CR95" i="1"/>
  <c r="Q95" i="1" s="1"/>
  <c r="CP95" i="1" s="1"/>
  <c r="O95" i="1" s="1"/>
  <c r="CS95" i="1"/>
  <c r="R95" i="1" s="1"/>
  <c r="GK95" i="1" s="1"/>
  <c r="CQ90" i="1"/>
  <c r="P90" i="1" s="1"/>
  <c r="CP90" i="1" s="1"/>
  <c r="O90" i="1" s="1"/>
  <c r="GM90" i="1" s="1"/>
  <c r="GO90" i="1" s="1"/>
  <c r="AB90" i="1"/>
  <c r="AD88" i="1"/>
  <c r="W86" i="1"/>
  <c r="CZ76" i="1"/>
  <c r="Y76" i="1" s="1"/>
  <c r="CY76" i="1"/>
  <c r="X76" i="1" s="1"/>
  <c r="CP75" i="1"/>
  <c r="O75" i="1" s="1"/>
  <c r="GM75" i="1" s="1"/>
  <c r="GN75" i="1" s="1"/>
  <c r="CQ70" i="1"/>
  <c r="P70" i="1" s="1"/>
  <c r="CP70" i="1" s="1"/>
  <c r="O70" i="1" s="1"/>
  <c r="GM70" i="1" s="1"/>
  <c r="GN70" i="1" s="1"/>
  <c r="CZ68" i="1"/>
  <c r="Y68" i="1" s="1"/>
  <c r="GM65" i="1"/>
  <c r="GO65" i="1" s="1"/>
  <c r="GA115" i="1"/>
  <c r="EV115" i="1"/>
  <c r="CZ104" i="1"/>
  <c r="Y104" i="1" s="1"/>
  <c r="CQ103" i="1"/>
  <c r="P103" i="1" s="1"/>
  <c r="CP103" i="1" s="1"/>
  <c r="O103" i="1" s="1"/>
  <c r="GM103" i="1" s="1"/>
  <c r="GO103" i="1" s="1"/>
  <c r="CR102" i="1"/>
  <c r="Q102" i="1" s="1"/>
  <c r="CS102" i="1"/>
  <c r="R102" i="1" s="1"/>
  <c r="CZ102" i="1" s="1"/>
  <c r="Y102" i="1" s="1"/>
  <c r="AB96" i="1"/>
  <c r="CR93" i="1"/>
  <c r="Q93" i="1" s="1"/>
  <c r="CP93" i="1" s="1"/>
  <c r="O93" i="1" s="1"/>
  <c r="GM93" i="1" s="1"/>
  <c r="GO93" i="1" s="1"/>
  <c r="CS93" i="1"/>
  <c r="R93" i="1" s="1"/>
  <c r="GK93" i="1" s="1"/>
  <c r="AD93" i="1"/>
  <c r="R86" i="1"/>
  <c r="CR79" i="1"/>
  <c r="Q79" i="1" s="1"/>
  <c r="CP79" i="1" s="1"/>
  <c r="O79" i="1" s="1"/>
  <c r="GM79" i="1" s="1"/>
  <c r="GO79" i="1" s="1"/>
  <c r="CS79" i="1"/>
  <c r="R79" i="1" s="1"/>
  <c r="GK79" i="1" s="1"/>
  <c r="AB71" i="1"/>
  <c r="CQ71" i="1"/>
  <c r="P71" i="1" s="1"/>
  <c r="CP71" i="1" s="1"/>
  <c r="O71" i="1" s="1"/>
  <c r="GM71" i="1" s="1"/>
  <c r="GN71" i="1" s="1"/>
  <c r="CQ64" i="1"/>
  <c r="P64" i="1" s="1"/>
  <c r="CP64" i="1" s="1"/>
  <c r="O64" i="1" s="1"/>
  <c r="AB111" i="1"/>
  <c r="AB109" i="1"/>
  <c r="AD102" i="1"/>
  <c r="W100" i="1"/>
  <c r="AB93" i="1"/>
  <c r="Q86" i="1"/>
  <c r="CP86" i="1" s="1"/>
  <c r="O86" i="1" s="1"/>
  <c r="GM86" i="1" s="1"/>
  <c r="GO86" i="1" s="1"/>
  <c r="AD79" i="1"/>
  <c r="AB79" i="1" s="1"/>
  <c r="FY115" i="1"/>
  <c r="ET115" i="1"/>
  <c r="AB102" i="1"/>
  <c r="CP101" i="1"/>
  <c r="O101" i="1" s="1"/>
  <c r="GM101" i="1" s="1"/>
  <c r="GN101" i="1" s="1"/>
  <c r="V100" i="1"/>
  <c r="AB100" i="1"/>
  <c r="CR98" i="1"/>
  <c r="Q98" i="1" s="1"/>
  <c r="CS98" i="1"/>
  <c r="R98" i="1" s="1"/>
  <c r="GM92" i="1"/>
  <c r="GO92" i="1" s="1"/>
  <c r="AD60" i="1"/>
  <c r="AB60" i="1" s="1"/>
  <c r="CR60" i="1"/>
  <c r="Q60" i="1" s="1"/>
  <c r="CP60" i="1" s="1"/>
  <c r="O60" i="1" s="1"/>
  <c r="CS60" i="1"/>
  <c r="R60" i="1" s="1"/>
  <c r="CY60" i="1" s="1"/>
  <c r="X60" i="1" s="1"/>
  <c r="CY53" i="1"/>
  <c r="X53" i="1" s="1"/>
  <c r="AU115" i="1"/>
  <c r="AD98" i="1"/>
  <c r="AB98" i="1" s="1"/>
  <c r="CP91" i="1"/>
  <c r="O91" i="1" s="1"/>
  <c r="GM91" i="1" s="1"/>
  <c r="GO91" i="1" s="1"/>
  <c r="CP89" i="1"/>
  <c r="O89" i="1" s="1"/>
  <c r="GM89" i="1" s="1"/>
  <c r="GO89" i="1" s="1"/>
  <c r="CP85" i="1"/>
  <c r="O85" i="1" s="1"/>
  <c r="GM85" i="1" s="1"/>
  <c r="GO85" i="1" s="1"/>
  <c r="CR82" i="1"/>
  <c r="Q82" i="1" s="1"/>
  <c r="CP82" i="1" s="1"/>
  <c r="O82" i="1" s="1"/>
  <c r="GM82" i="1" s="1"/>
  <c r="GO82" i="1" s="1"/>
  <c r="CS82" i="1"/>
  <c r="R82" i="1" s="1"/>
  <c r="AD82" i="1"/>
  <c r="AB82" i="1" s="1"/>
  <c r="CP77" i="1"/>
  <c r="O77" i="1" s="1"/>
  <c r="CZ65" i="1"/>
  <c r="Y65" i="1" s="1"/>
  <c r="CY65" i="1"/>
  <c r="X65" i="1" s="1"/>
  <c r="CR54" i="1"/>
  <c r="Q54" i="1" s="1"/>
  <c r="CP54" i="1" s="1"/>
  <c r="O54" i="1" s="1"/>
  <c r="CS54" i="1"/>
  <c r="R54" i="1" s="1"/>
  <c r="CY54" i="1" s="1"/>
  <c r="X54" i="1" s="1"/>
  <c r="AD54" i="1"/>
  <c r="AB54" i="1" s="1"/>
  <c r="CY45" i="1"/>
  <c r="X45" i="1" s="1"/>
  <c r="CZ45" i="1"/>
  <c r="Y45" i="1" s="1"/>
  <c r="AD104" i="1"/>
  <c r="AB104" i="1" s="1"/>
  <c r="CQ102" i="1"/>
  <c r="P102" i="1" s="1"/>
  <c r="CP102" i="1" s="1"/>
  <c r="O102" i="1" s="1"/>
  <c r="Q100" i="1"/>
  <c r="CP100" i="1" s="1"/>
  <c r="O100" i="1" s="1"/>
  <c r="GM100" i="1" s="1"/>
  <c r="GN100" i="1" s="1"/>
  <c r="CP96" i="1"/>
  <c r="O96" i="1" s="1"/>
  <c r="GM96" i="1" s="1"/>
  <c r="GO96" i="1" s="1"/>
  <c r="CP94" i="1"/>
  <c r="O94" i="1" s="1"/>
  <c r="GM94" i="1" s="1"/>
  <c r="GO94" i="1" s="1"/>
  <c r="U86" i="1"/>
  <c r="CP78" i="1"/>
  <c r="O78" i="1" s="1"/>
  <c r="GM78" i="1" s="1"/>
  <c r="GO78" i="1" s="1"/>
  <c r="CI115" i="1"/>
  <c r="BD115" i="1"/>
  <c r="GX100" i="1"/>
  <c r="CP81" i="1"/>
  <c r="O81" i="1" s="1"/>
  <c r="GM81" i="1" s="1"/>
  <c r="GO81" i="1" s="1"/>
  <c r="BC115" i="1"/>
  <c r="AQ115" i="1"/>
  <c r="CT107" i="1"/>
  <c r="S107" i="1" s="1"/>
  <c r="CP107" i="1" s="1"/>
  <c r="O107" i="1" s="1"/>
  <c r="GM107" i="1" s="1"/>
  <c r="GN107" i="1" s="1"/>
  <c r="CS104" i="1"/>
  <c r="R104" i="1" s="1"/>
  <c r="CQ98" i="1"/>
  <c r="P98" i="1" s="1"/>
  <c r="S86" i="1"/>
  <c r="AF115" i="1" s="1"/>
  <c r="AD74" i="1"/>
  <c r="CR74" i="1"/>
  <c r="Q74" i="1" s="1"/>
  <c r="CS74" i="1"/>
  <c r="R74" i="1" s="1"/>
  <c r="CQ68" i="1"/>
  <c r="P68" i="1" s="1"/>
  <c r="CP68" i="1" s="1"/>
  <c r="O68" i="1" s="1"/>
  <c r="CY62" i="1"/>
  <c r="X62" i="1" s="1"/>
  <c r="CZ62" i="1"/>
  <c r="Y62" i="1" s="1"/>
  <c r="CY55" i="1"/>
  <c r="X55" i="1" s="1"/>
  <c r="CZ55" i="1"/>
  <c r="Y55" i="1" s="1"/>
  <c r="CG115" i="1"/>
  <c r="BB115" i="1"/>
  <c r="AP115" i="1"/>
  <c r="AB87" i="1"/>
  <c r="CQ87" i="1"/>
  <c r="P87" i="1" s="1"/>
  <c r="CP87" i="1" s="1"/>
  <c r="O87" i="1" s="1"/>
  <c r="GM87" i="1" s="1"/>
  <c r="GO87" i="1" s="1"/>
  <c r="CP83" i="1"/>
  <c r="O83" i="1" s="1"/>
  <c r="GM83" i="1" s="1"/>
  <c r="GO83" i="1" s="1"/>
  <c r="CQ76" i="1"/>
  <c r="P76" i="1" s="1"/>
  <c r="CP76" i="1" s="1"/>
  <c r="O76" i="1" s="1"/>
  <c r="GM76" i="1" s="1"/>
  <c r="GO76" i="1" s="1"/>
  <c r="AB76" i="1"/>
  <c r="CY68" i="1"/>
  <c r="X68" i="1" s="1"/>
  <c r="AB81" i="1"/>
  <c r="AB74" i="1"/>
  <c r="AB72" i="1"/>
  <c r="CQ62" i="1"/>
  <c r="P62" i="1" s="1"/>
  <c r="CP62" i="1" s="1"/>
  <c r="O62" i="1" s="1"/>
  <c r="CP55" i="1"/>
  <c r="O55" i="1" s="1"/>
  <c r="AB52" i="1"/>
  <c r="CT52" i="1"/>
  <c r="S52" i="1" s="1"/>
  <c r="CZ51" i="1"/>
  <c r="Y51" i="1" s="1"/>
  <c r="CP45" i="1"/>
  <c r="O45" i="1" s="1"/>
  <c r="GM45" i="1" s="1"/>
  <c r="GN45" i="1" s="1"/>
  <c r="CP44" i="1"/>
  <c r="O44" i="1" s="1"/>
  <c r="AD96" i="1"/>
  <c r="T68" i="1"/>
  <c r="CP61" i="1"/>
  <c r="O61" i="1" s="1"/>
  <c r="CZ59" i="1"/>
  <c r="Y59" i="1" s="1"/>
  <c r="CY59" i="1"/>
  <c r="X59" i="1" s="1"/>
  <c r="AB50" i="1"/>
  <c r="CQ50" i="1"/>
  <c r="P50" i="1" s="1"/>
  <c r="CP50" i="1" s="1"/>
  <c r="O50" i="1" s="1"/>
  <c r="CY47" i="1"/>
  <c r="X47" i="1" s="1"/>
  <c r="CZ47" i="1"/>
  <c r="Y47" i="1" s="1"/>
  <c r="CP46" i="1"/>
  <c r="O46" i="1" s="1"/>
  <c r="CS73" i="1"/>
  <c r="R73" i="1" s="1"/>
  <c r="GK73" i="1" s="1"/>
  <c r="CY58" i="1"/>
  <c r="X58" i="1" s="1"/>
  <c r="CZ58" i="1"/>
  <c r="Y58" i="1" s="1"/>
  <c r="CP57" i="1"/>
  <c r="O57" i="1" s="1"/>
  <c r="AD53" i="1"/>
  <c r="CR53" i="1"/>
  <c r="Q53" i="1" s="1"/>
  <c r="CP53" i="1" s="1"/>
  <c r="O53" i="1" s="1"/>
  <c r="CS53" i="1"/>
  <c r="R53" i="1" s="1"/>
  <c r="GK53" i="1" s="1"/>
  <c r="CR73" i="1"/>
  <c r="Q73" i="1" s="1"/>
  <c r="CS68" i="1"/>
  <c r="R68" i="1" s="1"/>
  <c r="AD68" i="1"/>
  <c r="AB68" i="1" s="1"/>
  <c r="AB63" i="1"/>
  <c r="CT63" i="1"/>
  <c r="S63" i="1" s="1"/>
  <c r="CY51" i="1"/>
  <c r="X51" i="1" s="1"/>
  <c r="CZ50" i="1"/>
  <c r="Y50" i="1" s="1"/>
  <c r="CY29" i="1"/>
  <c r="X29" i="1" s="1"/>
  <c r="CZ29" i="1"/>
  <c r="Y29" i="1" s="1"/>
  <c r="CZ69" i="1"/>
  <c r="Y69" i="1" s="1"/>
  <c r="CZ67" i="1"/>
  <c r="Y67" i="1" s="1"/>
  <c r="CP48" i="1"/>
  <c r="O48" i="1" s="1"/>
  <c r="GM48" i="1" s="1"/>
  <c r="GN48" i="1" s="1"/>
  <c r="AB46" i="1"/>
  <c r="CT46" i="1"/>
  <c r="S46" i="1" s="1"/>
  <c r="AB95" i="1"/>
  <c r="AB88" i="1"/>
  <c r="AD66" i="1"/>
  <c r="AB66" i="1" s="1"/>
  <c r="CS66" i="1"/>
  <c r="R66" i="1" s="1"/>
  <c r="CY66" i="1" s="1"/>
  <c r="X66" i="1" s="1"/>
  <c r="GM66" i="1" s="1"/>
  <c r="GO66" i="1" s="1"/>
  <c r="AB65" i="1"/>
  <c r="CP59" i="1"/>
  <c r="O59" i="1" s="1"/>
  <c r="GM59" i="1" s="1"/>
  <c r="GO59" i="1" s="1"/>
  <c r="AB57" i="1"/>
  <c r="CT57" i="1"/>
  <c r="S57" i="1" s="1"/>
  <c r="CR56" i="1"/>
  <c r="Q56" i="1" s="1"/>
  <c r="CP56" i="1" s="1"/>
  <c r="O56" i="1" s="1"/>
  <c r="CS56" i="1"/>
  <c r="R56" i="1" s="1"/>
  <c r="CY56" i="1" s="1"/>
  <c r="X56" i="1" s="1"/>
  <c r="AD56" i="1"/>
  <c r="AB56" i="1" s="1"/>
  <c r="AB55" i="1"/>
  <c r="CP52" i="1"/>
  <c r="O52" i="1" s="1"/>
  <c r="CP51" i="1"/>
  <c r="O51" i="1" s="1"/>
  <c r="AB45" i="1"/>
  <c r="AD43" i="1"/>
  <c r="AB43" i="1" s="1"/>
  <c r="CS43" i="1"/>
  <c r="R43" i="1" s="1"/>
  <c r="CY43" i="1" s="1"/>
  <c r="X43" i="1" s="1"/>
  <c r="GX68" i="1"/>
  <c r="CY64" i="1"/>
  <c r="X64" i="1" s="1"/>
  <c r="AD70" i="1"/>
  <c r="AB70" i="1" s="1"/>
  <c r="CY67" i="1"/>
  <c r="X67" i="1" s="1"/>
  <c r="GM67" i="1" s="1"/>
  <c r="GO67" i="1" s="1"/>
  <c r="CY61" i="1"/>
  <c r="X61" i="1" s="1"/>
  <c r="CZ66" i="1"/>
  <c r="Y66" i="1" s="1"/>
  <c r="CP58" i="1"/>
  <c r="O58" i="1" s="1"/>
  <c r="GM58" i="1" s="1"/>
  <c r="GO58" i="1" s="1"/>
  <c r="CP47" i="1"/>
  <c r="O47" i="1" s="1"/>
  <c r="GM47" i="1" s="1"/>
  <c r="GN47" i="1" s="1"/>
  <c r="CY32" i="1"/>
  <c r="X32" i="1" s="1"/>
  <c r="CZ32" i="1"/>
  <c r="Y32" i="1" s="1"/>
  <c r="CR50" i="1"/>
  <c r="Q50" i="1" s="1"/>
  <c r="CW55" i="3"/>
  <c r="CX55" i="3"/>
  <c r="CV51" i="3"/>
  <c r="CX57" i="3"/>
  <c r="CU51" i="3"/>
  <c r="CX51" i="3"/>
  <c r="CW57" i="3"/>
  <c r="CX53" i="3"/>
  <c r="CZ44" i="1"/>
  <c r="Y44" i="1" s="1"/>
  <c r="W43" i="1"/>
  <c r="EB115" i="1" s="1"/>
  <c r="CP33" i="1"/>
  <c r="O33" i="1" s="1"/>
  <c r="GM33" i="1" s="1"/>
  <c r="GN33" i="1" s="1"/>
  <c r="CP28" i="1"/>
  <c r="O28" i="1" s="1"/>
  <c r="DF532" i="3"/>
  <c r="DJ532" i="3" s="1"/>
  <c r="DG532" i="3"/>
  <c r="DH532" i="3"/>
  <c r="DI532" i="3"/>
  <c r="DF519" i="3"/>
  <c r="DG519" i="3"/>
  <c r="DJ519" i="3" s="1"/>
  <c r="DH519" i="3"/>
  <c r="DI519" i="3"/>
  <c r="CX487" i="3"/>
  <c r="AB53" i="1"/>
  <c r="AD47" i="1"/>
  <c r="CR44" i="1"/>
  <c r="Q44" i="1" s="1"/>
  <c r="CS44" i="1"/>
  <c r="R44" i="1" s="1"/>
  <c r="CY44" i="1" s="1"/>
  <c r="X44" i="1" s="1"/>
  <c r="CS41" i="1"/>
  <c r="R41" i="1" s="1"/>
  <c r="CY41" i="1" s="1"/>
  <c r="X41" i="1" s="1"/>
  <c r="CP38" i="1"/>
  <c r="O38" i="1" s="1"/>
  <c r="CZ36" i="1"/>
  <c r="Y36" i="1" s="1"/>
  <c r="GM36" i="1" s="1"/>
  <c r="GO36" i="1" s="1"/>
  <c r="CQ35" i="1"/>
  <c r="P35" i="1" s="1"/>
  <c r="CP35" i="1" s="1"/>
  <c r="O35" i="1" s="1"/>
  <c r="AB35" i="1"/>
  <c r="HG35" i="1"/>
  <c r="GX30" i="1"/>
  <c r="CJ115" i="1" s="1"/>
  <c r="V30" i="1"/>
  <c r="AI115" i="1" s="1"/>
  <c r="CX528" i="3"/>
  <c r="DF514" i="3"/>
  <c r="DG514" i="3"/>
  <c r="DH514" i="3"/>
  <c r="DI514" i="3"/>
  <c r="DJ514" i="3" s="1"/>
  <c r="CX73" i="3"/>
  <c r="CW75" i="3"/>
  <c r="CW76" i="3"/>
  <c r="CU72" i="3"/>
  <c r="CX76" i="3"/>
  <c r="CX75" i="3"/>
  <c r="CX78" i="3"/>
  <c r="CY42" i="1"/>
  <c r="X42" i="1" s="1"/>
  <c r="CR41" i="1"/>
  <c r="Q41" i="1" s="1"/>
  <c r="CY28" i="1"/>
  <c r="X28" i="1" s="1"/>
  <c r="CX526" i="3"/>
  <c r="AD62" i="1"/>
  <c r="AB62" i="1" s="1"/>
  <c r="AB47" i="1"/>
  <c r="CU42" i="3"/>
  <c r="CW49" i="3"/>
  <c r="CX43" i="3"/>
  <c r="CX49" i="3"/>
  <c r="CX45" i="3"/>
  <c r="CW45" i="3"/>
  <c r="CX47" i="3"/>
  <c r="CW46" i="3"/>
  <c r="AB44" i="1"/>
  <c r="CP34" i="1"/>
  <c r="O34" i="1" s="1"/>
  <c r="T30" i="1"/>
  <c r="AG115" i="1" s="1"/>
  <c r="P29" i="1"/>
  <c r="CX507" i="3"/>
  <c r="CZ31" i="1"/>
  <c r="Y31" i="1" s="1"/>
  <c r="CW524" i="3"/>
  <c r="CX522" i="3"/>
  <c r="CS62" i="1"/>
  <c r="R62" i="1" s="1"/>
  <c r="CW61" i="3"/>
  <c r="CX61" i="3"/>
  <c r="CW64" i="3"/>
  <c r="CW63" i="3"/>
  <c r="CX63" i="3"/>
  <c r="CX59" i="3"/>
  <c r="CU58" i="3"/>
  <c r="R30" i="1"/>
  <c r="CY30" i="1" s="1"/>
  <c r="X30" i="1" s="1"/>
  <c r="CZ60" i="1"/>
  <c r="Y60" i="1" s="1"/>
  <c r="CZ53" i="1"/>
  <c r="Y53" i="1" s="1"/>
  <c r="V43" i="1"/>
  <c r="CQ37" i="1"/>
  <c r="P37" i="1" s="1"/>
  <c r="CP37" i="1" s="1"/>
  <c r="O37" i="1" s="1"/>
  <c r="HG37" i="1"/>
  <c r="CY31" i="1"/>
  <c r="X31" i="1" s="1"/>
  <c r="DF517" i="3"/>
  <c r="DG517" i="3"/>
  <c r="DH517" i="3"/>
  <c r="DI517" i="3"/>
  <c r="DJ517" i="3" s="1"/>
  <c r="CW499" i="3"/>
  <c r="AD64" i="1"/>
  <c r="AB64" i="1" s="1"/>
  <c r="AD58" i="1"/>
  <c r="AB49" i="1"/>
  <c r="CP42" i="1"/>
  <c r="O42" i="1" s="1"/>
  <c r="GM42" i="1" s="1"/>
  <c r="GO42" i="1" s="1"/>
  <c r="W30" i="1"/>
  <c r="CX11" i="3"/>
  <c r="CW13" i="3"/>
  <c r="CX13" i="3"/>
  <c r="CX14" i="3"/>
  <c r="CW15" i="3"/>
  <c r="CX15" i="3"/>
  <c r="CW16" i="3"/>
  <c r="CU10" i="3"/>
  <c r="CX17" i="3"/>
  <c r="V29" i="1"/>
  <c r="EA115" i="1" s="1"/>
  <c r="CW527" i="3"/>
  <c r="AB58" i="1"/>
  <c r="CU65" i="3"/>
  <c r="CX71" i="3"/>
  <c r="CW67" i="3"/>
  <c r="CX68" i="3"/>
  <c r="CW69" i="3"/>
  <c r="CV65" i="3"/>
  <c r="CX69" i="3"/>
  <c r="AD50" i="1"/>
  <c r="CP41" i="1"/>
  <c r="O41" i="1" s="1"/>
  <c r="CZ40" i="1"/>
  <c r="Y40" i="1" s="1"/>
  <c r="CR39" i="1"/>
  <c r="Q39" i="1" s="1"/>
  <c r="CS39" i="1"/>
  <c r="R39" i="1" s="1"/>
  <c r="AD39" i="1"/>
  <c r="AB39" i="1" s="1"/>
  <c r="CY38" i="1"/>
  <c r="X38" i="1" s="1"/>
  <c r="CV525" i="3"/>
  <c r="CX508" i="3"/>
  <c r="CX506" i="3"/>
  <c r="CQ39" i="1"/>
  <c r="P39" i="1" s="1"/>
  <c r="CP39" i="1" s="1"/>
  <c r="O39" i="1" s="1"/>
  <c r="HG39" i="1"/>
  <c r="GM31" i="1"/>
  <c r="GO31" i="1" s="1"/>
  <c r="P30" i="1"/>
  <c r="U30" i="1"/>
  <c r="AH115" i="1" s="1"/>
  <c r="CV521" i="3"/>
  <c r="P43" i="1"/>
  <c r="CP43" i="1" s="1"/>
  <c r="O43" i="1" s="1"/>
  <c r="CY40" i="1"/>
  <c r="X40" i="1" s="1"/>
  <c r="GM40" i="1" s="1"/>
  <c r="GN40" i="1" s="1"/>
  <c r="CY34" i="1"/>
  <c r="X34" i="1" s="1"/>
  <c r="CP32" i="1"/>
  <c r="O32" i="1" s="1"/>
  <c r="GM32" i="1" s="1"/>
  <c r="GN32" i="1" s="1"/>
  <c r="GX29" i="1"/>
  <c r="GB115" i="1" s="1"/>
  <c r="DI520" i="3"/>
  <c r="CW519" i="3"/>
  <c r="DF437" i="3"/>
  <c r="DH437" i="3"/>
  <c r="DI437" i="3"/>
  <c r="DJ437" i="3" s="1"/>
  <c r="AD29" i="1"/>
  <c r="AB29" i="1" s="1"/>
  <c r="DI531" i="3"/>
  <c r="DJ531" i="3" s="1"/>
  <c r="CX524" i="3"/>
  <c r="DH520" i="3"/>
  <c r="DI513" i="3"/>
  <c r="DJ513" i="3" s="1"/>
  <c r="CX499" i="3"/>
  <c r="CW495" i="3"/>
  <c r="CX495" i="3"/>
  <c r="CW462" i="3"/>
  <c r="CX462" i="3"/>
  <c r="CX457" i="3"/>
  <c r="CW397" i="3"/>
  <c r="DH531" i="3"/>
  <c r="DG520" i="3"/>
  <c r="DJ520" i="3" s="1"/>
  <c r="DH513" i="3"/>
  <c r="CX510" i="3"/>
  <c r="CX502" i="3"/>
  <c r="CW465" i="3"/>
  <c r="CX452" i="3"/>
  <c r="AD37" i="1"/>
  <c r="AB37" i="1" s="1"/>
  <c r="AD35" i="1"/>
  <c r="DG531" i="3"/>
  <c r="DG513" i="3"/>
  <c r="CX496" i="3"/>
  <c r="CX460" i="3"/>
  <c r="DF449" i="3"/>
  <c r="DJ449" i="3" s="1"/>
  <c r="DG449" i="3"/>
  <c r="DH449" i="3"/>
  <c r="DI449" i="3"/>
  <c r="CW432" i="3"/>
  <c r="CW424" i="3"/>
  <c r="DF418" i="3"/>
  <c r="DG418" i="3"/>
  <c r="DJ418" i="3" s="1"/>
  <c r="DH418" i="3"/>
  <c r="DI418" i="3"/>
  <c r="CX504" i="3"/>
  <c r="CX479" i="3"/>
  <c r="CW471" i="3"/>
  <c r="CS37" i="1"/>
  <c r="R37" i="1" s="1"/>
  <c r="CS35" i="1"/>
  <c r="R35" i="1" s="1"/>
  <c r="CZ35" i="1" s="1"/>
  <c r="Y35" i="1" s="1"/>
  <c r="DH530" i="3"/>
  <c r="DI529" i="3"/>
  <c r="DJ529" i="3" s="1"/>
  <c r="DH518" i="3"/>
  <c r="CX516" i="3"/>
  <c r="CW492" i="3"/>
  <c r="CX492" i="3"/>
  <c r="CX463" i="3"/>
  <c r="DF444" i="3"/>
  <c r="DH444" i="3"/>
  <c r="DI444" i="3"/>
  <c r="DJ444" i="3" s="1"/>
  <c r="DF441" i="3"/>
  <c r="DG441" i="3"/>
  <c r="DJ441" i="3" s="1"/>
  <c r="DH441" i="3"/>
  <c r="DI441" i="3"/>
  <c r="DG438" i="3"/>
  <c r="DH438" i="3"/>
  <c r="DI438" i="3"/>
  <c r="DJ438" i="3" s="1"/>
  <c r="CX435" i="3"/>
  <c r="CX427" i="3"/>
  <c r="CX521" i="3"/>
  <c r="DG518" i="3"/>
  <c r="CX488" i="3"/>
  <c r="CX482" i="3"/>
  <c r="CW474" i="3"/>
  <c r="CX474" i="3"/>
  <c r="CX466" i="3"/>
  <c r="AD32" i="1"/>
  <c r="AB32" i="1" s="1"/>
  <c r="AD30" i="1"/>
  <c r="AB30" i="1" s="1"/>
  <c r="CX527" i="3"/>
  <c r="CX515" i="3"/>
  <c r="CX485" i="3"/>
  <c r="CW477" i="3"/>
  <c r="CX469" i="3"/>
  <c r="CW453" i="3"/>
  <c r="DF447" i="3"/>
  <c r="DH447" i="3"/>
  <c r="DI447" i="3"/>
  <c r="CX430" i="3"/>
  <c r="DF422" i="3"/>
  <c r="DJ422" i="3" s="1"/>
  <c r="DG422" i="3"/>
  <c r="DI422" i="3"/>
  <c r="AD28" i="1"/>
  <c r="AB28" i="1" s="1"/>
  <c r="CX493" i="3"/>
  <c r="CX472" i="3"/>
  <c r="CW425" i="3"/>
  <c r="CX37" i="3"/>
  <c r="CU33" i="3"/>
  <c r="CV33" i="3"/>
  <c r="CX39" i="3"/>
  <c r="CX33" i="3"/>
  <c r="CX35" i="3"/>
  <c r="CX41" i="3"/>
  <c r="CW40" i="3"/>
  <c r="CW39" i="3"/>
  <c r="CX489" i="3"/>
  <c r="CW456" i="3"/>
  <c r="CX456" i="3"/>
  <c r="DF448" i="3"/>
  <c r="DG448" i="3"/>
  <c r="DJ448" i="3" s="1"/>
  <c r="DH448" i="3"/>
  <c r="DI448" i="3"/>
  <c r="CW498" i="3"/>
  <c r="CX498" i="3"/>
  <c r="CX475" i="3"/>
  <c r="CV459" i="3"/>
  <c r="CV451" i="3"/>
  <c r="DG445" i="3"/>
  <c r="DH445" i="3"/>
  <c r="DI445" i="3"/>
  <c r="DJ445" i="3" s="1"/>
  <c r="CX5" i="3"/>
  <c r="CU1" i="3"/>
  <c r="CW8" i="3"/>
  <c r="CX2" i="3"/>
  <c r="CX8" i="3"/>
  <c r="CW3" i="3"/>
  <c r="CW9" i="3"/>
  <c r="CX3" i="3"/>
  <c r="CX9" i="3"/>
  <c r="CW4" i="3"/>
  <c r="CV490" i="3"/>
  <c r="CW454" i="3"/>
  <c r="DF442" i="3"/>
  <c r="DJ442" i="3" s="1"/>
  <c r="DG442" i="3"/>
  <c r="DH442" i="3"/>
  <c r="DI442" i="3"/>
  <c r="CW431" i="3"/>
  <c r="CW420" i="3"/>
  <c r="CX420" i="3"/>
  <c r="DG417" i="3"/>
  <c r="DI417" i="3"/>
  <c r="DJ417" i="3" s="1"/>
  <c r="DG392" i="3"/>
  <c r="DJ392" i="3" s="1"/>
  <c r="DH392" i="3"/>
  <c r="DI392" i="3"/>
  <c r="CX350" i="3"/>
  <c r="CX300" i="3"/>
  <c r="CW403" i="3"/>
  <c r="CV395" i="3"/>
  <c r="CX377" i="3"/>
  <c r="CX366" i="3"/>
  <c r="CX307" i="3"/>
  <c r="DF413" i="3"/>
  <c r="DG413" i="3"/>
  <c r="DJ413" i="3" s="1"/>
  <c r="DH412" i="3"/>
  <c r="DI412" i="3"/>
  <c r="DF412" i="3"/>
  <c r="CX407" i="3"/>
  <c r="CW369" i="3"/>
  <c r="CX353" i="3"/>
  <c r="CW404" i="3"/>
  <c r="CX404" i="3"/>
  <c r="CX380" i="3"/>
  <c r="CX372" i="3"/>
  <c r="CV361" i="3"/>
  <c r="CX356" i="3"/>
  <c r="CW342" i="3"/>
  <c r="DI334" i="3"/>
  <c r="DF334" i="3"/>
  <c r="DG334" i="3"/>
  <c r="DJ334" i="3" s="1"/>
  <c r="DH334" i="3"/>
  <c r="DF331" i="3"/>
  <c r="DH331" i="3"/>
  <c r="DI331" i="3"/>
  <c r="DJ331" i="3" s="1"/>
  <c r="DI443" i="3"/>
  <c r="DH421" i="3"/>
  <c r="CX401" i="3"/>
  <c r="CW386" i="3"/>
  <c r="CX386" i="3"/>
  <c r="CV383" i="3"/>
  <c r="CX383" i="3"/>
  <c r="CX348" i="3"/>
  <c r="CX454" i="3"/>
  <c r="DH450" i="3"/>
  <c r="DH443" i="3"/>
  <c r="CX440" i="3"/>
  <c r="CX432" i="3"/>
  <c r="DG421" i="3"/>
  <c r="CX409" i="3"/>
  <c r="DF393" i="3"/>
  <c r="DJ393" i="3" s="1"/>
  <c r="DG393" i="3"/>
  <c r="DH393" i="3"/>
  <c r="DI393" i="3"/>
  <c r="DH390" i="3"/>
  <c r="DI390" i="3"/>
  <c r="DJ390" i="3" s="1"/>
  <c r="DF390" i="3"/>
  <c r="DG390" i="3"/>
  <c r="CX375" i="3"/>
  <c r="CX367" i="3"/>
  <c r="CX301" i="3"/>
  <c r="CX459" i="3"/>
  <c r="DG450" i="3"/>
  <c r="DG443" i="3"/>
  <c r="CX424" i="3"/>
  <c r="DI419" i="3"/>
  <c r="DH417" i="3"/>
  <c r="DF414" i="3"/>
  <c r="DJ414" i="3" s="1"/>
  <c r="DI414" i="3"/>
  <c r="CX340" i="3"/>
  <c r="DH332" i="3"/>
  <c r="DG332" i="3"/>
  <c r="DJ332" i="3" s="1"/>
  <c r="DI332" i="3"/>
  <c r="CX477" i="3"/>
  <c r="CX471" i="3"/>
  <c r="CX465" i="3"/>
  <c r="CX453" i="3"/>
  <c r="CX446" i="3"/>
  <c r="CX439" i="3"/>
  <c r="CX431" i="3"/>
  <c r="DF417" i="3"/>
  <c r="DF392" i="3"/>
  <c r="CX373" i="3"/>
  <c r="CW346" i="3"/>
  <c r="CX346" i="3"/>
  <c r="CW343" i="3"/>
  <c r="CX343" i="3"/>
  <c r="DF326" i="3"/>
  <c r="DJ326" i="3" s="1"/>
  <c r="DH326" i="3"/>
  <c r="DI326" i="3"/>
  <c r="DH415" i="3"/>
  <c r="DI415" i="3"/>
  <c r="DG410" i="3"/>
  <c r="DI410" i="3"/>
  <c r="DJ410" i="3" s="1"/>
  <c r="CX399" i="3"/>
  <c r="CW365" i="3"/>
  <c r="DF338" i="3"/>
  <c r="DJ338" i="3" s="1"/>
  <c r="DG338" i="3"/>
  <c r="DI338" i="3"/>
  <c r="DF335" i="3"/>
  <c r="DJ335" i="3" s="1"/>
  <c r="DG335" i="3"/>
  <c r="DH335" i="3"/>
  <c r="DI335" i="3"/>
  <c r="DF416" i="3"/>
  <c r="DH416" i="3"/>
  <c r="CX357" i="3"/>
  <c r="DG331" i="3"/>
  <c r="CX315" i="3"/>
  <c r="DF388" i="3"/>
  <c r="DJ388" i="3" s="1"/>
  <c r="DG388" i="3"/>
  <c r="DI388" i="3"/>
  <c r="CX371" i="3"/>
  <c r="CW363" i="3"/>
  <c r="CW341" i="3"/>
  <c r="DF333" i="3"/>
  <c r="DH333" i="3"/>
  <c r="DI333" i="3"/>
  <c r="DH414" i="3"/>
  <c r="DG411" i="3"/>
  <c r="DJ411" i="3" s="1"/>
  <c r="DH411" i="3"/>
  <c r="DG385" i="3"/>
  <c r="DJ385" i="3" s="1"/>
  <c r="DH385" i="3"/>
  <c r="DI385" i="3"/>
  <c r="CX360" i="3"/>
  <c r="CW347" i="3"/>
  <c r="CX344" i="3"/>
  <c r="DI327" i="3"/>
  <c r="DF327" i="3"/>
  <c r="DJ327" i="3" s="1"/>
  <c r="DG327" i="3"/>
  <c r="CX317" i="3"/>
  <c r="DF268" i="3"/>
  <c r="DG268" i="3"/>
  <c r="DH268" i="3"/>
  <c r="DI268" i="3"/>
  <c r="DJ268" i="3" s="1"/>
  <c r="CV251" i="3"/>
  <c r="CX235" i="3"/>
  <c r="CW232" i="3"/>
  <c r="CX232" i="3"/>
  <c r="DG389" i="3"/>
  <c r="CW318" i="3"/>
  <c r="CW311" i="3"/>
  <c r="DF291" i="3"/>
  <c r="DJ291" i="3" s="1"/>
  <c r="DG291" i="3"/>
  <c r="DH291" i="3"/>
  <c r="DF275" i="3"/>
  <c r="DG275" i="3"/>
  <c r="DH275" i="3"/>
  <c r="DI275" i="3"/>
  <c r="DJ275" i="3" s="1"/>
  <c r="DG271" i="3"/>
  <c r="DJ271" i="3" s="1"/>
  <c r="DH271" i="3"/>
  <c r="DI271" i="3"/>
  <c r="CW254" i="3"/>
  <c r="CX230" i="3"/>
  <c r="DF389" i="3"/>
  <c r="DF321" i="3"/>
  <c r="DI321" i="3"/>
  <c r="DJ321" i="3" s="1"/>
  <c r="CW312" i="3"/>
  <c r="CX312" i="3"/>
  <c r="DF285" i="3"/>
  <c r="DJ285" i="3" s="1"/>
  <c r="DH285" i="3"/>
  <c r="DI285" i="3"/>
  <c r="DF282" i="3"/>
  <c r="DG282" i="3"/>
  <c r="DH282" i="3"/>
  <c r="DI282" i="3"/>
  <c r="DJ282" i="3" s="1"/>
  <c r="DG278" i="3"/>
  <c r="DJ278" i="3" s="1"/>
  <c r="DH278" i="3"/>
  <c r="DI278" i="3"/>
  <c r="CX260" i="3"/>
  <c r="CX228" i="3"/>
  <c r="CX320" i="3"/>
  <c r="CV301" i="3"/>
  <c r="CW295" i="3"/>
  <c r="DF289" i="3"/>
  <c r="DG289" i="3"/>
  <c r="DJ289" i="3" s="1"/>
  <c r="DH289" i="3"/>
  <c r="DI289" i="3"/>
  <c r="CW241" i="3"/>
  <c r="CX226" i="3"/>
  <c r="DI394" i="3"/>
  <c r="DH387" i="3"/>
  <c r="DH337" i="3"/>
  <c r="DI336" i="3"/>
  <c r="CX330" i="3"/>
  <c r="CX325" i="3"/>
  <c r="CW263" i="3"/>
  <c r="DG337" i="3"/>
  <c r="DH336" i="3"/>
  <c r="DF292" i="3"/>
  <c r="DJ292" i="3" s="1"/>
  <c r="DG292" i="3"/>
  <c r="DI292" i="3"/>
  <c r="CW269" i="3"/>
  <c r="CX269" i="3"/>
  <c r="CX258" i="3"/>
  <c r="CW255" i="3"/>
  <c r="CX255" i="3"/>
  <c r="CX247" i="3"/>
  <c r="CX222" i="3"/>
  <c r="CX397" i="3"/>
  <c r="DG394" i="3"/>
  <c r="CX365" i="3"/>
  <c r="DG336" i="3"/>
  <c r="DG286" i="3"/>
  <c r="DH286" i="3"/>
  <c r="DI286" i="3"/>
  <c r="CW276" i="3"/>
  <c r="CX276" i="3"/>
  <c r="CV239" i="3"/>
  <c r="DI323" i="3"/>
  <c r="CW303" i="3"/>
  <c r="CX303" i="3"/>
  <c r="CW296" i="3"/>
  <c r="CW283" i="3"/>
  <c r="CX283" i="3"/>
  <c r="DF271" i="3"/>
  <c r="CW261" i="3"/>
  <c r="CW231" i="3"/>
  <c r="CX218" i="3"/>
  <c r="DI391" i="3"/>
  <c r="DI384" i="3"/>
  <c r="DJ384" i="3" s="1"/>
  <c r="DI324" i="3"/>
  <c r="DH323" i="3"/>
  <c r="CX308" i="3"/>
  <c r="DI291" i="3"/>
  <c r="CW290" i="3"/>
  <c r="CX290" i="3"/>
  <c r="DF278" i="3"/>
  <c r="CX264" i="3"/>
  <c r="CW253" i="3"/>
  <c r="CW245" i="3"/>
  <c r="CV315" i="3"/>
  <c r="CV293" i="3"/>
  <c r="CX293" i="3"/>
  <c r="CX395" i="3"/>
  <c r="DG391" i="3"/>
  <c r="DJ391" i="3" s="1"/>
  <c r="DG384" i="3"/>
  <c r="CX369" i="3"/>
  <c r="CX363" i="3"/>
  <c r="DH329" i="3"/>
  <c r="DG328" i="3"/>
  <c r="DF324" i="3"/>
  <c r="CX248" i="3"/>
  <c r="CX240" i="3"/>
  <c r="CX225" i="3"/>
  <c r="DF329" i="3"/>
  <c r="DJ329" i="3" s="1"/>
  <c r="DF328" i="3"/>
  <c r="DJ328" i="3" s="1"/>
  <c r="CW317" i="3"/>
  <c r="CX310" i="3"/>
  <c r="CW305" i="3"/>
  <c r="CW297" i="3"/>
  <c r="CX297" i="3"/>
  <c r="DF288" i="3"/>
  <c r="DH288" i="3"/>
  <c r="DI288" i="3"/>
  <c r="DJ288" i="3" s="1"/>
  <c r="CW262" i="3"/>
  <c r="CX262" i="3"/>
  <c r="CW243" i="3"/>
  <c r="CX243" i="3"/>
  <c r="CX223" i="3"/>
  <c r="CX305" i="3"/>
  <c r="DF287" i="3"/>
  <c r="DG280" i="3"/>
  <c r="DH279" i="3"/>
  <c r="DG273" i="3"/>
  <c r="DH272" i="3"/>
  <c r="CX241" i="3"/>
  <c r="CX208" i="3"/>
  <c r="CX200" i="3"/>
  <c r="DF97" i="3"/>
  <c r="DJ97" i="3" s="1"/>
  <c r="DG97" i="3"/>
  <c r="DH97" i="3"/>
  <c r="DI97" i="3"/>
  <c r="DG279" i="3"/>
  <c r="DG272" i="3"/>
  <c r="CW214" i="3"/>
  <c r="CX203" i="3"/>
  <c r="CW186" i="3"/>
  <c r="CX186" i="3"/>
  <c r="DH183" i="3"/>
  <c r="DF183" i="3"/>
  <c r="DJ183" i="3" s="1"/>
  <c r="DG183" i="3"/>
  <c r="CX166" i="3"/>
  <c r="CV164" i="3"/>
  <c r="CX153" i="3"/>
  <c r="CV142" i="3"/>
  <c r="CW129" i="3"/>
  <c r="DI284" i="3"/>
  <c r="DI277" i="3"/>
  <c r="DI270" i="3"/>
  <c r="CX195" i="3"/>
  <c r="CW138" i="3"/>
  <c r="CX127" i="3"/>
  <c r="CW70" i="3"/>
  <c r="CX206" i="3"/>
  <c r="CX160" i="3"/>
  <c r="CW149" i="3"/>
  <c r="CW147" i="3"/>
  <c r="CX136" i="3"/>
  <c r="CW123" i="3"/>
  <c r="DG284" i="3"/>
  <c r="DJ284" i="3" s="1"/>
  <c r="CX281" i="3"/>
  <c r="DG277" i="3"/>
  <c r="DJ277" i="3" s="1"/>
  <c r="CX274" i="3"/>
  <c r="DG270" i="3"/>
  <c r="DJ270" i="3" s="1"/>
  <c r="CX267" i="3"/>
  <c r="CX245" i="3"/>
  <c r="DH190" i="3"/>
  <c r="DF190" i="3"/>
  <c r="DJ190" i="3" s="1"/>
  <c r="DG190" i="3"/>
  <c r="CX134" i="3"/>
  <c r="CV119" i="3"/>
  <c r="CX295" i="3"/>
  <c r="CX253" i="3"/>
  <c r="CV193" i="3"/>
  <c r="CX193" i="3"/>
  <c r="DF178" i="3"/>
  <c r="DG178" i="3"/>
  <c r="DH178" i="3"/>
  <c r="DI178" i="3"/>
  <c r="DJ178" i="3" s="1"/>
  <c r="CX156" i="3"/>
  <c r="CX212" i="3"/>
  <c r="DG181" i="3"/>
  <c r="DJ181" i="3" s="1"/>
  <c r="DH181" i="3"/>
  <c r="DI181" i="3"/>
  <c r="CX154" i="3"/>
  <c r="CX143" i="3"/>
  <c r="CW130" i="3"/>
  <c r="DF104" i="3"/>
  <c r="DJ104" i="3" s="1"/>
  <c r="DG104" i="3"/>
  <c r="DH104" i="3"/>
  <c r="DI104" i="3"/>
  <c r="CW199" i="3"/>
  <c r="CX199" i="3"/>
  <c r="DI183" i="3"/>
  <c r="CW165" i="3"/>
  <c r="CW152" i="3"/>
  <c r="CW139" i="3"/>
  <c r="CX251" i="3"/>
  <c r="CW191" i="3"/>
  <c r="DF185" i="3"/>
  <c r="DG185" i="3"/>
  <c r="DH185" i="3"/>
  <c r="DI185" i="3"/>
  <c r="DJ185" i="3" s="1"/>
  <c r="CV176" i="3"/>
  <c r="CW174" i="3"/>
  <c r="CW137" i="3"/>
  <c r="CV126" i="3"/>
  <c r="CV210" i="3"/>
  <c r="CX210" i="3"/>
  <c r="DG188" i="3"/>
  <c r="DJ188" i="3" s="1"/>
  <c r="DH188" i="3"/>
  <c r="DI188" i="3"/>
  <c r="CW172" i="3"/>
  <c r="CW148" i="3"/>
  <c r="CW146" i="3"/>
  <c r="CW197" i="3"/>
  <c r="CW179" i="3"/>
  <c r="CX179" i="3"/>
  <c r="CW159" i="3"/>
  <c r="CX135" i="3"/>
  <c r="CV133" i="3"/>
  <c r="CW122" i="3"/>
  <c r="CX120" i="3"/>
  <c r="CX205" i="3"/>
  <c r="CX168" i="3"/>
  <c r="CX118" i="3"/>
  <c r="DH189" i="3"/>
  <c r="DH182" i="3"/>
  <c r="CW166" i="3"/>
  <c r="CX133" i="3"/>
  <c r="CX126" i="3"/>
  <c r="CX119" i="3"/>
  <c r="CX108" i="3"/>
  <c r="CW74" i="3"/>
  <c r="CW62" i="3"/>
  <c r="CW36" i="3"/>
  <c r="CX36" i="3"/>
  <c r="CW30" i="3"/>
  <c r="CX30" i="3"/>
  <c r="CX4" i="3"/>
  <c r="DG189" i="3"/>
  <c r="DG182" i="3"/>
  <c r="CX174" i="3"/>
  <c r="CX165" i="3"/>
  <c r="CX139" i="3"/>
  <c r="DF96" i="3"/>
  <c r="DJ96" i="3" s="1"/>
  <c r="DG96" i="3"/>
  <c r="DH96" i="3"/>
  <c r="DI96" i="3"/>
  <c r="DG87" i="3"/>
  <c r="DJ87" i="3" s="1"/>
  <c r="DI87" i="3"/>
  <c r="DF87" i="3"/>
  <c r="CX66" i="3"/>
  <c r="CX58" i="3"/>
  <c r="CX52" i="3"/>
  <c r="CW24" i="3"/>
  <c r="CX24" i="3"/>
  <c r="DI187" i="3"/>
  <c r="DI180" i="3"/>
  <c r="CW116" i="3"/>
  <c r="CX116" i="3"/>
  <c r="CV79" i="3"/>
  <c r="CX79" i="3"/>
  <c r="CW12" i="3"/>
  <c r="CW7" i="3"/>
  <c r="CW100" i="3"/>
  <c r="CX100" i="3"/>
  <c r="CX91" i="3"/>
  <c r="CV91" i="3"/>
  <c r="DF83" i="3"/>
  <c r="DJ83" i="3" s="1"/>
  <c r="DG83" i="3"/>
  <c r="DH83" i="3"/>
  <c r="DI83" i="3"/>
  <c r="CX70" i="3"/>
  <c r="CX67" i="3"/>
  <c r="CX46" i="3"/>
  <c r="CX34" i="3"/>
  <c r="CW17" i="3"/>
  <c r="DG187" i="3"/>
  <c r="DJ187" i="3" s="1"/>
  <c r="CX184" i="3"/>
  <c r="DG180" i="3"/>
  <c r="DJ180" i="3" s="1"/>
  <c r="CX177" i="3"/>
  <c r="CX172" i="3"/>
  <c r="DG80" i="3"/>
  <c r="DI80" i="3"/>
  <c r="DJ80" i="3" s="1"/>
  <c r="DF80" i="3"/>
  <c r="CW56" i="3"/>
  <c r="CW37" i="3"/>
  <c r="DF28" i="3"/>
  <c r="DG28" i="3"/>
  <c r="DJ28" i="3" s="1"/>
  <c r="DH28" i="3"/>
  <c r="DI28" i="3"/>
  <c r="CX214" i="3"/>
  <c r="CX197" i="3"/>
  <c r="CX191" i="3"/>
  <c r="DG101" i="3"/>
  <c r="DJ101" i="3" s="1"/>
  <c r="DI101" i="3"/>
  <c r="DF101" i="3"/>
  <c r="DI99" i="3"/>
  <c r="DJ99" i="3" s="1"/>
  <c r="DF89" i="3"/>
  <c r="DJ89" i="3" s="1"/>
  <c r="DG89" i="3"/>
  <c r="DH89" i="3"/>
  <c r="DI89" i="3"/>
  <c r="CW60" i="3"/>
  <c r="CX60" i="3"/>
  <c r="CW50" i="3"/>
  <c r="CX40" i="3"/>
  <c r="DF22" i="3"/>
  <c r="DG22" i="3"/>
  <c r="DJ22" i="3" s="1"/>
  <c r="DH22" i="3"/>
  <c r="DI22" i="3"/>
  <c r="CW5" i="3"/>
  <c r="CX149" i="3"/>
  <c r="CX111" i="3"/>
  <c r="DH99" i="3"/>
  <c r="DH87" i="3"/>
  <c r="CW53" i="3"/>
  <c r="CW44" i="3"/>
  <c r="CW18" i="3"/>
  <c r="CX18" i="3"/>
  <c r="CX10" i="3"/>
  <c r="CX176" i="3"/>
  <c r="CX142" i="3"/>
  <c r="CX129" i="3"/>
  <c r="CX122" i="3"/>
  <c r="CX105" i="3"/>
  <c r="CV105" i="3"/>
  <c r="DG99" i="3"/>
  <c r="CW93" i="3"/>
  <c r="CX93" i="3"/>
  <c r="DF84" i="3"/>
  <c r="DJ84" i="3" s="1"/>
  <c r="DG84" i="3"/>
  <c r="DH84" i="3"/>
  <c r="CW68" i="3"/>
  <c r="CW47" i="3"/>
  <c r="CX148" i="3"/>
  <c r="CV72" i="3"/>
  <c r="CX64" i="3"/>
  <c r="CW54" i="3"/>
  <c r="CX54" i="3"/>
  <c r="CW38" i="3"/>
  <c r="DF29" i="3"/>
  <c r="DG29" i="3"/>
  <c r="DJ29" i="3" s="1"/>
  <c r="DH29" i="3"/>
  <c r="CV1" i="3"/>
  <c r="DF103" i="3"/>
  <c r="DJ103" i="3" s="1"/>
  <c r="DG103" i="3"/>
  <c r="DH103" i="3"/>
  <c r="DI103" i="3"/>
  <c r="DG94" i="3"/>
  <c r="DJ94" i="3" s="1"/>
  <c r="DI94" i="3"/>
  <c r="DF94" i="3"/>
  <c r="DI92" i="3"/>
  <c r="DJ92" i="3" s="1"/>
  <c r="CW48" i="3"/>
  <c r="CX48" i="3"/>
  <c r="CW41" i="3"/>
  <c r="CW35" i="3"/>
  <c r="DF23" i="3"/>
  <c r="DG23" i="3"/>
  <c r="DJ23" i="3" s="1"/>
  <c r="DH23" i="3"/>
  <c r="CW107" i="3"/>
  <c r="CX107" i="3"/>
  <c r="DF90" i="3"/>
  <c r="DJ90" i="3" s="1"/>
  <c r="DG90" i="3"/>
  <c r="DH90" i="3"/>
  <c r="DI90" i="3"/>
  <c r="CX16" i="3"/>
  <c r="CW6" i="3"/>
  <c r="CX114" i="3"/>
  <c r="CX98" i="3"/>
  <c r="CV98" i="3"/>
  <c r="DG92" i="3"/>
  <c r="DI86" i="3"/>
  <c r="DJ86" i="3" s="1"/>
  <c r="DH86" i="3"/>
  <c r="DF82" i="3"/>
  <c r="DG82" i="3"/>
  <c r="DJ82" i="3" s="1"/>
  <c r="DH82" i="3"/>
  <c r="DI82" i="3"/>
  <c r="CX77" i="3"/>
  <c r="CW77" i="3"/>
  <c r="CX65" i="3"/>
  <c r="CV42" i="3"/>
  <c r="CX42" i="3"/>
  <c r="DF27" i="3"/>
  <c r="DG27" i="3"/>
  <c r="DH27" i="3"/>
  <c r="DI27" i="3"/>
  <c r="DJ27" i="3" s="1"/>
  <c r="CW14" i="3"/>
  <c r="CV58" i="3"/>
  <c r="CV10" i="3"/>
  <c r="CX81" i="3"/>
  <c r="CX62" i="3"/>
  <c r="CX56" i="3"/>
  <c r="CX50" i="3"/>
  <c r="CX44" i="3"/>
  <c r="CX38" i="3"/>
  <c r="CX32" i="3"/>
  <c r="CX74" i="3"/>
  <c r="DI21" i="3"/>
  <c r="CX1" i="3"/>
  <c r="DI26" i="3"/>
  <c r="DJ26" i="3" s="1"/>
  <c r="DH21" i="3"/>
  <c r="CX7" i="3"/>
  <c r="DH26" i="3"/>
  <c r="DG21" i="3"/>
  <c r="DJ21" i="3" s="1"/>
  <c r="DI20" i="3"/>
  <c r="DJ20" i="3" s="1"/>
  <c r="CX72" i="3"/>
  <c r="DG26" i="3"/>
  <c r="DH20" i="3"/>
  <c r="DI19" i="3"/>
  <c r="DJ19" i="3" s="1"/>
  <c r="CX12" i="3"/>
  <c r="CX6" i="3"/>
  <c r="DI31" i="3"/>
  <c r="DI25" i="3"/>
  <c r="J695" i="7" l="1"/>
  <c r="J657" i="7"/>
  <c r="J655" i="7" s="1"/>
  <c r="J646" i="7" s="1"/>
  <c r="J644" i="7" s="1"/>
  <c r="J626" i="7"/>
  <c r="J624" i="7" s="1"/>
  <c r="J602" i="7"/>
  <c r="J600" i="7" s="1"/>
  <c r="J356" i="7"/>
  <c r="J379" i="7" s="1"/>
  <c r="L626" i="7"/>
  <c r="L624" i="7" s="1"/>
  <c r="L693" i="7" s="1"/>
  <c r="J206" i="7"/>
  <c r="J591" i="7"/>
  <c r="J614" i="7" s="1"/>
  <c r="L695" i="7"/>
  <c r="J192" i="7"/>
  <c r="J190" i="7" s="1"/>
  <c r="J181" i="7" s="1"/>
  <c r="J204" i="7" s="1"/>
  <c r="GB196" i="1"/>
  <c r="ES237" i="1"/>
  <c r="GB269" i="1"/>
  <c r="ES334" i="1"/>
  <c r="DV269" i="1"/>
  <c r="DI334" i="1"/>
  <c r="AG147" i="1"/>
  <c r="T164" i="1"/>
  <c r="AE147" i="1"/>
  <c r="R164" i="1"/>
  <c r="EB269" i="1"/>
  <c r="DO334" i="1"/>
  <c r="AH196" i="1"/>
  <c r="U237" i="1"/>
  <c r="AJ147" i="1"/>
  <c r="W164" i="1"/>
  <c r="AI196" i="1"/>
  <c r="V237" i="1"/>
  <c r="EB147" i="1"/>
  <c r="DO164" i="1"/>
  <c r="EC147" i="1"/>
  <c r="DP164" i="1"/>
  <c r="AH147" i="1"/>
  <c r="U164" i="1"/>
  <c r="AH366" i="1"/>
  <c r="U401" i="1"/>
  <c r="AK147" i="1"/>
  <c r="X164" i="1"/>
  <c r="DF249" i="3"/>
  <c r="DJ249" i="3" s="1"/>
  <c r="DG249" i="3"/>
  <c r="DH249" i="3"/>
  <c r="DI249" i="3"/>
  <c r="CY216" i="1"/>
  <c r="X216" i="1" s="1"/>
  <c r="CZ216" i="1"/>
  <c r="Y216" i="1" s="1"/>
  <c r="DF299" i="3"/>
  <c r="DJ299" i="3" s="1"/>
  <c r="DG299" i="3"/>
  <c r="DI299" i="3"/>
  <c r="DH299" i="3"/>
  <c r="DF198" i="3"/>
  <c r="DG198" i="3"/>
  <c r="DJ198" i="3" s="1"/>
  <c r="DH198" i="3"/>
  <c r="DI198" i="3"/>
  <c r="DG342" i="3"/>
  <c r="DJ342" i="3" s="1"/>
  <c r="DH342" i="3"/>
  <c r="DI342" i="3"/>
  <c r="DF342" i="3"/>
  <c r="DF354" i="3"/>
  <c r="DJ354" i="3" s="1"/>
  <c r="DH354" i="3"/>
  <c r="DI354" i="3"/>
  <c r="DG354" i="3"/>
  <c r="DI505" i="3"/>
  <c r="DF505" i="3"/>
  <c r="DJ505" i="3" s="1"/>
  <c r="DG505" i="3"/>
  <c r="DH505" i="3"/>
  <c r="DX334" i="1"/>
  <c r="CY274" i="1"/>
  <c r="X274" i="1" s="1"/>
  <c r="CZ274" i="1"/>
  <c r="Y274" i="1" s="1"/>
  <c r="V289" i="1"/>
  <c r="GM326" i="1"/>
  <c r="GN326" i="1" s="1"/>
  <c r="P308" i="1"/>
  <c r="CP308" i="1" s="1"/>
  <c r="O308" i="1" s="1"/>
  <c r="DH408" i="3"/>
  <c r="DI408" i="3"/>
  <c r="DF408" i="3"/>
  <c r="DJ408" i="3" s="1"/>
  <c r="DG408" i="3"/>
  <c r="CP396" i="1"/>
  <c r="O396" i="1" s="1"/>
  <c r="GM396" i="1" s="1"/>
  <c r="GO396" i="1" s="1"/>
  <c r="CY391" i="1"/>
  <c r="X391" i="1" s="1"/>
  <c r="DN401" i="1"/>
  <c r="EA366" i="1"/>
  <c r="DU401" i="1"/>
  <c r="CY399" i="1"/>
  <c r="X399" i="1" s="1"/>
  <c r="GM388" i="1"/>
  <c r="GO388" i="1" s="1"/>
  <c r="DI304" i="3"/>
  <c r="DF304" i="3"/>
  <c r="DG304" i="3"/>
  <c r="DJ304" i="3" s="1"/>
  <c r="DH304" i="3"/>
  <c r="DH446" i="3"/>
  <c r="DF446" i="3"/>
  <c r="DG446" i="3"/>
  <c r="DJ446" i="3" s="1"/>
  <c r="DI446" i="3"/>
  <c r="GM51" i="1"/>
  <c r="GN51" i="1" s="1"/>
  <c r="DT164" i="1"/>
  <c r="DI65" i="3"/>
  <c r="DJ65" i="3" s="1"/>
  <c r="DF65" i="3"/>
  <c r="DG65" i="3"/>
  <c r="DH65" i="3"/>
  <c r="DF116" i="3"/>
  <c r="DG116" i="3"/>
  <c r="DJ116" i="3" s="1"/>
  <c r="DH116" i="3"/>
  <c r="DI116" i="3"/>
  <c r="DF496" i="3"/>
  <c r="DI496" i="3"/>
  <c r="DG496" i="3"/>
  <c r="DJ496" i="3" s="1"/>
  <c r="DH496" i="3"/>
  <c r="GK39" i="1"/>
  <c r="GM39" i="1" s="1"/>
  <c r="GO39" i="1" s="1"/>
  <c r="CZ39" i="1"/>
  <c r="Y39" i="1" s="1"/>
  <c r="DF11" i="3"/>
  <c r="DG11" i="3"/>
  <c r="DH11" i="3"/>
  <c r="DI11" i="3"/>
  <c r="DJ11" i="3" s="1"/>
  <c r="DF63" i="3"/>
  <c r="DG63" i="3"/>
  <c r="DJ63" i="3" s="1"/>
  <c r="DH63" i="3"/>
  <c r="DI63" i="3"/>
  <c r="CY52" i="1"/>
  <c r="X52" i="1" s="1"/>
  <c r="GM52" i="1" s="1"/>
  <c r="GO52" i="1" s="1"/>
  <c r="CZ52" i="1"/>
  <c r="Y52" i="1" s="1"/>
  <c r="Q164" i="1"/>
  <c r="AD147" i="1"/>
  <c r="DU164" i="1"/>
  <c r="DH170" i="3"/>
  <c r="DI170" i="3"/>
  <c r="DF170" i="3"/>
  <c r="DJ170" i="3" s="1"/>
  <c r="DG170" i="3"/>
  <c r="DF426" i="3"/>
  <c r="DJ426" i="3" s="1"/>
  <c r="DG426" i="3"/>
  <c r="DH426" i="3"/>
  <c r="DI426" i="3"/>
  <c r="DZ269" i="1"/>
  <c r="DM334" i="1"/>
  <c r="DI236" i="3"/>
  <c r="DF236" i="3"/>
  <c r="DJ236" i="3" s="1"/>
  <c r="DG236" i="3"/>
  <c r="DH236" i="3"/>
  <c r="DG221" i="3"/>
  <c r="DH221" i="3"/>
  <c r="DI221" i="3"/>
  <c r="DF221" i="3"/>
  <c r="DJ221" i="3" s="1"/>
  <c r="DF261" i="3"/>
  <c r="DG261" i="3"/>
  <c r="DJ261" i="3" s="1"/>
  <c r="DH261" i="3"/>
  <c r="DI261" i="3"/>
  <c r="DI364" i="3"/>
  <c r="DF364" i="3"/>
  <c r="DG364" i="3"/>
  <c r="DJ364" i="3" s="1"/>
  <c r="DH364" i="3"/>
  <c r="BD269" i="1"/>
  <c r="F359" i="1"/>
  <c r="DF209" i="3"/>
  <c r="DJ209" i="3" s="1"/>
  <c r="DG209" i="3"/>
  <c r="DH209" i="3"/>
  <c r="DI209" i="3"/>
  <c r="DG345" i="3"/>
  <c r="DJ345" i="3" s="1"/>
  <c r="DH345" i="3"/>
  <c r="DI345" i="3"/>
  <c r="DF345" i="3"/>
  <c r="GM274" i="1"/>
  <c r="GN274" i="1" s="1"/>
  <c r="DG497" i="3"/>
  <c r="DJ497" i="3" s="1"/>
  <c r="DH497" i="3"/>
  <c r="DI497" i="3"/>
  <c r="DF497" i="3"/>
  <c r="GM296" i="1"/>
  <c r="GN296" i="1" s="1"/>
  <c r="FX269" i="1"/>
  <c r="EO334" i="1"/>
  <c r="DF406" i="3"/>
  <c r="DJ406" i="3" s="1"/>
  <c r="DG406" i="3"/>
  <c r="DI406" i="3"/>
  <c r="DH406" i="3"/>
  <c r="CY289" i="1"/>
  <c r="X289" i="1" s="1"/>
  <c r="CZ289" i="1"/>
  <c r="Y289" i="1" s="1"/>
  <c r="CY275" i="1"/>
  <c r="X275" i="1" s="1"/>
  <c r="CZ275" i="1"/>
  <c r="Y275" i="1" s="1"/>
  <c r="DM401" i="1"/>
  <c r="DZ366" i="1"/>
  <c r="GM369" i="1"/>
  <c r="DT401" i="1"/>
  <c r="ER366" i="1"/>
  <c r="P412" i="1"/>
  <c r="DV366" i="1"/>
  <c r="DI401" i="1"/>
  <c r="CZ389" i="1"/>
  <c r="Y389" i="1" s="1"/>
  <c r="AE401" i="1"/>
  <c r="DF5" i="3"/>
  <c r="DG5" i="3"/>
  <c r="DJ5" i="3" s="1"/>
  <c r="DH5" i="3"/>
  <c r="DI5" i="3"/>
  <c r="DG13" i="3"/>
  <c r="DJ13" i="3" s="1"/>
  <c r="DH13" i="3"/>
  <c r="DI13" i="3"/>
  <c r="DF13" i="3"/>
  <c r="GN198" i="1"/>
  <c r="DF159" i="3"/>
  <c r="DG159" i="3"/>
  <c r="DJ159" i="3" s="1"/>
  <c r="DH159" i="3"/>
  <c r="DI159" i="3"/>
  <c r="DF224" i="3"/>
  <c r="DJ224" i="3" s="1"/>
  <c r="DG224" i="3"/>
  <c r="DH224" i="3"/>
  <c r="DI224" i="3"/>
  <c r="DF242" i="3"/>
  <c r="DH242" i="3"/>
  <c r="DI242" i="3"/>
  <c r="DG242" i="3"/>
  <c r="DJ242" i="3" s="1"/>
  <c r="CG269" i="1"/>
  <c r="AX334" i="1"/>
  <c r="DG470" i="3"/>
  <c r="DJ470" i="3" s="1"/>
  <c r="DH470" i="3"/>
  <c r="DI470" i="3"/>
  <c r="DF470" i="3"/>
  <c r="P426" i="1"/>
  <c r="EV366" i="1"/>
  <c r="DH118" i="3"/>
  <c r="DF118" i="3"/>
  <c r="DG118" i="3"/>
  <c r="DJ118" i="3" s="1"/>
  <c r="DI118" i="3"/>
  <c r="DF456" i="3"/>
  <c r="DG456" i="3"/>
  <c r="DJ456" i="3" s="1"/>
  <c r="DH456" i="3"/>
  <c r="DI456" i="3"/>
  <c r="CZ63" i="1"/>
  <c r="Y63" i="1" s="1"/>
  <c r="CY63" i="1"/>
  <c r="X63" i="1" s="1"/>
  <c r="BB147" i="1"/>
  <c r="F177" i="1"/>
  <c r="DG56" i="3"/>
  <c r="DJ56" i="3" s="1"/>
  <c r="DH56" i="3"/>
  <c r="DI56" i="3"/>
  <c r="DF56" i="3"/>
  <c r="DG267" i="3"/>
  <c r="DH267" i="3"/>
  <c r="DI267" i="3"/>
  <c r="DJ267" i="3" s="1"/>
  <c r="DF267" i="3"/>
  <c r="DF247" i="3"/>
  <c r="DJ247" i="3" s="1"/>
  <c r="DG247" i="3"/>
  <c r="DH247" i="3"/>
  <c r="DI247" i="3"/>
  <c r="DG424" i="3"/>
  <c r="DJ424" i="3" s="1"/>
  <c r="DI424" i="3"/>
  <c r="DF424" i="3"/>
  <c r="DH424" i="3"/>
  <c r="DF504" i="3"/>
  <c r="DJ504" i="3" s="1"/>
  <c r="DG504" i="3"/>
  <c r="DH504" i="3"/>
  <c r="DI504" i="3"/>
  <c r="AG26" i="1"/>
  <c r="T115" i="1"/>
  <c r="DF51" i="3"/>
  <c r="DG51" i="3"/>
  <c r="DH51" i="3"/>
  <c r="DI51" i="3"/>
  <c r="DJ51" i="3" s="1"/>
  <c r="DF150" i="3"/>
  <c r="DJ150" i="3" s="1"/>
  <c r="DG150" i="3"/>
  <c r="DH150" i="3"/>
  <c r="DI150" i="3"/>
  <c r="DG62" i="3"/>
  <c r="DJ62" i="3" s="1"/>
  <c r="DH62" i="3"/>
  <c r="DI62" i="3"/>
  <c r="DF62" i="3"/>
  <c r="DI18" i="3"/>
  <c r="DF18" i="3"/>
  <c r="DH18" i="3"/>
  <c r="DG18" i="3"/>
  <c r="DJ18" i="3" s="1"/>
  <c r="DH205" i="3"/>
  <c r="DF205" i="3"/>
  <c r="DJ205" i="3" s="1"/>
  <c r="DG205" i="3"/>
  <c r="DI205" i="3"/>
  <c r="DF127" i="3"/>
  <c r="DG127" i="3"/>
  <c r="DH127" i="3"/>
  <c r="DI127" i="3"/>
  <c r="DJ127" i="3" s="1"/>
  <c r="DF200" i="3"/>
  <c r="DJ200" i="3" s="1"/>
  <c r="DG200" i="3"/>
  <c r="DH200" i="3"/>
  <c r="DI200" i="3"/>
  <c r="DF262" i="3"/>
  <c r="DG262" i="3"/>
  <c r="DJ262" i="3" s="1"/>
  <c r="DH262" i="3"/>
  <c r="DI262" i="3"/>
  <c r="DF225" i="3"/>
  <c r="DJ225" i="3" s="1"/>
  <c r="DG225" i="3"/>
  <c r="DH225" i="3"/>
  <c r="DI225" i="3"/>
  <c r="DF255" i="3"/>
  <c r="DG255" i="3"/>
  <c r="DJ255" i="3" s="1"/>
  <c r="DH255" i="3"/>
  <c r="DI255" i="3"/>
  <c r="DF330" i="3"/>
  <c r="DG330" i="3"/>
  <c r="DI330" i="3"/>
  <c r="DJ330" i="3" s="1"/>
  <c r="DH330" i="3"/>
  <c r="DG235" i="3"/>
  <c r="DH235" i="3"/>
  <c r="DI235" i="3"/>
  <c r="DF235" i="3"/>
  <c r="DJ235" i="3" s="1"/>
  <c r="DF360" i="3"/>
  <c r="DJ360" i="3" s="1"/>
  <c r="DH360" i="3"/>
  <c r="DI360" i="3"/>
  <c r="DG360" i="3"/>
  <c r="DI371" i="3"/>
  <c r="DF371" i="3"/>
  <c r="DJ371" i="3" s="1"/>
  <c r="DG371" i="3"/>
  <c r="DH371" i="3"/>
  <c r="DH465" i="3"/>
  <c r="DF465" i="3"/>
  <c r="DG465" i="3"/>
  <c r="DJ465" i="3" s="1"/>
  <c r="DI465" i="3"/>
  <c r="DF386" i="3"/>
  <c r="DG386" i="3"/>
  <c r="DJ386" i="3" s="1"/>
  <c r="DH386" i="3"/>
  <c r="DI386" i="3"/>
  <c r="DH489" i="3"/>
  <c r="DF489" i="3"/>
  <c r="DJ489" i="3" s="1"/>
  <c r="DG489" i="3"/>
  <c r="DI489" i="3"/>
  <c r="DF493" i="3"/>
  <c r="DI493" i="3"/>
  <c r="DG493" i="3"/>
  <c r="DJ493" i="3" s="1"/>
  <c r="DH493" i="3"/>
  <c r="DF485" i="3"/>
  <c r="DJ485" i="3" s="1"/>
  <c r="DG485" i="3"/>
  <c r="DI485" i="3"/>
  <c r="DH485" i="3"/>
  <c r="DF427" i="3"/>
  <c r="DJ427" i="3" s="1"/>
  <c r="DG427" i="3"/>
  <c r="DH427" i="3"/>
  <c r="DI427" i="3"/>
  <c r="DF463" i="3"/>
  <c r="DG463" i="3"/>
  <c r="DJ463" i="3" s="1"/>
  <c r="DI463" i="3"/>
  <c r="DH463" i="3"/>
  <c r="AH26" i="1"/>
  <c r="U115" i="1"/>
  <c r="DV115" i="1"/>
  <c r="AJ115" i="1"/>
  <c r="GM34" i="1"/>
  <c r="GO34" i="1" s="1"/>
  <c r="DH73" i="3"/>
  <c r="DG73" i="3"/>
  <c r="DF73" i="3"/>
  <c r="DI73" i="3"/>
  <c r="DJ73" i="3" s="1"/>
  <c r="GM38" i="1"/>
  <c r="GO38" i="1" s="1"/>
  <c r="GM95" i="1"/>
  <c r="GO95" i="1" s="1"/>
  <c r="GM109" i="1"/>
  <c r="GO109" i="1" s="1"/>
  <c r="DI106" i="3"/>
  <c r="DF106" i="3"/>
  <c r="DG106" i="3"/>
  <c r="DJ106" i="3" s="1"/>
  <c r="DH106" i="3"/>
  <c r="DY147" i="1"/>
  <c r="DL164" i="1"/>
  <c r="DI169" i="3"/>
  <c r="DF169" i="3"/>
  <c r="DJ169" i="3" s="1"/>
  <c r="DG169" i="3"/>
  <c r="DH169" i="3"/>
  <c r="FU196" i="1"/>
  <c r="EL237" i="1"/>
  <c r="R220" i="1"/>
  <c r="AE237" i="1" s="1"/>
  <c r="DG400" i="3"/>
  <c r="DH400" i="3"/>
  <c r="DI400" i="3"/>
  <c r="DF400" i="3"/>
  <c r="DJ400" i="3" s="1"/>
  <c r="DH220" i="3"/>
  <c r="DI220" i="3"/>
  <c r="DF220" i="3"/>
  <c r="DJ220" i="3" s="1"/>
  <c r="DG220" i="3"/>
  <c r="DF381" i="3"/>
  <c r="DJ381" i="3" s="1"/>
  <c r="DH381" i="3"/>
  <c r="DI381" i="3"/>
  <c r="DG381" i="3"/>
  <c r="DG244" i="3"/>
  <c r="DJ244" i="3" s="1"/>
  <c r="DI244" i="3"/>
  <c r="DF244" i="3"/>
  <c r="DH244" i="3"/>
  <c r="DU237" i="1"/>
  <c r="DF298" i="3"/>
  <c r="DJ298" i="3" s="1"/>
  <c r="DG298" i="3"/>
  <c r="DH298" i="3"/>
  <c r="DI298" i="3"/>
  <c r="P313" i="1"/>
  <c r="DF202" i="3"/>
  <c r="DJ202" i="3" s="1"/>
  <c r="DH202" i="3"/>
  <c r="DI202" i="3"/>
  <c r="DG202" i="3"/>
  <c r="DF254" i="3"/>
  <c r="DG254" i="3"/>
  <c r="DJ254" i="3" s="1"/>
  <c r="DH254" i="3"/>
  <c r="DI254" i="3"/>
  <c r="DG349" i="3"/>
  <c r="DH349" i="3"/>
  <c r="DI349" i="3"/>
  <c r="DF349" i="3"/>
  <c r="DJ349" i="3" s="1"/>
  <c r="V275" i="1"/>
  <c r="AI334" i="1" s="1"/>
  <c r="EP269" i="1"/>
  <c r="P341" i="1"/>
  <c r="AU269" i="1"/>
  <c r="F353" i="1"/>
  <c r="U275" i="1"/>
  <c r="AH334" i="1" s="1"/>
  <c r="U313" i="1"/>
  <c r="CY290" i="1"/>
  <c r="X290" i="1" s="1"/>
  <c r="GM290" i="1" s="1"/>
  <c r="GN290" i="1" s="1"/>
  <c r="FW269" i="1"/>
  <c r="EN334" i="1"/>
  <c r="DF483" i="3"/>
  <c r="DJ483" i="3" s="1"/>
  <c r="DG483" i="3"/>
  <c r="DH483" i="3"/>
  <c r="DI483" i="3"/>
  <c r="AD401" i="1"/>
  <c r="T277" i="1"/>
  <c r="CY389" i="1"/>
  <c r="X389" i="1" s="1"/>
  <c r="DG44" i="3"/>
  <c r="DJ44" i="3" s="1"/>
  <c r="DH44" i="3"/>
  <c r="DI44" i="3"/>
  <c r="DF44" i="3"/>
  <c r="DF160" i="3"/>
  <c r="DJ160" i="3" s="1"/>
  <c r="DG160" i="3"/>
  <c r="DH160" i="3"/>
  <c r="DI160" i="3"/>
  <c r="DG397" i="3"/>
  <c r="DJ397" i="3" s="1"/>
  <c r="DH397" i="3"/>
  <c r="DF397" i="3"/>
  <c r="DI397" i="3"/>
  <c r="AQ26" i="1"/>
  <c r="F125" i="1"/>
  <c r="AQ431" i="1"/>
  <c r="GM398" i="1"/>
  <c r="GO398" i="1" s="1"/>
  <c r="DH176" i="3"/>
  <c r="DI176" i="3"/>
  <c r="DJ176" i="3" s="1"/>
  <c r="DF176" i="3"/>
  <c r="DG176" i="3"/>
  <c r="CP29" i="1"/>
  <c r="O29" i="1" s="1"/>
  <c r="DU115" i="1"/>
  <c r="BC26" i="1"/>
  <c r="F131" i="1"/>
  <c r="BC431" i="1"/>
  <c r="DH229" i="3"/>
  <c r="DI229" i="3"/>
  <c r="DF229" i="3"/>
  <c r="DG229" i="3"/>
  <c r="DJ229" i="3" s="1"/>
  <c r="DF16" i="3"/>
  <c r="DG16" i="3"/>
  <c r="DJ16" i="3" s="1"/>
  <c r="DH16" i="3"/>
  <c r="DI16" i="3"/>
  <c r="DI48" i="3"/>
  <c r="DF48" i="3"/>
  <c r="DH48" i="3"/>
  <c r="DG48" i="3"/>
  <c r="DJ48" i="3" s="1"/>
  <c r="DF40" i="3"/>
  <c r="DG40" i="3"/>
  <c r="DJ40" i="3" s="1"/>
  <c r="DH40" i="3"/>
  <c r="DI40" i="3"/>
  <c r="DF191" i="3"/>
  <c r="DH191" i="3"/>
  <c r="DI191" i="3"/>
  <c r="DG191" i="3"/>
  <c r="DJ191" i="3" s="1"/>
  <c r="DF172" i="3"/>
  <c r="DG172" i="3"/>
  <c r="DJ172" i="3" s="1"/>
  <c r="DH172" i="3"/>
  <c r="DI172" i="3"/>
  <c r="DF120" i="3"/>
  <c r="DG120" i="3"/>
  <c r="DH120" i="3"/>
  <c r="DI120" i="3"/>
  <c r="DJ120" i="3" s="1"/>
  <c r="DF193" i="3"/>
  <c r="DG193" i="3"/>
  <c r="DH193" i="3"/>
  <c r="DI193" i="3"/>
  <c r="DJ193" i="3" s="1"/>
  <c r="DG274" i="3"/>
  <c r="DH274" i="3"/>
  <c r="DI274" i="3"/>
  <c r="DJ274" i="3" s="1"/>
  <c r="DF274" i="3"/>
  <c r="DG208" i="3"/>
  <c r="DH208" i="3"/>
  <c r="DI208" i="3"/>
  <c r="DF208" i="3"/>
  <c r="DJ208" i="3" s="1"/>
  <c r="DF240" i="3"/>
  <c r="DG240" i="3"/>
  <c r="DH240" i="3"/>
  <c r="DI240" i="3"/>
  <c r="DJ240" i="3" s="1"/>
  <c r="DF276" i="3"/>
  <c r="DG276" i="3"/>
  <c r="DJ276" i="3" s="1"/>
  <c r="DH276" i="3"/>
  <c r="DI276" i="3"/>
  <c r="DI320" i="3"/>
  <c r="DF320" i="3"/>
  <c r="DJ320" i="3" s="1"/>
  <c r="DH320" i="3"/>
  <c r="DG320" i="3"/>
  <c r="DF343" i="3"/>
  <c r="DG343" i="3"/>
  <c r="DJ343" i="3" s="1"/>
  <c r="DH343" i="3"/>
  <c r="DI343" i="3"/>
  <c r="DH471" i="3"/>
  <c r="DF471" i="3"/>
  <c r="DG471" i="3"/>
  <c r="DJ471" i="3" s="1"/>
  <c r="DI471" i="3"/>
  <c r="DI356" i="3"/>
  <c r="DF356" i="3"/>
  <c r="DJ356" i="3" s="1"/>
  <c r="DG356" i="3"/>
  <c r="DH356" i="3"/>
  <c r="DF9" i="3"/>
  <c r="DG9" i="3"/>
  <c r="DJ9" i="3" s="1"/>
  <c r="DH9" i="3"/>
  <c r="DI9" i="3"/>
  <c r="DH515" i="3"/>
  <c r="DI515" i="3"/>
  <c r="DF515" i="3"/>
  <c r="DG515" i="3"/>
  <c r="DJ515" i="3" s="1"/>
  <c r="DF435" i="3"/>
  <c r="DJ435" i="3" s="1"/>
  <c r="DG435" i="3"/>
  <c r="DH435" i="3"/>
  <c r="DI435" i="3"/>
  <c r="DF492" i="3"/>
  <c r="DG492" i="3"/>
  <c r="DJ492" i="3" s="1"/>
  <c r="DH492" i="3"/>
  <c r="DI492" i="3"/>
  <c r="DF457" i="3"/>
  <c r="DG457" i="3"/>
  <c r="DJ457" i="3" s="1"/>
  <c r="DI457" i="3"/>
  <c r="DH457" i="3"/>
  <c r="CP30" i="1"/>
  <c r="O30" i="1" s="1"/>
  <c r="AC115" i="1"/>
  <c r="CY35" i="1"/>
  <c r="X35" i="1" s="1"/>
  <c r="EC115" i="1" s="1"/>
  <c r="CY39" i="1"/>
  <c r="X39" i="1" s="1"/>
  <c r="DF526" i="3"/>
  <c r="DG526" i="3"/>
  <c r="DH526" i="3"/>
  <c r="DI526" i="3"/>
  <c r="DJ526" i="3" s="1"/>
  <c r="GK41" i="1"/>
  <c r="CZ41" i="1"/>
  <c r="Y41" i="1" s="1"/>
  <c r="DF57" i="3"/>
  <c r="DG57" i="3"/>
  <c r="DJ57" i="3" s="1"/>
  <c r="DH57" i="3"/>
  <c r="DI57" i="3"/>
  <c r="CY46" i="1"/>
  <c r="X46" i="1" s="1"/>
  <c r="CZ46" i="1"/>
  <c r="Y46" i="1" s="1"/>
  <c r="GM50" i="1"/>
  <c r="GN50" i="1" s="1"/>
  <c r="GM55" i="1"/>
  <c r="GO55" i="1" s="1"/>
  <c r="GM68" i="1"/>
  <c r="GO68" i="1" s="1"/>
  <c r="BD26" i="1"/>
  <c r="F140" i="1"/>
  <c r="EI26" i="1"/>
  <c r="P125" i="1"/>
  <c r="EI431" i="1"/>
  <c r="DG155" i="3"/>
  <c r="DJ155" i="3" s="1"/>
  <c r="DH155" i="3"/>
  <c r="DI155" i="3"/>
  <c r="DF155" i="3"/>
  <c r="DY26" i="1"/>
  <c r="DL115" i="1"/>
  <c r="P182" i="1"/>
  <c r="EL147" i="1"/>
  <c r="DF138" i="3"/>
  <c r="DG138" i="3"/>
  <c r="DJ138" i="3" s="1"/>
  <c r="DH138" i="3"/>
  <c r="DI138" i="3"/>
  <c r="S147" i="1"/>
  <c r="F179" i="1"/>
  <c r="DF167" i="3"/>
  <c r="DJ167" i="3" s="1"/>
  <c r="DG167" i="3"/>
  <c r="DH167" i="3"/>
  <c r="DI167" i="3"/>
  <c r="DF158" i="3"/>
  <c r="DG158" i="3"/>
  <c r="DJ158" i="3" s="1"/>
  <c r="DH158" i="3"/>
  <c r="DI158" i="3"/>
  <c r="EH196" i="1"/>
  <c r="P246" i="1"/>
  <c r="DF429" i="3"/>
  <c r="DJ429" i="3" s="1"/>
  <c r="DG429" i="3"/>
  <c r="DH429" i="3"/>
  <c r="DI429" i="3"/>
  <c r="DF227" i="3"/>
  <c r="DG227" i="3"/>
  <c r="DH227" i="3"/>
  <c r="DI227" i="3"/>
  <c r="DJ227" i="3" s="1"/>
  <c r="DI219" i="3"/>
  <c r="DF219" i="3"/>
  <c r="DJ219" i="3" s="1"/>
  <c r="DG219" i="3"/>
  <c r="DH219" i="3"/>
  <c r="DG259" i="3"/>
  <c r="DI259" i="3"/>
  <c r="DJ259" i="3" s="1"/>
  <c r="DF259" i="3"/>
  <c r="DH259" i="3"/>
  <c r="DG370" i="3"/>
  <c r="DH370" i="3"/>
  <c r="DI370" i="3"/>
  <c r="DF370" i="3"/>
  <c r="DJ370" i="3" s="1"/>
  <c r="CP225" i="1"/>
  <c r="O225" i="1" s="1"/>
  <c r="GM225" i="1" s="1"/>
  <c r="GN225" i="1" s="1"/>
  <c r="GM205" i="1"/>
  <c r="GN205" i="1" s="1"/>
  <c r="DF294" i="3"/>
  <c r="DG294" i="3"/>
  <c r="DH294" i="3"/>
  <c r="DI294" i="3"/>
  <c r="DJ294" i="3" s="1"/>
  <c r="P220" i="1"/>
  <c r="DF257" i="3"/>
  <c r="DJ257" i="3" s="1"/>
  <c r="DH257" i="3"/>
  <c r="DI257" i="3"/>
  <c r="DG257" i="3"/>
  <c r="DG355" i="3"/>
  <c r="DH355" i="3"/>
  <c r="DI355" i="3"/>
  <c r="DF355" i="3"/>
  <c r="DJ355" i="3" s="1"/>
  <c r="Q308" i="1"/>
  <c r="DF525" i="3"/>
  <c r="DG525" i="3"/>
  <c r="DH525" i="3"/>
  <c r="DI525" i="3"/>
  <c r="DJ525" i="3" s="1"/>
  <c r="U277" i="1"/>
  <c r="CZ398" i="1"/>
  <c r="Y398" i="1" s="1"/>
  <c r="CZ297" i="1"/>
  <c r="Y297" i="1" s="1"/>
  <c r="GM297" i="1" s="1"/>
  <c r="GN297" i="1" s="1"/>
  <c r="DF468" i="3"/>
  <c r="DG468" i="3"/>
  <c r="DH468" i="3"/>
  <c r="DI468" i="3"/>
  <c r="DJ468" i="3" s="1"/>
  <c r="GM312" i="1"/>
  <c r="GN312" i="1" s="1"/>
  <c r="GM284" i="1"/>
  <c r="GN284" i="1" s="1"/>
  <c r="DG458" i="3"/>
  <c r="DJ458" i="3" s="1"/>
  <c r="DH458" i="3"/>
  <c r="DI458" i="3"/>
  <c r="DF458" i="3"/>
  <c r="GM399" i="1"/>
  <c r="GO399" i="1" s="1"/>
  <c r="CZ326" i="1"/>
  <c r="Y326" i="1" s="1"/>
  <c r="GM393" i="1"/>
  <c r="GO393" i="1" s="1"/>
  <c r="DH79" i="3"/>
  <c r="DG79" i="3"/>
  <c r="DF79" i="3"/>
  <c r="DI79" i="3"/>
  <c r="DJ79" i="3" s="1"/>
  <c r="DG308" i="3"/>
  <c r="DH308" i="3"/>
  <c r="DI308" i="3"/>
  <c r="DF308" i="3"/>
  <c r="DJ308" i="3" s="1"/>
  <c r="DF407" i="3"/>
  <c r="DJ407" i="3" s="1"/>
  <c r="DI407" i="3"/>
  <c r="DG407" i="3"/>
  <c r="DH407" i="3"/>
  <c r="DG37" i="3"/>
  <c r="DJ37" i="3" s="1"/>
  <c r="DI37" i="3"/>
  <c r="DF37" i="3"/>
  <c r="DH37" i="3"/>
  <c r="DF53" i="3"/>
  <c r="DH53" i="3"/>
  <c r="DG53" i="3"/>
  <c r="DJ53" i="3" s="1"/>
  <c r="DI53" i="3"/>
  <c r="DI339" i="3"/>
  <c r="DJ339" i="3" s="1"/>
  <c r="DF339" i="3"/>
  <c r="DG339" i="3"/>
  <c r="DH339" i="3"/>
  <c r="AK401" i="1"/>
  <c r="DG245" i="3"/>
  <c r="DJ245" i="3" s="1"/>
  <c r="DH245" i="3"/>
  <c r="DI245" i="3"/>
  <c r="DF245" i="3"/>
  <c r="DF395" i="3"/>
  <c r="DH395" i="3"/>
  <c r="DI395" i="3"/>
  <c r="DJ395" i="3" s="1"/>
  <c r="DG395" i="3"/>
  <c r="DF460" i="3"/>
  <c r="DH460" i="3"/>
  <c r="DI460" i="3"/>
  <c r="DJ460" i="3" s="1"/>
  <c r="DG460" i="3"/>
  <c r="DF472" i="3"/>
  <c r="DH472" i="3"/>
  <c r="DI472" i="3"/>
  <c r="DG472" i="3"/>
  <c r="DJ472" i="3" s="1"/>
  <c r="DI93" i="3"/>
  <c r="DH93" i="3"/>
  <c r="DF93" i="3"/>
  <c r="DG93" i="3"/>
  <c r="DJ93" i="3" s="1"/>
  <c r="DG143" i="3"/>
  <c r="DH143" i="3"/>
  <c r="DI143" i="3"/>
  <c r="DJ143" i="3" s="1"/>
  <c r="DF143" i="3"/>
  <c r="DF241" i="3"/>
  <c r="DG241" i="3"/>
  <c r="DJ241" i="3" s="1"/>
  <c r="DH241" i="3"/>
  <c r="DI241" i="3"/>
  <c r="DH477" i="3"/>
  <c r="DF477" i="3"/>
  <c r="DG477" i="3"/>
  <c r="DJ477" i="3" s="1"/>
  <c r="DI477" i="3"/>
  <c r="DH527" i="3"/>
  <c r="DI527" i="3"/>
  <c r="DF527" i="3"/>
  <c r="DG527" i="3"/>
  <c r="DJ527" i="3" s="1"/>
  <c r="GA147" i="1"/>
  <c r="ER164" i="1"/>
  <c r="DF109" i="3"/>
  <c r="DJ109" i="3" s="1"/>
  <c r="DI109" i="3"/>
  <c r="DG109" i="3"/>
  <c r="DH109" i="3"/>
  <c r="DF137" i="3"/>
  <c r="DG137" i="3"/>
  <c r="DJ137" i="3" s="1"/>
  <c r="DH137" i="3"/>
  <c r="DI137" i="3"/>
  <c r="GK199" i="1"/>
  <c r="DW237" i="1"/>
  <c r="BC196" i="1"/>
  <c r="F253" i="1"/>
  <c r="DF147" i="3"/>
  <c r="DG147" i="3"/>
  <c r="DJ147" i="3" s="1"/>
  <c r="DH147" i="3"/>
  <c r="DI147" i="3"/>
  <c r="DX147" i="1"/>
  <c r="DK164" i="1"/>
  <c r="CY207" i="1"/>
  <c r="X207" i="1" s="1"/>
  <c r="GM207" i="1" s="1"/>
  <c r="GN207" i="1" s="1"/>
  <c r="CZ207" i="1"/>
  <c r="Y207" i="1" s="1"/>
  <c r="ET196" i="1"/>
  <c r="P250" i="1"/>
  <c r="DF398" i="3"/>
  <c r="DJ398" i="3" s="1"/>
  <c r="DG398" i="3"/>
  <c r="DI398" i="3"/>
  <c r="DH398" i="3"/>
  <c r="DF428" i="3"/>
  <c r="DJ428" i="3" s="1"/>
  <c r="DG428" i="3"/>
  <c r="DH428" i="3"/>
  <c r="DI428" i="3"/>
  <c r="DW334" i="1"/>
  <c r="GK272" i="1"/>
  <c r="CY279" i="1"/>
  <c r="X279" i="1" s="1"/>
  <c r="GM279" i="1" s="1"/>
  <c r="GN279" i="1" s="1"/>
  <c r="CZ279" i="1"/>
  <c r="Y279" i="1" s="1"/>
  <c r="DF233" i="3"/>
  <c r="DG233" i="3"/>
  <c r="DJ233" i="3" s="1"/>
  <c r="DI233" i="3"/>
  <c r="DH233" i="3"/>
  <c r="AQ196" i="1"/>
  <c r="F247" i="1"/>
  <c r="DF217" i="3"/>
  <c r="DJ217" i="3" s="1"/>
  <c r="DG217" i="3"/>
  <c r="DH217" i="3"/>
  <c r="DI217" i="3"/>
  <c r="DH266" i="3"/>
  <c r="DF266" i="3"/>
  <c r="DJ266" i="3" s="1"/>
  <c r="DG266" i="3"/>
  <c r="DI266" i="3"/>
  <c r="DG376" i="3"/>
  <c r="DH376" i="3"/>
  <c r="DI376" i="3"/>
  <c r="DF376" i="3"/>
  <c r="DJ376" i="3" s="1"/>
  <c r="ER196" i="1"/>
  <c r="P248" i="1"/>
  <c r="DF250" i="3"/>
  <c r="DJ250" i="3" s="1"/>
  <c r="DG250" i="3"/>
  <c r="DI250" i="3"/>
  <c r="DH250" i="3"/>
  <c r="HD235" i="1"/>
  <c r="GE237" i="1" s="1"/>
  <c r="GN235" i="1"/>
  <c r="EM196" i="1"/>
  <c r="P256" i="1"/>
  <c r="DF352" i="3"/>
  <c r="DJ352" i="3" s="1"/>
  <c r="DG352" i="3"/>
  <c r="DH352" i="3"/>
  <c r="DI352" i="3"/>
  <c r="GX308" i="1"/>
  <c r="DG494" i="3"/>
  <c r="DJ494" i="3" s="1"/>
  <c r="DH494" i="3"/>
  <c r="DF494" i="3"/>
  <c r="DI494" i="3"/>
  <c r="DG464" i="3"/>
  <c r="DJ464" i="3" s="1"/>
  <c r="DH464" i="3"/>
  <c r="DI464" i="3"/>
  <c r="DF464" i="3"/>
  <c r="T308" i="1"/>
  <c r="DH269" i="1"/>
  <c r="P337" i="1"/>
  <c r="DF467" i="3"/>
  <c r="DG467" i="3"/>
  <c r="DH467" i="3"/>
  <c r="DI467" i="3"/>
  <c r="DJ467" i="3" s="1"/>
  <c r="Q313" i="1"/>
  <c r="DG405" i="3"/>
  <c r="DH405" i="3"/>
  <c r="DF405" i="3"/>
  <c r="DJ405" i="3" s="1"/>
  <c r="DI405" i="3"/>
  <c r="GM327" i="1"/>
  <c r="GN327" i="1" s="1"/>
  <c r="CP368" i="1"/>
  <c r="O368" i="1" s="1"/>
  <c r="CZ371" i="1"/>
  <c r="Y371" i="1" s="1"/>
  <c r="CY326" i="1"/>
  <c r="X326" i="1" s="1"/>
  <c r="GM391" i="1"/>
  <c r="GN391" i="1" s="1"/>
  <c r="CG366" i="1"/>
  <c r="AX401" i="1"/>
  <c r="DH142" i="3"/>
  <c r="DI142" i="3"/>
  <c r="DJ142" i="3" s="1"/>
  <c r="DF142" i="3"/>
  <c r="DG142" i="3"/>
  <c r="DF348" i="3"/>
  <c r="DJ348" i="3" s="1"/>
  <c r="DH348" i="3"/>
  <c r="DI348" i="3"/>
  <c r="DG348" i="3"/>
  <c r="DI488" i="3"/>
  <c r="DF488" i="3"/>
  <c r="DJ488" i="3" s="1"/>
  <c r="DG488" i="3"/>
  <c r="DH488" i="3"/>
  <c r="DG507" i="3"/>
  <c r="DH507" i="3"/>
  <c r="DI507" i="3"/>
  <c r="DF507" i="3"/>
  <c r="DJ507" i="3" s="1"/>
  <c r="BC147" i="1"/>
  <c r="F180" i="1"/>
  <c r="DF151" i="3"/>
  <c r="DG151" i="3"/>
  <c r="DH151" i="3"/>
  <c r="DI151" i="3"/>
  <c r="DJ151" i="3" s="1"/>
  <c r="CI147" i="1"/>
  <c r="AZ164" i="1"/>
  <c r="DG313" i="3"/>
  <c r="DH313" i="3"/>
  <c r="DF313" i="3"/>
  <c r="DJ313" i="3" s="1"/>
  <c r="DI313" i="3"/>
  <c r="CY220" i="1"/>
  <c r="X220" i="1" s="1"/>
  <c r="CZ220" i="1"/>
  <c r="Y220" i="1" s="1"/>
  <c r="DG382" i="3"/>
  <c r="DH382" i="3"/>
  <c r="DI382" i="3"/>
  <c r="DF382" i="3"/>
  <c r="DJ382" i="3" s="1"/>
  <c r="DG403" i="3"/>
  <c r="DJ403" i="3" s="1"/>
  <c r="DH403" i="3"/>
  <c r="DF403" i="3"/>
  <c r="DI403" i="3"/>
  <c r="EP401" i="1"/>
  <c r="FY366" i="1"/>
  <c r="DG206" i="3"/>
  <c r="DI206" i="3"/>
  <c r="DF206" i="3"/>
  <c r="DJ206" i="3" s="1"/>
  <c r="DH206" i="3"/>
  <c r="DF222" i="3"/>
  <c r="DJ222" i="3" s="1"/>
  <c r="DG222" i="3"/>
  <c r="DH222" i="3"/>
  <c r="DI222" i="3"/>
  <c r="DF232" i="3"/>
  <c r="DG232" i="3"/>
  <c r="DJ232" i="3" s="1"/>
  <c r="DH232" i="3"/>
  <c r="DI232" i="3"/>
  <c r="DF469" i="3"/>
  <c r="DG469" i="3"/>
  <c r="DJ469" i="3" s="1"/>
  <c r="DI469" i="3"/>
  <c r="DH469" i="3"/>
  <c r="DF479" i="3"/>
  <c r="DJ479" i="3" s="1"/>
  <c r="DH479" i="3"/>
  <c r="DI479" i="3"/>
  <c r="DG479" i="3"/>
  <c r="GM46" i="1"/>
  <c r="GN46" i="1" s="1"/>
  <c r="CP63" i="1"/>
  <c r="O63" i="1" s="1"/>
  <c r="GM63" i="1" s="1"/>
  <c r="GO63" i="1" s="1"/>
  <c r="DF168" i="3"/>
  <c r="DJ168" i="3" s="1"/>
  <c r="DG168" i="3"/>
  <c r="DH168" i="3"/>
  <c r="DI168" i="3"/>
  <c r="DF293" i="3"/>
  <c r="DG293" i="3"/>
  <c r="DH293" i="3"/>
  <c r="DI293" i="3"/>
  <c r="DJ293" i="3" s="1"/>
  <c r="DF325" i="3"/>
  <c r="DG325" i="3"/>
  <c r="DJ325" i="3" s="1"/>
  <c r="DI325" i="3"/>
  <c r="DH325" i="3"/>
  <c r="DG81" i="3"/>
  <c r="DJ81" i="3" s="1"/>
  <c r="DH81" i="3"/>
  <c r="DI81" i="3"/>
  <c r="DF81" i="3"/>
  <c r="DF77" i="3"/>
  <c r="DG77" i="3"/>
  <c r="DJ77" i="3" s="1"/>
  <c r="DH77" i="3"/>
  <c r="DI77" i="3"/>
  <c r="DF177" i="3"/>
  <c r="DG177" i="3"/>
  <c r="DH177" i="3"/>
  <c r="DI177" i="3"/>
  <c r="DJ177" i="3" s="1"/>
  <c r="DI251" i="3"/>
  <c r="DJ251" i="3" s="1"/>
  <c r="DF251" i="3"/>
  <c r="DG251" i="3"/>
  <c r="DH251" i="3"/>
  <c r="DG195" i="3"/>
  <c r="DJ195" i="3" s="1"/>
  <c r="DH195" i="3"/>
  <c r="DI195" i="3"/>
  <c r="DF195" i="3"/>
  <c r="DF218" i="3"/>
  <c r="DJ218" i="3" s="1"/>
  <c r="DG218" i="3"/>
  <c r="DH218" i="3"/>
  <c r="DI218" i="3"/>
  <c r="DF228" i="3"/>
  <c r="DG228" i="3"/>
  <c r="DH228" i="3"/>
  <c r="DI228" i="3"/>
  <c r="DJ228" i="3" s="1"/>
  <c r="DG459" i="3"/>
  <c r="DI459" i="3"/>
  <c r="DJ459" i="3" s="1"/>
  <c r="DF459" i="3"/>
  <c r="DH459" i="3"/>
  <c r="DF3" i="3"/>
  <c r="DG3" i="3"/>
  <c r="DJ3" i="3" s="1"/>
  <c r="DH3" i="3"/>
  <c r="DI3" i="3"/>
  <c r="DF462" i="3"/>
  <c r="DG462" i="3"/>
  <c r="DJ462" i="3" s="1"/>
  <c r="DH462" i="3"/>
  <c r="DI462" i="3"/>
  <c r="GM41" i="1"/>
  <c r="GN41" i="1" s="1"/>
  <c r="CZ56" i="1"/>
  <c r="Y56" i="1" s="1"/>
  <c r="GM56" i="1" s="1"/>
  <c r="GO56" i="1" s="1"/>
  <c r="CZ54" i="1"/>
  <c r="Y54" i="1" s="1"/>
  <c r="GM54" i="1" s="1"/>
  <c r="GO54" i="1" s="1"/>
  <c r="DH214" i="3"/>
  <c r="DF214" i="3"/>
  <c r="DG214" i="3"/>
  <c r="DJ214" i="3" s="1"/>
  <c r="DI214" i="3"/>
  <c r="DI24" i="3"/>
  <c r="DF24" i="3"/>
  <c r="DH24" i="3"/>
  <c r="DG24" i="3"/>
  <c r="DJ24" i="3" s="1"/>
  <c r="DF139" i="3"/>
  <c r="DG139" i="3"/>
  <c r="DJ139" i="3" s="1"/>
  <c r="DH139" i="3"/>
  <c r="DI139" i="3"/>
  <c r="DG108" i="3"/>
  <c r="DF108" i="3"/>
  <c r="DJ108" i="3" s="1"/>
  <c r="DH108" i="3"/>
  <c r="DI108" i="3"/>
  <c r="DF210" i="3"/>
  <c r="DG210" i="3"/>
  <c r="DH210" i="3"/>
  <c r="DI210" i="3"/>
  <c r="DJ210" i="3" s="1"/>
  <c r="DI154" i="3"/>
  <c r="DJ154" i="3" s="1"/>
  <c r="DF154" i="3"/>
  <c r="DG154" i="3"/>
  <c r="DH154" i="3"/>
  <c r="DF253" i="3"/>
  <c r="DH253" i="3"/>
  <c r="DI253" i="3"/>
  <c r="DG253" i="3"/>
  <c r="DJ253" i="3" s="1"/>
  <c r="DG281" i="3"/>
  <c r="DH281" i="3"/>
  <c r="DI281" i="3"/>
  <c r="DJ281" i="3" s="1"/>
  <c r="DF281" i="3"/>
  <c r="DF269" i="3"/>
  <c r="DG269" i="3"/>
  <c r="DJ269" i="3" s="1"/>
  <c r="DH269" i="3"/>
  <c r="DI269" i="3"/>
  <c r="DF260" i="3"/>
  <c r="DH260" i="3"/>
  <c r="DI260" i="3"/>
  <c r="DJ260" i="3" s="1"/>
  <c r="DG260" i="3"/>
  <c r="DH346" i="3"/>
  <c r="DI346" i="3"/>
  <c r="DF346" i="3"/>
  <c r="DG346" i="3"/>
  <c r="DJ346" i="3" s="1"/>
  <c r="DF301" i="3"/>
  <c r="DG301" i="3"/>
  <c r="DH301" i="3"/>
  <c r="DI301" i="3"/>
  <c r="DJ301" i="3" s="1"/>
  <c r="DH372" i="3"/>
  <c r="DI372" i="3"/>
  <c r="DF372" i="3"/>
  <c r="DJ372" i="3" s="1"/>
  <c r="DG372" i="3"/>
  <c r="DF307" i="3"/>
  <c r="DJ307" i="3" s="1"/>
  <c r="DH307" i="3"/>
  <c r="DI307" i="3"/>
  <c r="DG307" i="3"/>
  <c r="DF420" i="3"/>
  <c r="DG420" i="3"/>
  <c r="DJ420" i="3" s="1"/>
  <c r="DH420" i="3"/>
  <c r="DI420" i="3"/>
  <c r="DF475" i="3"/>
  <c r="DG475" i="3"/>
  <c r="DJ475" i="3" s="1"/>
  <c r="DI475" i="3"/>
  <c r="DH475" i="3"/>
  <c r="DF41" i="3"/>
  <c r="DH41" i="3"/>
  <c r="DG41" i="3"/>
  <c r="DJ41" i="3" s="1"/>
  <c r="DI41" i="3"/>
  <c r="DF516" i="3"/>
  <c r="DG516" i="3"/>
  <c r="DJ516" i="3" s="1"/>
  <c r="DH516" i="3"/>
  <c r="DI516" i="3"/>
  <c r="DF17" i="3"/>
  <c r="DG17" i="3"/>
  <c r="DJ17" i="3" s="1"/>
  <c r="DH17" i="3"/>
  <c r="DI17" i="3"/>
  <c r="AD115" i="1"/>
  <c r="DG55" i="3"/>
  <c r="DJ55" i="3" s="1"/>
  <c r="DI55" i="3"/>
  <c r="DF55" i="3"/>
  <c r="DH55" i="3"/>
  <c r="AP26" i="1"/>
  <c r="F124" i="1"/>
  <c r="AP431" i="1"/>
  <c r="CP199" i="1"/>
  <c r="O199" i="1" s="1"/>
  <c r="DV237" i="1"/>
  <c r="AT147" i="1"/>
  <c r="F182" i="1"/>
  <c r="P183" i="1"/>
  <c r="EM147" i="1"/>
  <c r="EM431" i="1"/>
  <c r="AI147" i="1"/>
  <c r="V164" i="1"/>
  <c r="DF125" i="3"/>
  <c r="DJ125" i="3" s="1"/>
  <c r="DG125" i="3"/>
  <c r="DH125" i="3"/>
  <c r="DI125" i="3"/>
  <c r="CG147" i="1"/>
  <c r="AX164" i="1"/>
  <c r="DF157" i="3"/>
  <c r="DG157" i="3"/>
  <c r="DH157" i="3"/>
  <c r="DI157" i="3"/>
  <c r="DJ157" i="3" s="1"/>
  <c r="CZ150" i="1"/>
  <c r="Y150" i="1" s="1"/>
  <c r="ED164" i="1" s="1"/>
  <c r="DF175" i="3"/>
  <c r="DG175" i="3"/>
  <c r="DH175" i="3"/>
  <c r="DI175" i="3"/>
  <c r="DJ175" i="3" s="1"/>
  <c r="FY196" i="1"/>
  <c r="EP237" i="1"/>
  <c r="DI396" i="3"/>
  <c r="DF396" i="3"/>
  <c r="DG396" i="3"/>
  <c r="DJ396" i="3" s="1"/>
  <c r="DH396" i="3"/>
  <c r="EA269" i="1"/>
  <c r="DN334" i="1"/>
  <c r="DG425" i="3"/>
  <c r="DJ425" i="3" s="1"/>
  <c r="DH425" i="3"/>
  <c r="DI425" i="3"/>
  <c r="DF425" i="3"/>
  <c r="W286" i="1"/>
  <c r="P286" i="1"/>
  <c r="CP286" i="1" s="1"/>
  <c r="O286" i="1" s="1"/>
  <c r="CY217" i="1"/>
  <c r="X217" i="1" s="1"/>
  <c r="GM217" i="1" s="1"/>
  <c r="GN217" i="1" s="1"/>
  <c r="DF234" i="3"/>
  <c r="DJ234" i="3" s="1"/>
  <c r="DH234" i="3"/>
  <c r="DI234" i="3"/>
  <c r="DG234" i="3"/>
  <c r="F248" i="1"/>
  <c r="AZ196" i="1"/>
  <c r="DF216" i="3"/>
  <c r="DG216" i="3"/>
  <c r="DJ216" i="3" s="1"/>
  <c r="DH216" i="3"/>
  <c r="DI216" i="3"/>
  <c r="DF379" i="3"/>
  <c r="DJ379" i="3" s="1"/>
  <c r="DG379" i="3"/>
  <c r="DH379" i="3"/>
  <c r="DI379" i="3"/>
  <c r="CZ228" i="1"/>
  <c r="Y228" i="1" s="1"/>
  <c r="GM228" i="1" s="1"/>
  <c r="GN228" i="1" s="1"/>
  <c r="GM206" i="1"/>
  <c r="GN206" i="1" s="1"/>
  <c r="DF207" i="3"/>
  <c r="DJ207" i="3" s="1"/>
  <c r="DH207" i="3"/>
  <c r="DI207" i="3"/>
  <c r="DG207" i="3"/>
  <c r="DL334" i="1"/>
  <c r="DY269" i="1"/>
  <c r="R313" i="1"/>
  <c r="AE334" i="1" s="1"/>
  <c r="DF500" i="3"/>
  <c r="DG500" i="3"/>
  <c r="DJ500" i="3" s="1"/>
  <c r="DH500" i="3"/>
  <c r="DI500" i="3"/>
  <c r="EL269" i="1"/>
  <c r="P352" i="1"/>
  <c r="CZ310" i="1"/>
  <c r="Y310" i="1" s="1"/>
  <c r="DF481" i="3"/>
  <c r="DJ481" i="3" s="1"/>
  <c r="DG481" i="3"/>
  <c r="DH481" i="3"/>
  <c r="DI481" i="3"/>
  <c r="DG480" i="3"/>
  <c r="DH480" i="3"/>
  <c r="DI480" i="3"/>
  <c r="DF480" i="3"/>
  <c r="DJ480" i="3" s="1"/>
  <c r="CZ314" i="1"/>
  <c r="Y314" i="1" s="1"/>
  <c r="DG402" i="3"/>
  <c r="DI402" i="3"/>
  <c r="DJ402" i="3" s="1"/>
  <c r="DF402" i="3"/>
  <c r="DH402" i="3"/>
  <c r="DF523" i="3"/>
  <c r="DG523" i="3"/>
  <c r="DJ523" i="3" s="1"/>
  <c r="DH523" i="3"/>
  <c r="DI523" i="3"/>
  <c r="AZ269" i="1"/>
  <c r="F345" i="1"/>
  <c r="AJ366" i="1"/>
  <c r="W401" i="1"/>
  <c r="AC401" i="1"/>
  <c r="CY371" i="1"/>
  <c r="X371" i="1" s="1"/>
  <c r="GM389" i="1"/>
  <c r="GO389" i="1" s="1"/>
  <c r="ES401" i="1"/>
  <c r="GB366" i="1"/>
  <c r="GM392" i="1"/>
  <c r="GO392" i="1" s="1"/>
  <c r="DH42" i="3"/>
  <c r="DG42" i="3"/>
  <c r="DF42" i="3"/>
  <c r="DI42" i="3"/>
  <c r="DJ42" i="3" s="1"/>
  <c r="DF350" i="3"/>
  <c r="DJ350" i="3" s="1"/>
  <c r="DG350" i="3"/>
  <c r="DH350" i="3"/>
  <c r="DI350" i="3"/>
  <c r="DF71" i="3"/>
  <c r="DJ71" i="3" s="1"/>
  <c r="DG71" i="3"/>
  <c r="DI71" i="3"/>
  <c r="DH71" i="3"/>
  <c r="DN164" i="1"/>
  <c r="EA147" i="1"/>
  <c r="DH237" i="3"/>
  <c r="DF237" i="3"/>
  <c r="DJ237" i="3" s="1"/>
  <c r="DG237" i="3"/>
  <c r="DI237" i="3"/>
  <c r="DF374" i="3"/>
  <c r="DJ374" i="3" s="1"/>
  <c r="DG374" i="3"/>
  <c r="DI374" i="3"/>
  <c r="DH374" i="3"/>
  <c r="DF296" i="3"/>
  <c r="DG296" i="3"/>
  <c r="DJ296" i="3" s="1"/>
  <c r="DH296" i="3"/>
  <c r="DI296" i="3"/>
  <c r="DF511" i="3"/>
  <c r="DJ511" i="3" s="1"/>
  <c r="DG511" i="3"/>
  <c r="DH511" i="3"/>
  <c r="DI511" i="3"/>
  <c r="DF98" i="3"/>
  <c r="DG98" i="3"/>
  <c r="DH98" i="3"/>
  <c r="DI98" i="3"/>
  <c r="DJ98" i="3" s="1"/>
  <c r="DF70" i="3"/>
  <c r="DG70" i="3"/>
  <c r="DJ70" i="3" s="1"/>
  <c r="DH70" i="3"/>
  <c r="DI70" i="3"/>
  <c r="DI243" i="3"/>
  <c r="DF243" i="3"/>
  <c r="DG243" i="3"/>
  <c r="DJ243" i="3" s="1"/>
  <c r="DH243" i="3"/>
  <c r="GM73" i="1"/>
  <c r="GN73" i="1" s="1"/>
  <c r="DI36" i="3"/>
  <c r="DF36" i="3"/>
  <c r="DH36" i="3"/>
  <c r="DG36" i="3"/>
  <c r="DJ36" i="3" s="1"/>
  <c r="DG7" i="3"/>
  <c r="DJ7" i="3" s="1"/>
  <c r="DH7" i="3"/>
  <c r="DI7" i="3"/>
  <c r="DF7" i="3"/>
  <c r="DF197" i="3"/>
  <c r="DH197" i="3"/>
  <c r="DI197" i="3"/>
  <c r="DG197" i="3"/>
  <c r="DJ197" i="3" s="1"/>
  <c r="DF248" i="3"/>
  <c r="DJ248" i="3" s="1"/>
  <c r="DG248" i="3"/>
  <c r="DH248" i="3"/>
  <c r="DI248" i="3"/>
  <c r="DF401" i="3"/>
  <c r="DJ401" i="3" s="1"/>
  <c r="DG401" i="3"/>
  <c r="DH401" i="3"/>
  <c r="DI401" i="3"/>
  <c r="AK115" i="1"/>
  <c r="CI26" i="1"/>
  <c r="AZ115" i="1"/>
  <c r="AO196" i="1"/>
  <c r="F241" i="1"/>
  <c r="DI60" i="3"/>
  <c r="DH60" i="3"/>
  <c r="DG60" i="3"/>
  <c r="DJ60" i="3" s="1"/>
  <c r="DF60" i="3"/>
  <c r="DI6" i="3"/>
  <c r="DF6" i="3"/>
  <c r="DH6" i="3"/>
  <c r="DG6" i="3"/>
  <c r="DJ6" i="3" s="1"/>
  <c r="DF1" i="3"/>
  <c r="DG1" i="3"/>
  <c r="DH1" i="3"/>
  <c r="DI1" i="3"/>
  <c r="DJ1" i="3" s="1"/>
  <c r="DI54" i="3"/>
  <c r="DF54" i="3"/>
  <c r="DH54" i="3"/>
  <c r="DG54" i="3"/>
  <c r="DJ54" i="3" s="1"/>
  <c r="DG184" i="3"/>
  <c r="DH184" i="3"/>
  <c r="DI184" i="3"/>
  <c r="DJ184" i="3" s="1"/>
  <c r="DF184" i="3"/>
  <c r="DF91" i="3"/>
  <c r="DG91" i="3"/>
  <c r="DH91" i="3"/>
  <c r="DI91" i="3"/>
  <c r="DJ91" i="3" s="1"/>
  <c r="DF165" i="3"/>
  <c r="DG165" i="3"/>
  <c r="DJ165" i="3" s="1"/>
  <c r="DH165" i="3"/>
  <c r="DI165" i="3"/>
  <c r="DF119" i="3"/>
  <c r="DG119" i="3"/>
  <c r="DH119" i="3"/>
  <c r="DI119" i="3"/>
  <c r="DJ119" i="3" s="1"/>
  <c r="DF135" i="3"/>
  <c r="DG135" i="3"/>
  <c r="DJ135" i="3" s="1"/>
  <c r="DH135" i="3"/>
  <c r="DI135" i="3"/>
  <c r="DH295" i="3"/>
  <c r="DI295" i="3"/>
  <c r="DF295" i="3"/>
  <c r="DG295" i="3"/>
  <c r="DJ295" i="3" s="1"/>
  <c r="DG203" i="3"/>
  <c r="DH203" i="3"/>
  <c r="DI203" i="3"/>
  <c r="DF203" i="3"/>
  <c r="DJ203" i="3" s="1"/>
  <c r="DG264" i="3"/>
  <c r="DJ264" i="3" s="1"/>
  <c r="DH264" i="3"/>
  <c r="DI264" i="3"/>
  <c r="DF264" i="3"/>
  <c r="DG315" i="3"/>
  <c r="DH315" i="3"/>
  <c r="DF315" i="3"/>
  <c r="DI315" i="3"/>
  <c r="DJ315" i="3" s="1"/>
  <c r="DF367" i="3"/>
  <c r="DG367" i="3"/>
  <c r="DJ367" i="3" s="1"/>
  <c r="DH367" i="3"/>
  <c r="DI367" i="3"/>
  <c r="DF432" i="3"/>
  <c r="DH432" i="3"/>
  <c r="DI432" i="3"/>
  <c r="DG432" i="3"/>
  <c r="DJ432" i="3" s="1"/>
  <c r="DF380" i="3"/>
  <c r="DJ380" i="3" s="1"/>
  <c r="DG380" i="3"/>
  <c r="DI380" i="3"/>
  <c r="DH380" i="3"/>
  <c r="DF366" i="3"/>
  <c r="DH366" i="3"/>
  <c r="DI366" i="3"/>
  <c r="DG366" i="3"/>
  <c r="DJ366" i="3" s="1"/>
  <c r="DF498" i="3"/>
  <c r="DG498" i="3"/>
  <c r="DJ498" i="3" s="1"/>
  <c r="DH498" i="3"/>
  <c r="DI498" i="3"/>
  <c r="DF35" i="3"/>
  <c r="DG35" i="3"/>
  <c r="DJ35" i="3" s="1"/>
  <c r="DH35" i="3"/>
  <c r="DI35" i="3"/>
  <c r="DH495" i="3"/>
  <c r="DF495" i="3"/>
  <c r="DG495" i="3"/>
  <c r="DJ495" i="3" s="1"/>
  <c r="DI495" i="3"/>
  <c r="DF69" i="3"/>
  <c r="DG69" i="3"/>
  <c r="DJ69" i="3" s="1"/>
  <c r="DH69" i="3"/>
  <c r="DI69" i="3"/>
  <c r="DF47" i="3"/>
  <c r="DH47" i="3"/>
  <c r="DI47" i="3"/>
  <c r="DG47" i="3"/>
  <c r="DJ47" i="3" s="1"/>
  <c r="CY57" i="1"/>
  <c r="X57" i="1" s="1"/>
  <c r="GM57" i="1" s="1"/>
  <c r="GO57" i="1" s="1"/>
  <c r="CZ57" i="1"/>
  <c r="Y57" i="1" s="1"/>
  <c r="DX115" i="1"/>
  <c r="GM53" i="1"/>
  <c r="GO53" i="1" s="1"/>
  <c r="BB26" i="1"/>
  <c r="F128" i="1"/>
  <c r="BB431" i="1"/>
  <c r="AU26" i="1"/>
  <c r="F134" i="1"/>
  <c r="AU431" i="1"/>
  <c r="GM69" i="1"/>
  <c r="GO69" i="1" s="1"/>
  <c r="DF110" i="3"/>
  <c r="DH110" i="3"/>
  <c r="DI110" i="3"/>
  <c r="DJ110" i="3" s="1"/>
  <c r="DG110" i="3"/>
  <c r="DF132" i="3"/>
  <c r="DJ132" i="3" s="1"/>
  <c r="DG132" i="3"/>
  <c r="DH132" i="3"/>
  <c r="DI132" i="3"/>
  <c r="DZ26" i="1"/>
  <c r="DM115" i="1"/>
  <c r="DF141" i="3"/>
  <c r="DJ141" i="3" s="1"/>
  <c r="DG141" i="3"/>
  <c r="DH141" i="3"/>
  <c r="DI141" i="3"/>
  <c r="DZ147" i="1"/>
  <c r="DM164" i="1"/>
  <c r="CP212" i="1"/>
  <c r="O212" i="1" s="1"/>
  <c r="GM212" i="1" s="1"/>
  <c r="GN212" i="1" s="1"/>
  <c r="DF124" i="3"/>
  <c r="DJ124" i="3" s="1"/>
  <c r="DG124" i="3"/>
  <c r="DH124" i="3"/>
  <c r="DI124" i="3"/>
  <c r="F168" i="1"/>
  <c r="AO147" i="1"/>
  <c r="AO431" i="1"/>
  <c r="DF311" i="3"/>
  <c r="DG311" i="3"/>
  <c r="DJ311" i="3" s="1"/>
  <c r="DH311" i="3"/>
  <c r="DI311" i="3"/>
  <c r="BA147" i="1"/>
  <c r="F184" i="1"/>
  <c r="DI423" i="3"/>
  <c r="DJ423" i="3" s="1"/>
  <c r="DF423" i="3"/>
  <c r="DG423" i="3"/>
  <c r="DH423" i="3"/>
  <c r="GX277" i="1"/>
  <c r="R286" i="1"/>
  <c r="GK286" i="1" s="1"/>
  <c r="W220" i="1"/>
  <c r="AJ237" i="1" s="1"/>
  <c r="CY214" i="1"/>
  <c r="X214" i="1" s="1"/>
  <c r="CZ214" i="1"/>
  <c r="Y214" i="1" s="1"/>
  <c r="DI265" i="3"/>
  <c r="DF265" i="3"/>
  <c r="DJ265" i="3" s="1"/>
  <c r="DG265" i="3"/>
  <c r="DH265" i="3"/>
  <c r="DF368" i="3"/>
  <c r="DG368" i="3"/>
  <c r="DJ368" i="3" s="1"/>
  <c r="DH368" i="3"/>
  <c r="DI368" i="3"/>
  <c r="DF318" i="3"/>
  <c r="DG318" i="3"/>
  <c r="DJ318" i="3" s="1"/>
  <c r="DH318" i="3"/>
  <c r="DI318" i="3"/>
  <c r="DF434" i="3"/>
  <c r="DJ434" i="3" s="1"/>
  <c r="DG434" i="3"/>
  <c r="DH434" i="3"/>
  <c r="DI434" i="3"/>
  <c r="CP285" i="1"/>
  <c r="O285" i="1" s="1"/>
  <c r="GM285" i="1" s="1"/>
  <c r="GN285" i="1" s="1"/>
  <c r="GM232" i="1"/>
  <c r="GN232" i="1" s="1"/>
  <c r="DH196" i="3"/>
  <c r="DF196" i="3"/>
  <c r="DG196" i="3"/>
  <c r="DJ196" i="3" s="1"/>
  <c r="DI196" i="3"/>
  <c r="DH252" i="3"/>
  <c r="DF252" i="3"/>
  <c r="DG252" i="3"/>
  <c r="DI252" i="3"/>
  <c r="DJ252" i="3" s="1"/>
  <c r="DF351" i="3"/>
  <c r="DJ351" i="3" s="1"/>
  <c r="DG351" i="3"/>
  <c r="DH351" i="3"/>
  <c r="DI351" i="3"/>
  <c r="V277" i="1"/>
  <c r="DT334" i="1"/>
  <c r="GX313" i="1"/>
  <c r="DG491" i="3"/>
  <c r="DH491" i="3"/>
  <c r="DI491" i="3"/>
  <c r="DJ491" i="3" s="1"/>
  <c r="DF491" i="3"/>
  <c r="DH490" i="3"/>
  <c r="DI490" i="3"/>
  <c r="DJ490" i="3" s="1"/>
  <c r="DF490" i="3"/>
  <c r="DG490" i="3"/>
  <c r="CZ330" i="1"/>
  <c r="Y330" i="1" s="1"/>
  <c r="GM283" i="1"/>
  <c r="GN283" i="1" s="1"/>
  <c r="CY310" i="1"/>
  <c r="X310" i="1" s="1"/>
  <c r="GM310" i="1" s="1"/>
  <c r="GN310" i="1" s="1"/>
  <c r="DF473" i="3"/>
  <c r="DG473" i="3"/>
  <c r="DJ473" i="3" s="1"/>
  <c r="DH473" i="3"/>
  <c r="DI473" i="3"/>
  <c r="S286" i="1"/>
  <c r="CY314" i="1"/>
  <c r="X314" i="1" s="1"/>
  <c r="GM314" i="1" s="1"/>
  <c r="GN314" i="1" s="1"/>
  <c r="GM329" i="1"/>
  <c r="GN329" i="1" s="1"/>
  <c r="Q273" i="1"/>
  <c r="AI366" i="1"/>
  <c r="V401" i="1"/>
  <c r="DW401" i="1"/>
  <c r="DK401" i="1"/>
  <c r="DX366" i="1"/>
  <c r="F421" i="1"/>
  <c r="BA366" i="1"/>
  <c r="CZ394" i="1"/>
  <c r="Y394" i="1" s="1"/>
  <c r="GM394" i="1" s="1"/>
  <c r="GO394" i="1" s="1"/>
  <c r="CY387" i="1"/>
  <c r="X387" i="1" s="1"/>
  <c r="CI366" i="1"/>
  <c r="AZ401" i="1"/>
  <c r="CY204" i="1"/>
  <c r="X204" i="1" s="1"/>
  <c r="AK237" i="1" s="1"/>
  <c r="CZ204" i="1"/>
  <c r="Y204" i="1" s="1"/>
  <c r="AL237" i="1" s="1"/>
  <c r="AF237" i="1"/>
  <c r="DF164" i="3"/>
  <c r="DG164" i="3"/>
  <c r="DH164" i="3"/>
  <c r="DI164" i="3"/>
  <c r="DJ164" i="3" s="1"/>
  <c r="DF451" i="3"/>
  <c r="DH451" i="3"/>
  <c r="DI451" i="3"/>
  <c r="DJ451" i="3" s="1"/>
  <c r="DG451" i="3"/>
  <c r="DG50" i="3"/>
  <c r="DJ50" i="3" s="1"/>
  <c r="DH50" i="3"/>
  <c r="DI50" i="3"/>
  <c r="DF50" i="3"/>
  <c r="DF166" i="3"/>
  <c r="DG166" i="3"/>
  <c r="DJ166" i="3" s="1"/>
  <c r="DH166" i="3"/>
  <c r="DI166" i="3"/>
  <c r="DF344" i="3"/>
  <c r="DG344" i="3"/>
  <c r="DJ344" i="3" s="1"/>
  <c r="DI344" i="3"/>
  <c r="DH344" i="3"/>
  <c r="DG383" i="3"/>
  <c r="DH383" i="3"/>
  <c r="DF383" i="3"/>
  <c r="DI383" i="3"/>
  <c r="DJ383" i="3" s="1"/>
  <c r="DF59" i="3"/>
  <c r="DH59" i="3"/>
  <c r="DG59" i="3"/>
  <c r="DI59" i="3"/>
  <c r="DJ59" i="3" s="1"/>
  <c r="EU26" i="1"/>
  <c r="P131" i="1"/>
  <c r="EU431" i="1"/>
  <c r="EU196" i="1"/>
  <c r="P253" i="1"/>
  <c r="DF144" i="3"/>
  <c r="DG144" i="3"/>
  <c r="DJ144" i="3" s="1"/>
  <c r="DH144" i="3"/>
  <c r="DI144" i="3"/>
  <c r="AU147" i="1"/>
  <c r="F183" i="1"/>
  <c r="DI114" i="3"/>
  <c r="DH114" i="3"/>
  <c r="DF114" i="3"/>
  <c r="DJ114" i="3" s="1"/>
  <c r="DG114" i="3"/>
  <c r="DF10" i="3"/>
  <c r="DG10" i="3"/>
  <c r="DH10" i="3"/>
  <c r="DI10" i="3"/>
  <c r="DJ10" i="3" s="1"/>
  <c r="DH453" i="3"/>
  <c r="DF453" i="3"/>
  <c r="DG453" i="3"/>
  <c r="DJ453" i="3" s="1"/>
  <c r="DI453" i="3"/>
  <c r="DG521" i="3"/>
  <c r="DH521" i="3"/>
  <c r="DI521" i="3"/>
  <c r="DJ521" i="3" s="1"/>
  <c r="DF521" i="3"/>
  <c r="DF186" i="3"/>
  <c r="DG186" i="3"/>
  <c r="DJ186" i="3" s="1"/>
  <c r="DH186" i="3"/>
  <c r="DI186" i="3"/>
  <c r="DG258" i="3"/>
  <c r="DH258" i="3"/>
  <c r="DI258" i="3"/>
  <c r="DF258" i="3"/>
  <c r="DJ258" i="3" s="1"/>
  <c r="DH312" i="3"/>
  <c r="DI312" i="3"/>
  <c r="DF312" i="3"/>
  <c r="DG312" i="3"/>
  <c r="DJ312" i="3" s="1"/>
  <c r="DF409" i="3"/>
  <c r="DH409" i="3"/>
  <c r="DG409" i="3"/>
  <c r="DI409" i="3"/>
  <c r="DJ409" i="3" s="1"/>
  <c r="EA26" i="1"/>
  <c r="DN115" i="1"/>
  <c r="DG61" i="3"/>
  <c r="DJ61" i="3" s="1"/>
  <c r="DI61" i="3"/>
  <c r="DF61" i="3"/>
  <c r="DH61" i="3"/>
  <c r="DI12" i="3"/>
  <c r="DF12" i="3"/>
  <c r="DH12" i="3"/>
  <c r="DG12" i="3"/>
  <c r="DJ12" i="3" s="1"/>
  <c r="DI100" i="3"/>
  <c r="DH100" i="3"/>
  <c r="DF100" i="3"/>
  <c r="DG100" i="3"/>
  <c r="DJ100" i="3" s="1"/>
  <c r="DF52" i="3"/>
  <c r="DG52" i="3"/>
  <c r="DH52" i="3"/>
  <c r="DI52" i="3"/>
  <c r="DJ52" i="3" s="1"/>
  <c r="DF174" i="3"/>
  <c r="DG174" i="3"/>
  <c r="DJ174" i="3" s="1"/>
  <c r="DH174" i="3"/>
  <c r="DI174" i="3"/>
  <c r="DF126" i="3"/>
  <c r="DG126" i="3"/>
  <c r="DH126" i="3"/>
  <c r="DI126" i="3"/>
  <c r="DJ126" i="3" s="1"/>
  <c r="DF297" i="3"/>
  <c r="DG297" i="3"/>
  <c r="DJ297" i="3" s="1"/>
  <c r="DH297" i="3"/>
  <c r="DI297" i="3"/>
  <c r="DF226" i="3"/>
  <c r="DJ226" i="3" s="1"/>
  <c r="DG226" i="3"/>
  <c r="DH226" i="3"/>
  <c r="DI226" i="3"/>
  <c r="DF399" i="3"/>
  <c r="DJ399" i="3" s="1"/>
  <c r="DH399" i="3"/>
  <c r="DI399" i="3"/>
  <c r="DG399" i="3"/>
  <c r="DG373" i="3"/>
  <c r="DH373" i="3"/>
  <c r="DF373" i="3"/>
  <c r="DJ373" i="3" s="1"/>
  <c r="DI373" i="3"/>
  <c r="DF375" i="3"/>
  <c r="DJ375" i="3" s="1"/>
  <c r="DH375" i="3"/>
  <c r="DI375" i="3"/>
  <c r="DG375" i="3"/>
  <c r="DF440" i="3"/>
  <c r="DH440" i="3"/>
  <c r="DI440" i="3"/>
  <c r="DG440" i="3"/>
  <c r="DJ440" i="3" s="1"/>
  <c r="DH404" i="3"/>
  <c r="DI404" i="3"/>
  <c r="DF404" i="3"/>
  <c r="DG404" i="3"/>
  <c r="DJ404" i="3" s="1"/>
  <c r="DF377" i="3"/>
  <c r="DJ377" i="3" s="1"/>
  <c r="DG377" i="3"/>
  <c r="DH377" i="3"/>
  <c r="DI377" i="3"/>
  <c r="DF8" i="3"/>
  <c r="DG8" i="3"/>
  <c r="DJ8" i="3" s="1"/>
  <c r="DH8" i="3"/>
  <c r="DI8" i="3"/>
  <c r="DF33" i="3"/>
  <c r="DG33" i="3"/>
  <c r="DH33" i="3"/>
  <c r="DI33" i="3"/>
  <c r="DJ33" i="3" s="1"/>
  <c r="DG430" i="3"/>
  <c r="DH430" i="3"/>
  <c r="DI430" i="3"/>
  <c r="DJ430" i="3" s="1"/>
  <c r="DF430" i="3"/>
  <c r="DF466" i="3"/>
  <c r="DH466" i="3"/>
  <c r="DI466" i="3"/>
  <c r="DG466" i="3"/>
  <c r="DJ466" i="3" s="1"/>
  <c r="DG452" i="3"/>
  <c r="DH452" i="3"/>
  <c r="DI452" i="3"/>
  <c r="DJ452" i="3" s="1"/>
  <c r="DF452" i="3"/>
  <c r="GB26" i="1"/>
  <c r="ES115" i="1"/>
  <c r="DF522" i="3"/>
  <c r="DG522" i="3"/>
  <c r="DH522" i="3"/>
  <c r="DI522" i="3"/>
  <c r="DJ522" i="3" s="1"/>
  <c r="DF528" i="3"/>
  <c r="DG528" i="3"/>
  <c r="DJ528" i="3" s="1"/>
  <c r="DH528" i="3"/>
  <c r="DI528" i="3"/>
  <c r="GM28" i="1"/>
  <c r="GM61" i="1"/>
  <c r="GO61" i="1" s="1"/>
  <c r="GM62" i="1"/>
  <c r="GO62" i="1" s="1"/>
  <c r="CG26" i="1"/>
  <c r="AX115" i="1"/>
  <c r="AF26" i="1"/>
  <c r="S115" i="1"/>
  <c r="GM64" i="1"/>
  <c r="GO64" i="1" s="1"/>
  <c r="GK150" i="1"/>
  <c r="DW164" i="1"/>
  <c r="DF131" i="3"/>
  <c r="DJ131" i="3" s="1"/>
  <c r="DG131" i="3"/>
  <c r="DH131" i="3"/>
  <c r="DI131" i="3"/>
  <c r="AL164" i="1"/>
  <c r="GM112" i="1"/>
  <c r="GO112" i="1" s="1"/>
  <c r="GM200" i="1"/>
  <c r="GN200" i="1" s="1"/>
  <c r="CP213" i="1"/>
  <c r="O213" i="1" s="1"/>
  <c r="GM213" i="1" s="1"/>
  <c r="GN213" i="1" s="1"/>
  <c r="DF123" i="3"/>
  <c r="DG123" i="3"/>
  <c r="DJ123" i="3" s="1"/>
  <c r="DH123" i="3"/>
  <c r="DI123" i="3"/>
  <c r="AU196" i="1"/>
  <c r="F256" i="1"/>
  <c r="CZ210" i="1"/>
  <c r="Y210" i="1" s="1"/>
  <c r="GM210" i="1" s="1"/>
  <c r="GO210" i="1" s="1"/>
  <c r="CC237" i="1" s="1"/>
  <c r="DF314" i="3"/>
  <c r="DJ314" i="3" s="1"/>
  <c r="DG314" i="3"/>
  <c r="DI314" i="3"/>
  <c r="DH314" i="3"/>
  <c r="CY218" i="1"/>
  <c r="X218" i="1" s="1"/>
  <c r="CZ218" i="1"/>
  <c r="Y218" i="1" s="1"/>
  <c r="DF213" i="3"/>
  <c r="DG213" i="3"/>
  <c r="DJ213" i="3" s="1"/>
  <c r="DH213" i="3"/>
  <c r="DI213" i="3"/>
  <c r="DF362" i="3"/>
  <c r="DG362" i="3"/>
  <c r="DH362" i="3"/>
  <c r="DI362" i="3"/>
  <c r="DJ362" i="3" s="1"/>
  <c r="CP218" i="1"/>
  <c r="O218" i="1" s="1"/>
  <c r="CY272" i="1"/>
  <c r="X272" i="1" s="1"/>
  <c r="DI319" i="3"/>
  <c r="DF319" i="3"/>
  <c r="DJ319" i="3" s="1"/>
  <c r="DG319" i="3"/>
  <c r="DH319" i="3"/>
  <c r="DF436" i="3"/>
  <c r="DJ436" i="3" s="1"/>
  <c r="DG436" i="3"/>
  <c r="DH436" i="3"/>
  <c r="DI436" i="3"/>
  <c r="CP287" i="1"/>
  <c r="O287" i="1" s="1"/>
  <c r="GM287" i="1" s="1"/>
  <c r="GN287" i="1" s="1"/>
  <c r="CP234" i="1"/>
  <c r="O234" i="1" s="1"/>
  <c r="GM234" i="1" s="1"/>
  <c r="DI204" i="3"/>
  <c r="DF204" i="3"/>
  <c r="DJ204" i="3" s="1"/>
  <c r="DG204" i="3"/>
  <c r="DH204" i="3"/>
  <c r="DF256" i="3"/>
  <c r="DG256" i="3"/>
  <c r="DJ256" i="3" s="1"/>
  <c r="DI256" i="3"/>
  <c r="DH256" i="3"/>
  <c r="DF359" i="3"/>
  <c r="DJ359" i="3" s="1"/>
  <c r="DG359" i="3"/>
  <c r="DI359" i="3"/>
  <c r="DH359" i="3"/>
  <c r="GM328" i="1"/>
  <c r="GN328" i="1" s="1"/>
  <c r="DF512" i="3"/>
  <c r="DJ512" i="3" s="1"/>
  <c r="DG512" i="3"/>
  <c r="DH512" i="3"/>
  <c r="DI512" i="3"/>
  <c r="DG503" i="3"/>
  <c r="DF503" i="3"/>
  <c r="DJ503" i="3" s="1"/>
  <c r="DH503" i="3"/>
  <c r="DI503" i="3"/>
  <c r="GM330" i="1"/>
  <c r="GN330" i="1" s="1"/>
  <c r="F426" i="1"/>
  <c r="BD366" i="1"/>
  <c r="V313" i="1"/>
  <c r="P275" i="1"/>
  <c r="CP275" i="1" s="1"/>
  <c r="O275" i="1" s="1"/>
  <c r="U308" i="1"/>
  <c r="DF484" i="3"/>
  <c r="DJ484" i="3" s="1"/>
  <c r="DG484" i="3"/>
  <c r="DH484" i="3"/>
  <c r="DI484" i="3"/>
  <c r="W289" i="1"/>
  <c r="CC269" i="1"/>
  <c r="AT334" i="1"/>
  <c r="S313" i="1"/>
  <c r="EV269" i="1"/>
  <c r="P359" i="1"/>
  <c r="DO401" i="1"/>
  <c r="EB366" i="1"/>
  <c r="DY366" i="1"/>
  <c r="DL401" i="1"/>
  <c r="EQ269" i="1"/>
  <c r="P342" i="1"/>
  <c r="CZ387" i="1"/>
  <c r="Y387" i="1" s="1"/>
  <c r="AQ366" i="1"/>
  <c r="F411" i="1"/>
  <c r="DG303" i="3"/>
  <c r="DJ303" i="3" s="1"/>
  <c r="DH303" i="3"/>
  <c r="DF303" i="3"/>
  <c r="DI303" i="3"/>
  <c r="DH439" i="3"/>
  <c r="DF439" i="3"/>
  <c r="DG439" i="3"/>
  <c r="DJ439" i="3" s="1"/>
  <c r="DI439" i="3"/>
  <c r="P173" i="1"/>
  <c r="EH147" i="1"/>
  <c r="EH431" i="1"/>
  <c r="DF74" i="3"/>
  <c r="DH74" i="3"/>
  <c r="DI74" i="3"/>
  <c r="DG74" i="3"/>
  <c r="DJ74" i="3" s="1"/>
  <c r="DH107" i="3"/>
  <c r="DG107" i="3"/>
  <c r="DJ107" i="3" s="1"/>
  <c r="DF107" i="3"/>
  <c r="DI107" i="3"/>
  <c r="DF64" i="3"/>
  <c r="DG64" i="3"/>
  <c r="DJ64" i="3" s="1"/>
  <c r="DH64" i="3"/>
  <c r="DI64" i="3"/>
  <c r="DF105" i="3"/>
  <c r="DG105" i="3"/>
  <c r="DH105" i="3"/>
  <c r="DI105" i="3"/>
  <c r="DJ105" i="3" s="1"/>
  <c r="DF111" i="3"/>
  <c r="DG111" i="3"/>
  <c r="DJ111" i="3" s="1"/>
  <c r="DI111" i="3"/>
  <c r="DH111" i="3"/>
  <c r="DF58" i="3"/>
  <c r="DG58" i="3"/>
  <c r="DI58" i="3"/>
  <c r="DJ58" i="3" s="1"/>
  <c r="DH58" i="3"/>
  <c r="DF133" i="3"/>
  <c r="DG133" i="3"/>
  <c r="DH133" i="3"/>
  <c r="DI133" i="3"/>
  <c r="DJ133" i="3" s="1"/>
  <c r="DF179" i="3"/>
  <c r="DG179" i="3"/>
  <c r="DJ179" i="3" s="1"/>
  <c r="DH179" i="3"/>
  <c r="DI179" i="3"/>
  <c r="DF134" i="3"/>
  <c r="DG134" i="3"/>
  <c r="DH134" i="3"/>
  <c r="DI134" i="3"/>
  <c r="DJ134" i="3" s="1"/>
  <c r="DH136" i="3"/>
  <c r="DI136" i="3"/>
  <c r="DF136" i="3"/>
  <c r="DG136" i="3"/>
  <c r="DJ136" i="3" s="1"/>
  <c r="DF363" i="3"/>
  <c r="DH363" i="3"/>
  <c r="DI363" i="3"/>
  <c r="DG363" i="3"/>
  <c r="DJ363" i="3" s="1"/>
  <c r="DF290" i="3"/>
  <c r="DG290" i="3"/>
  <c r="DJ290" i="3" s="1"/>
  <c r="DH290" i="3"/>
  <c r="DI290" i="3"/>
  <c r="DF283" i="3"/>
  <c r="DG283" i="3"/>
  <c r="DJ283" i="3" s="1"/>
  <c r="DH283" i="3"/>
  <c r="DI283" i="3"/>
  <c r="DH317" i="3"/>
  <c r="DF317" i="3"/>
  <c r="DG317" i="3"/>
  <c r="DJ317" i="3" s="1"/>
  <c r="DI317" i="3"/>
  <c r="DH357" i="3"/>
  <c r="DI357" i="3"/>
  <c r="DF357" i="3"/>
  <c r="DJ357" i="3" s="1"/>
  <c r="DG357" i="3"/>
  <c r="DH340" i="3"/>
  <c r="DI340" i="3"/>
  <c r="DJ340" i="3" s="1"/>
  <c r="DF340" i="3"/>
  <c r="DG340" i="3"/>
  <c r="DF2" i="3"/>
  <c r="DG2" i="3"/>
  <c r="DH2" i="3"/>
  <c r="DI2" i="3"/>
  <c r="DJ2" i="3" s="1"/>
  <c r="DF39" i="3"/>
  <c r="DG39" i="3"/>
  <c r="DJ39" i="3" s="1"/>
  <c r="DH39" i="3"/>
  <c r="DI39" i="3"/>
  <c r="DF474" i="3"/>
  <c r="DG474" i="3"/>
  <c r="DJ474" i="3" s="1"/>
  <c r="DH474" i="3"/>
  <c r="DI474" i="3"/>
  <c r="DF499" i="3"/>
  <c r="DG499" i="3"/>
  <c r="DJ499" i="3" s="1"/>
  <c r="DH499" i="3"/>
  <c r="DI499" i="3"/>
  <c r="DH506" i="3"/>
  <c r="DI506" i="3"/>
  <c r="DF506" i="3"/>
  <c r="DJ506" i="3" s="1"/>
  <c r="DG506" i="3"/>
  <c r="DF15" i="3"/>
  <c r="DG15" i="3"/>
  <c r="DJ15" i="3" s="1"/>
  <c r="DH15" i="3"/>
  <c r="DI15" i="3"/>
  <c r="DF45" i="3"/>
  <c r="DG45" i="3"/>
  <c r="DJ45" i="3" s="1"/>
  <c r="DH45" i="3"/>
  <c r="DI45" i="3"/>
  <c r="DF78" i="3"/>
  <c r="DJ78" i="3" s="1"/>
  <c r="DG78" i="3"/>
  <c r="DH78" i="3"/>
  <c r="DI78" i="3"/>
  <c r="AI26" i="1"/>
  <c r="V115" i="1"/>
  <c r="CZ30" i="1"/>
  <c r="Y30" i="1" s="1"/>
  <c r="AL115" i="1" s="1"/>
  <c r="CP98" i="1"/>
  <c r="O98" i="1" s="1"/>
  <c r="GM98" i="1" s="1"/>
  <c r="GO98" i="1" s="1"/>
  <c r="DV147" i="1"/>
  <c r="DI164" i="1"/>
  <c r="DF130" i="3"/>
  <c r="DG130" i="3"/>
  <c r="DJ130" i="3" s="1"/>
  <c r="DH130" i="3"/>
  <c r="DI130" i="3"/>
  <c r="DF117" i="3"/>
  <c r="DG117" i="3"/>
  <c r="DH117" i="3"/>
  <c r="DI117" i="3"/>
  <c r="DJ117" i="3" s="1"/>
  <c r="DF140" i="3"/>
  <c r="DG140" i="3"/>
  <c r="DJ140" i="3" s="1"/>
  <c r="DH140" i="3"/>
  <c r="DI140" i="3"/>
  <c r="AP196" i="1"/>
  <c r="F246" i="1"/>
  <c r="DF121" i="3"/>
  <c r="DG121" i="3"/>
  <c r="DJ121" i="3" s="1"/>
  <c r="DH121" i="3"/>
  <c r="DI121" i="3"/>
  <c r="DY196" i="1"/>
  <c r="DL237" i="1"/>
  <c r="DG163" i="3"/>
  <c r="DH163" i="3"/>
  <c r="DI163" i="3"/>
  <c r="DF163" i="3"/>
  <c r="DJ163" i="3" s="1"/>
  <c r="FY147" i="1"/>
  <c r="EP164" i="1"/>
  <c r="EG196" i="1"/>
  <c r="P241" i="1"/>
  <c r="EB196" i="1"/>
  <c r="DO237" i="1"/>
  <c r="DI309" i="3"/>
  <c r="DJ309" i="3" s="1"/>
  <c r="DF309" i="3"/>
  <c r="DG309" i="3"/>
  <c r="DH309" i="3"/>
  <c r="GM216" i="1"/>
  <c r="GN216" i="1" s="1"/>
  <c r="ER334" i="1"/>
  <c r="GA269" i="1"/>
  <c r="DF306" i="3"/>
  <c r="DJ306" i="3" s="1"/>
  <c r="DG306" i="3"/>
  <c r="DI306" i="3"/>
  <c r="DH306" i="3"/>
  <c r="CY226" i="1"/>
  <c r="X226" i="1" s="1"/>
  <c r="GM226" i="1" s="1"/>
  <c r="GN226" i="1" s="1"/>
  <c r="CZ226" i="1"/>
  <c r="Y226" i="1" s="1"/>
  <c r="DF231" i="3"/>
  <c r="DG231" i="3"/>
  <c r="DJ231" i="3" s="1"/>
  <c r="DH231" i="3"/>
  <c r="DI231" i="3"/>
  <c r="CZ215" i="1"/>
  <c r="Y215" i="1" s="1"/>
  <c r="GM215" i="1" s="1"/>
  <c r="GN215" i="1" s="1"/>
  <c r="DF263" i="3"/>
  <c r="DG263" i="3"/>
  <c r="DJ263" i="3" s="1"/>
  <c r="DI263" i="3"/>
  <c r="DH263" i="3"/>
  <c r="DF378" i="3"/>
  <c r="DJ378" i="3" s="1"/>
  <c r="DG378" i="3"/>
  <c r="DH378" i="3"/>
  <c r="DI378" i="3"/>
  <c r="T220" i="1"/>
  <c r="AG237" i="1" s="1"/>
  <c r="CZ272" i="1"/>
  <c r="Y272" i="1" s="1"/>
  <c r="ED334" i="1" s="1"/>
  <c r="DG433" i="3"/>
  <c r="DH433" i="3"/>
  <c r="DI433" i="3"/>
  <c r="DF433" i="3"/>
  <c r="DJ433" i="3" s="1"/>
  <c r="CP289" i="1"/>
  <c r="O289" i="1" s="1"/>
  <c r="GM289" i="1" s="1"/>
  <c r="GN289" i="1" s="1"/>
  <c r="DF347" i="3"/>
  <c r="DG347" i="3"/>
  <c r="DJ347" i="3" s="1"/>
  <c r="DI347" i="3"/>
  <c r="DH347" i="3"/>
  <c r="DG509" i="3"/>
  <c r="DF509" i="3"/>
  <c r="DJ509" i="3" s="1"/>
  <c r="DH509" i="3"/>
  <c r="DI509" i="3"/>
  <c r="W308" i="1"/>
  <c r="CZ229" i="1"/>
  <c r="Y229" i="1" s="1"/>
  <c r="GM229" i="1" s="1"/>
  <c r="GN229" i="1" s="1"/>
  <c r="P277" i="1"/>
  <c r="W313" i="1"/>
  <c r="DG478" i="3"/>
  <c r="DI478" i="3"/>
  <c r="DF478" i="3"/>
  <c r="DJ478" i="3" s="1"/>
  <c r="DH478" i="3"/>
  <c r="GM291" i="1"/>
  <c r="GN291" i="1" s="1"/>
  <c r="CZ377" i="1"/>
  <c r="Y377" i="1" s="1"/>
  <c r="CZ397" i="1"/>
  <c r="Y397" i="1" s="1"/>
  <c r="CZ373" i="1"/>
  <c r="Y373" i="1" s="1"/>
  <c r="ED401" i="1" s="1"/>
  <c r="AG366" i="1"/>
  <c r="T401" i="1"/>
  <c r="DI72" i="3"/>
  <c r="DJ72" i="3" s="1"/>
  <c r="DH72" i="3"/>
  <c r="DF72" i="3"/>
  <c r="DG72" i="3"/>
  <c r="DG67" i="3"/>
  <c r="DJ67" i="3" s="1"/>
  <c r="DI67" i="3"/>
  <c r="DF67" i="3"/>
  <c r="DH67" i="3"/>
  <c r="DF524" i="3"/>
  <c r="DG524" i="3"/>
  <c r="DJ524" i="3" s="1"/>
  <c r="DH524" i="3"/>
  <c r="DI524" i="3"/>
  <c r="DG32" i="3"/>
  <c r="DJ32" i="3" s="1"/>
  <c r="DH32" i="3"/>
  <c r="DI32" i="3"/>
  <c r="DF32" i="3"/>
  <c r="DH122" i="3"/>
  <c r="DI122" i="3"/>
  <c r="DF122" i="3"/>
  <c r="DG122" i="3"/>
  <c r="DJ122" i="3" s="1"/>
  <c r="DG149" i="3"/>
  <c r="DJ149" i="3" s="1"/>
  <c r="DH149" i="3"/>
  <c r="DI149" i="3"/>
  <c r="DF149" i="3"/>
  <c r="DF34" i="3"/>
  <c r="DG34" i="3"/>
  <c r="DH34" i="3"/>
  <c r="DI34" i="3"/>
  <c r="DJ34" i="3" s="1"/>
  <c r="DI66" i="3"/>
  <c r="DJ66" i="3" s="1"/>
  <c r="DH66" i="3"/>
  <c r="DF66" i="3"/>
  <c r="DG66" i="3"/>
  <c r="DF199" i="3"/>
  <c r="DG199" i="3"/>
  <c r="DJ199" i="3" s="1"/>
  <c r="DH199" i="3"/>
  <c r="DI199" i="3"/>
  <c r="DG212" i="3"/>
  <c r="DJ212" i="3" s="1"/>
  <c r="DH212" i="3"/>
  <c r="DI212" i="3"/>
  <c r="DF212" i="3"/>
  <c r="DF369" i="3"/>
  <c r="DH369" i="3"/>
  <c r="DI369" i="3"/>
  <c r="DG369" i="3"/>
  <c r="DJ369" i="3" s="1"/>
  <c r="DG365" i="3"/>
  <c r="DJ365" i="3" s="1"/>
  <c r="DH365" i="3"/>
  <c r="DF365" i="3"/>
  <c r="DI365" i="3"/>
  <c r="DF230" i="3"/>
  <c r="DG230" i="3"/>
  <c r="DJ230" i="3" s="1"/>
  <c r="DH230" i="3"/>
  <c r="DI230" i="3"/>
  <c r="DF353" i="3"/>
  <c r="DJ353" i="3" s="1"/>
  <c r="DG353" i="3"/>
  <c r="DI353" i="3"/>
  <c r="DH353" i="3"/>
  <c r="GK35" i="1"/>
  <c r="DW115" i="1"/>
  <c r="DH502" i="3"/>
  <c r="DF502" i="3"/>
  <c r="DJ502" i="3" s="1"/>
  <c r="DG502" i="3"/>
  <c r="DI502" i="3"/>
  <c r="DF508" i="3"/>
  <c r="DJ508" i="3" s="1"/>
  <c r="DG508" i="3"/>
  <c r="DH508" i="3"/>
  <c r="DI508" i="3"/>
  <c r="DG68" i="3"/>
  <c r="DJ68" i="3" s="1"/>
  <c r="DH68" i="3"/>
  <c r="DI68" i="3"/>
  <c r="DF68" i="3"/>
  <c r="DG49" i="3"/>
  <c r="DJ49" i="3" s="1"/>
  <c r="DI49" i="3"/>
  <c r="DF49" i="3"/>
  <c r="DH49" i="3"/>
  <c r="DF75" i="3"/>
  <c r="DG75" i="3"/>
  <c r="DJ75" i="3" s="1"/>
  <c r="DH75" i="3"/>
  <c r="DI75" i="3"/>
  <c r="CJ26" i="1"/>
  <c r="BA115" i="1"/>
  <c r="EB26" i="1"/>
  <c r="DO115" i="1"/>
  <c r="GK43" i="1"/>
  <c r="CZ43" i="1"/>
  <c r="Y43" i="1" s="1"/>
  <c r="GM43" i="1" s="1"/>
  <c r="GO43" i="1" s="1"/>
  <c r="GM77" i="1"/>
  <c r="GO77" i="1" s="1"/>
  <c r="ET26" i="1"/>
  <c r="P128" i="1"/>
  <c r="ET431" i="1"/>
  <c r="EV26" i="1"/>
  <c r="P140" i="1"/>
  <c r="DI112" i="3"/>
  <c r="DF112" i="3"/>
  <c r="DG112" i="3"/>
  <c r="DJ112" i="3" s="1"/>
  <c r="DH112" i="3"/>
  <c r="DF128" i="3"/>
  <c r="DG128" i="3"/>
  <c r="DJ128" i="3" s="1"/>
  <c r="DH128" i="3"/>
  <c r="DI128" i="3"/>
  <c r="ES164" i="1"/>
  <c r="GB147" i="1"/>
  <c r="CZ199" i="1"/>
  <c r="Y199" i="1" s="1"/>
  <c r="BB196" i="1"/>
  <c r="F250" i="1"/>
  <c r="DF146" i="3"/>
  <c r="DG146" i="3"/>
  <c r="DJ146" i="3" s="1"/>
  <c r="DH146" i="3"/>
  <c r="DI146" i="3"/>
  <c r="DH162" i="3"/>
  <c r="DI162" i="3"/>
  <c r="DF162" i="3"/>
  <c r="DJ162" i="3" s="1"/>
  <c r="DG162" i="3"/>
  <c r="AQ147" i="1"/>
  <c r="F174" i="1"/>
  <c r="P168" i="1"/>
  <c r="EG147" i="1"/>
  <c r="EG431" i="1"/>
  <c r="P164" i="1"/>
  <c r="AC147" i="1"/>
  <c r="CE164" i="1"/>
  <c r="CF164" i="1"/>
  <c r="CH164" i="1"/>
  <c r="Q220" i="1"/>
  <c r="AD237" i="1" s="1"/>
  <c r="GX220" i="1"/>
  <c r="CJ237" i="1" s="1"/>
  <c r="CZ219" i="1"/>
  <c r="Y219" i="1" s="1"/>
  <c r="CY219" i="1"/>
  <c r="X219" i="1" s="1"/>
  <c r="DZ196" i="1"/>
  <c r="DM237" i="1"/>
  <c r="DI302" i="3"/>
  <c r="DJ302" i="3" s="1"/>
  <c r="DF302" i="3"/>
  <c r="DG302" i="3"/>
  <c r="DH302" i="3"/>
  <c r="DG238" i="3"/>
  <c r="DI238" i="3"/>
  <c r="DF238" i="3"/>
  <c r="DJ238" i="3" s="1"/>
  <c r="DH238" i="3"/>
  <c r="DF215" i="3"/>
  <c r="DG215" i="3"/>
  <c r="DJ215" i="3" s="1"/>
  <c r="DH215" i="3"/>
  <c r="DI215" i="3"/>
  <c r="DF211" i="3"/>
  <c r="DG211" i="3"/>
  <c r="DI211" i="3"/>
  <c r="DJ211" i="3" s="1"/>
  <c r="DH211" i="3"/>
  <c r="CZ221" i="1"/>
  <c r="Y221" i="1" s="1"/>
  <c r="DF246" i="3"/>
  <c r="DJ246" i="3" s="1"/>
  <c r="DG246" i="3"/>
  <c r="DH246" i="3"/>
  <c r="DI246" i="3"/>
  <c r="DF316" i="3"/>
  <c r="DG316" i="3"/>
  <c r="DH316" i="3"/>
  <c r="DI316" i="3"/>
  <c r="DJ316" i="3" s="1"/>
  <c r="AC334" i="1"/>
  <c r="CZ271" i="1"/>
  <c r="Y271" i="1" s="1"/>
  <c r="CY271" i="1"/>
  <c r="X271" i="1" s="1"/>
  <c r="GM271" i="1" s="1"/>
  <c r="DF201" i="3"/>
  <c r="DJ201" i="3" s="1"/>
  <c r="DG201" i="3"/>
  <c r="DI201" i="3"/>
  <c r="DH201" i="3"/>
  <c r="DF341" i="3"/>
  <c r="DG341" i="3"/>
  <c r="DJ341" i="3" s="1"/>
  <c r="DI341" i="3"/>
  <c r="DH341" i="3"/>
  <c r="Q277" i="1"/>
  <c r="DI501" i="3"/>
  <c r="DF501" i="3"/>
  <c r="DJ501" i="3" s="1"/>
  <c r="DG501" i="3"/>
  <c r="DH501" i="3"/>
  <c r="GM309" i="1"/>
  <c r="GN309" i="1" s="1"/>
  <c r="CZ331" i="1"/>
  <c r="Y331" i="1" s="1"/>
  <c r="GM331" i="1" s="1"/>
  <c r="GN331" i="1" s="1"/>
  <c r="T275" i="1"/>
  <c r="W277" i="1"/>
  <c r="GM322" i="1"/>
  <c r="GN322" i="1" s="1"/>
  <c r="R308" i="1"/>
  <c r="GK308" i="1" s="1"/>
  <c r="GM282" i="1"/>
  <c r="GN282" i="1" s="1"/>
  <c r="DF455" i="3"/>
  <c r="DG455" i="3"/>
  <c r="DJ455" i="3" s="1"/>
  <c r="DH455" i="3"/>
  <c r="DI455" i="3"/>
  <c r="CY377" i="1"/>
  <c r="X377" i="1" s="1"/>
  <c r="GM377" i="1" s="1"/>
  <c r="GN377" i="1" s="1"/>
  <c r="S401" i="1"/>
  <c r="AF366" i="1"/>
  <c r="GM381" i="1"/>
  <c r="GO381" i="1" s="1"/>
  <c r="CY397" i="1"/>
  <c r="X397" i="1" s="1"/>
  <c r="GM397" i="1" s="1"/>
  <c r="GO397" i="1" s="1"/>
  <c r="CY373" i="1"/>
  <c r="X373" i="1" s="1"/>
  <c r="GM373" i="1" s="1"/>
  <c r="GO373" i="1" s="1"/>
  <c r="GM371" i="1"/>
  <c r="GO371" i="1" s="1"/>
  <c r="DI30" i="3"/>
  <c r="DF30" i="3"/>
  <c r="DH30" i="3"/>
  <c r="DG30" i="3"/>
  <c r="DJ30" i="3" s="1"/>
  <c r="DF223" i="3"/>
  <c r="DJ223" i="3" s="1"/>
  <c r="DG223" i="3"/>
  <c r="DH223" i="3"/>
  <c r="DI223" i="3"/>
  <c r="GM102" i="1"/>
  <c r="GO102" i="1" s="1"/>
  <c r="DG38" i="3"/>
  <c r="DJ38" i="3" s="1"/>
  <c r="DH38" i="3"/>
  <c r="DI38" i="3"/>
  <c r="DF38" i="3"/>
  <c r="DI148" i="3"/>
  <c r="DF148" i="3"/>
  <c r="DG148" i="3"/>
  <c r="DJ148" i="3" s="1"/>
  <c r="DH148" i="3"/>
  <c r="DH129" i="3"/>
  <c r="DI129" i="3"/>
  <c r="DF129" i="3"/>
  <c r="DG129" i="3"/>
  <c r="DJ129" i="3" s="1"/>
  <c r="DF46" i="3"/>
  <c r="DG46" i="3"/>
  <c r="DJ46" i="3" s="1"/>
  <c r="DH46" i="3"/>
  <c r="DI46" i="3"/>
  <c r="DF4" i="3"/>
  <c r="DG4" i="3"/>
  <c r="DJ4" i="3" s="1"/>
  <c r="DH4" i="3"/>
  <c r="DI4" i="3"/>
  <c r="DF156" i="3"/>
  <c r="DJ156" i="3" s="1"/>
  <c r="DG156" i="3"/>
  <c r="DH156" i="3"/>
  <c r="DI156" i="3"/>
  <c r="DF153" i="3"/>
  <c r="DJ153" i="3" s="1"/>
  <c r="DG153" i="3"/>
  <c r="DH153" i="3"/>
  <c r="DI153" i="3"/>
  <c r="DG305" i="3"/>
  <c r="DJ305" i="3" s="1"/>
  <c r="DH305" i="3"/>
  <c r="DF305" i="3"/>
  <c r="DI305" i="3"/>
  <c r="DH310" i="3"/>
  <c r="DF310" i="3"/>
  <c r="DG310" i="3"/>
  <c r="DI310" i="3"/>
  <c r="DJ310" i="3" s="1"/>
  <c r="DH431" i="3"/>
  <c r="DF431" i="3"/>
  <c r="DG431" i="3"/>
  <c r="DJ431" i="3" s="1"/>
  <c r="DI431" i="3"/>
  <c r="DF454" i="3"/>
  <c r="DH454" i="3"/>
  <c r="DI454" i="3"/>
  <c r="DG454" i="3"/>
  <c r="DJ454" i="3" s="1"/>
  <c r="DF300" i="3"/>
  <c r="DJ300" i="3" s="1"/>
  <c r="DH300" i="3"/>
  <c r="DI300" i="3"/>
  <c r="DG300" i="3"/>
  <c r="DF482" i="3"/>
  <c r="DJ482" i="3" s="1"/>
  <c r="DG482" i="3"/>
  <c r="DH482" i="3"/>
  <c r="DI482" i="3"/>
  <c r="GK37" i="1"/>
  <c r="CZ37" i="1"/>
  <c r="Y37" i="1" s="1"/>
  <c r="DF510" i="3"/>
  <c r="DJ510" i="3" s="1"/>
  <c r="DG510" i="3"/>
  <c r="DH510" i="3"/>
  <c r="DI510" i="3"/>
  <c r="CY37" i="1"/>
  <c r="X37" i="1" s="1"/>
  <c r="GM37" i="1" s="1"/>
  <c r="GO37" i="1" s="1"/>
  <c r="DF14" i="3"/>
  <c r="DG14" i="3"/>
  <c r="DJ14" i="3" s="1"/>
  <c r="DH14" i="3"/>
  <c r="DI14" i="3"/>
  <c r="AE115" i="1"/>
  <c r="DG43" i="3"/>
  <c r="DI43" i="3"/>
  <c r="DJ43" i="3" s="1"/>
  <c r="DF43" i="3"/>
  <c r="DH43" i="3"/>
  <c r="DF76" i="3"/>
  <c r="DG76" i="3"/>
  <c r="DJ76" i="3" s="1"/>
  <c r="DH76" i="3"/>
  <c r="DI76" i="3"/>
  <c r="DG487" i="3"/>
  <c r="DH487" i="3"/>
  <c r="DF487" i="3"/>
  <c r="DJ487" i="3" s="1"/>
  <c r="DI487" i="3"/>
  <c r="GM44" i="1"/>
  <c r="GN44" i="1" s="1"/>
  <c r="GM60" i="1"/>
  <c r="GO60" i="1" s="1"/>
  <c r="FY26" i="1"/>
  <c r="EP115" i="1"/>
  <c r="GA26" i="1"/>
  <c r="ER115" i="1"/>
  <c r="DI113" i="3"/>
  <c r="DF113" i="3"/>
  <c r="DJ113" i="3" s="1"/>
  <c r="DG113" i="3"/>
  <c r="DH113" i="3"/>
  <c r="DF152" i="3"/>
  <c r="DG152" i="3"/>
  <c r="DJ152" i="3" s="1"/>
  <c r="DH152" i="3"/>
  <c r="DI152" i="3"/>
  <c r="CG196" i="1"/>
  <c r="AX237" i="1"/>
  <c r="EA196" i="1"/>
  <c r="DN237" i="1"/>
  <c r="DF145" i="3"/>
  <c r="DG145" i="3"/>
  <c r="DJ145" i="3" s="1"/>
  <c r="DH145" i="3"/>
  <c r="DI145" i="3"/>
  <c r="DI161" i="3"/>
  <c r="DF161" i="3"/>
  <c r="DJ161" i="3" s="1"/>
  <c r="DG161" i="3"/>
  <c r="DH161" i="3"/>
  <c r="CP204" i="1"/>
  <c r="O204" i="1" s="1"/>
  <c r="GM149" i="1"/>
  <c r="AB164" i="1"/>
  <c r="CP230" i="1"/>
  <c r="O230" i="1" s="1"/>
  <c r="GM230" i="1" s="1"/>
  <c r="GN230" i="1" s="1"/>
  <c r="EI196" i="1"/>
  <c r="P247" i="1"/>
  <c r="DF192" i="3"/>
  <c r="DG192" i="3"/>
  <c r="DJ192" i="3" s="1"/>
  <c r="DH192" i="3"/>
  <c r="DI192" i="3"/>
  <c r="CP219" i="1"/>
  <c r="O219" i="1" s="1"/>
  <c r="DF361" i="3"/>
  <c r="DG361" i="3"/>
  <c r="DH361" i="3"/>
  <c r="DI361" i="3"/>
  <c r="DJ361" i="3" s="1"/>
  <c r="CY221" i="1"/>
  <c r="X221" i="1" s="1"/>
  <c r="EC237" i="1" s="1"/>
  <c r="DF239" i="3"/>
  <c r="DG239" i="3"/>
  <c r="DH239" i="3"/>
  <c r="DI239" i="3"/>
  <c r="DJ239" i="3" s="1"/>
  <c r="DX237" i="1"/>
  <c r="CJ334" i="1"/>
  <c r="CP214" i="1"/>
  <c r="O214" i="1" s="1"/>
  <c r="S273" i="1"/>
  <c r="AF334" i="1" s="1"/>
  <c r="T273" i="1"/>
  <c r="W273" i="1"/>
  <c r="AJ334" i="1" s="1"/>
  <c r="DF194" i="3"/>
  <c r="DG194" i="3"/>
  <c r="DI194" i="3"/>
  <c r="DJ194" i="3" s="1"/>
  <c r="DH194" i="3"/>
  <c r="DG358" i="3"/>
  <c r="DH358" i="3"/>
  <c r="DF358" i="3"/>
  <c r="DJ358" i="3" s="1"/>
  <c r="DI358" i="3"/>
  <c r="GM316" i="1"/>
  <c r="GN316" i="1" s="1"/>
  <c r="S277" i="1"/>
  <c r="DF461" i="3"/>
  <c r="DG461" i="3"/>
  <c r="DJ461" i="3" s="1"/>
  <c r="DH461" i="3"/>
  <c r="DI461" i="3"/>
  <c r="S308" i="1"/>
  <c r="CZ386" i="1"/>
  <c r="Y386" i="1" s="1"/>
  <c r="GM386" i="1" s="1"/>
  <c r="GN386" i="1" s="1"/>
  <c r="DF486" i="3"/>
  <c r="DJ486" i="3" s="1"/>
  <c r="DH486" i="3"/>
  <c r="DI486" i="3"/>
  <c r="DG486" i="3"/>
  <c r="DG476" i="3"/>
  <c r="DJ476" i="3" s="1"/>
  <c r="DH476" i="3"/>
  <c r="DI476" i="3"/>
  <c r="DF476" i="3"/>
  <c r="GM332" i="1"/>
  <c r="GN332" i="1" s="1"/>
  <c r="GM387" i="1"/>
  <c r="GN387" i="1" s="1"/>
  <c r="GM382" i="1"/>
  <c r="GO382" i="1" s="1"/>
  <c r="CC401" i="1" s="1"/>
  <c r="EI366" i="1"/>
  <c r="P411" i="1"/>
  <c r="J693" i="7" l="1"/>
  <c r="AL196" i="1"/>
  <c r="Y237" i="1"/>
  <c r="AH269" i="1"/>
  <c r="U334" i="1"/>
  <c r="EC196" i="1"/>
  <c r="DP237" i="1"/>
  <c r="AK196" i="1"/>
  <c r="X237" i="1"/>
  <c r="GN271" i="1"/>
  <c r="CC366" i="1"/>
  <c r="AT401" i="1"/>
  <c r="ED366" i="1"/>
  <c r="DQ401" i="1"/>
  <c r="AF269" i="1"/>
  <c r="S334" i="1"/>
  <c r="AE269" i="1"/>
  <c r="R334" i="1"/>
  <c r="AE196" i="1"/>
  <c r="R237" i="1"/>
  <c r="AI269" i="1"/>
  <c r="V334" i="1"/>
  <c r="CC196" i="1"/>
  <c r="AT237" i="1"/>
  <c r="AD196" i="1"/>
  <c r="Q237" i="1"/>
  <c r="EC26" i="1"/>
  <c r="DP115" i="1"/>
  <c r="DM366" i="1"/>
  <c r="P423" i="1"/>
  <c r="P187" i="1"/>
  <c r="DN147" i="1"/>
  <c r="AZ147" i="1"/>
  <c r="F175" i="1"/>
  <c r="AL401" i="1"/>
  <c r="CZ308" i="1"/>
  <c r="Y308" i="1" s="1"/>
  <c r="GM308" i="1" s="1"/>
  <c r="GN308" i="1" s="1"/>
  <c r="CY308" i="1"/>
  <c r="X308" i="1" s="1"/>
  <c r="BA26" i="1"/>
  <c r="F135" i="1"/>
  <c r="P422" i="1"/>
  <c r="DL366" i="1"/>
  <c r="DW147" i="1"/>
  <c r="DJ164" i="1"/>
  <c r="AO22" i="1"/>
  <c r="AO461" i="1"/>
  <c r="F435" i="1"/>
  <c r="DL269" i="1"/>
  <c r="P355" i="1"/>
  <c r="DW196" i="1"/>
  <c r="DJ237" i="1"/>
  <c r="EI22" i="1"/>
  <c r="P441" i="1"/>
  <c r="EI461" i="1"/>
  <c r="GM30" i="1"/>
  <c r="GO30" i="1" s="1"/>
  <c r="CC115" i="1" s="1"/>
  <c r="AQ22" i="1"/>
  <c r="AQ461" i="1"/>
  <c r="F441" i="1"/>
  <c r="AX269" i="1"/>
  <c r="F341" i="1"/>
  <c r="GM150" i="1"/>
  <c r="W147" i="1"/>
  <c r="F188" i="1"/>
  <c r="DI269" i="1"/>
  <c r="P346" i="1"/>
  <c r="DO26" i="1"/>
  <c r="P139" i="1"/>
  <c r="DO431" i="1"/>
  <c r="GM199" i="1"/>
  <c r="DT237" i="1"/>
  <c r="DN196" i="1"/>
  <c r="P260" i="1"/>
  <c r="ED237" i="1"/>
  <c r="ED269" i="1"/>
  <c r="DQ334" i="1"/>
  <c r="P416" i="1"/>
  <c r="DK366" i="1"/>
  <c r="DT269" i="1"/>
  <c r="DG334" i="1"/>
  <c r="AU22" i="1"/>
  <c r="F450" i="1"/>
  <c r="AU461" i="1"/>
  <c r="AP22" i="1"/>
  <c r="AP461" i="1"/>
  <c r="F440" i="1"/>
  <c r="V16" i="2" s="1"/>
  <c r="GM35" i="1"/>
  <c r="GO35" i="1" s="1"/>
  <c r="FU115" i="1" s="1"/>
  <c r="BC22" i="1"/>
  <c r="BC461" i="1"/>
  <c r="F447" i="1"/>
  <c r="DU196" i="1"/>
  <c r="FZ237" i="1"/>
  <c r="FW237" i="1"/>
  <c r="FX237" i="1"/>
  <c r="DH237" i="1"/>
  <c r="AE366" i="1"/>
  <c r="R401" i="1"/>
  <c r="DU366" i="1"/>
  <c r="FW401" i="1"/>
  <c r="FX401" i="1"/>
  <c r="FZ401" i="1"/>
  <c r="DH401" i="1"/>
  <c r="P345" i="1"/>
  <c r="ER269" i="1"/>
  <c r="AG196" i="1"/>
  <c r="T237" i="1"/>
  <c r="AL26" i="1"/>
  <c r="Y115" i="1"/>
  <c r="EC401" i="1"/>
  <c r="DN26" i="1"/>
  <c r="P138" i="1"/>
  <c r="DN431" i="1"/>
  <c r="DW366" i="1"/>
  <c r="DJ401" i="1"/>
  <c r="DM26" i="1"/>
  <c r="P137" i="1"/>
  <c r="DM431" i="1"/>
  <c r="P421" i="1"/>
  <c r="ES366" i="1"/>
  <c r="AK366" i="1"/>
  <c r="X401" i="1"/>
  <c r="DL147" i="1"/>
  <c r="P185" i="1"/>
  <c r="U196" i="1"/>
  <c r="F259" i="1"/>
  <c r="P354" i="1"/>
  <c r="ES269" i="1"/>
  <c r="DI147" i="1"/>
  <c r="P176" i="1"/>
  <c r="W334" i="1"/>
  <c r="AJ269" i="1"/>
  <c r="CJ196" i="1"/>
  <c r="BA237" i="1"/>
  <c r="P184" i="1"/>
  <c r="ES147" i="1"/>
  <c r="ET22" i="1"/>
  <c r="P444" i="1"/>
  <c r="ET461" i="1"/>
  <c r="DL196" i="1"/>
  <c r="P258" i="1"/>
  <c r="S26" i="1"/>
  <c r="F130" i="1"/>
  <c r="AF196" i="1"/>
  <c r="S237" i="1"/>
  <c r="V366" i="1"/>
  <c r="F424" i="1"/>
  <c r="F187" i="1"/>
  <c r="V147" i="1"/>
  <c r="DW269" i="1"/>
  <c r="DJ334" i="1"/>
  <c r="DI366" i="1"/>
  <c r="P413" i="1"/>
  <c r="DN366" i="1"/>
  <c r="P424" i="1"/>
  <c r="DX269" i="1"/>
  <c r="DK334" i="1"/>
  <c r="U147" i="1"/>
  <c r="F186" i="1"/>
  <c r="DW26" i="1"/>
  <c r="DJ115" i="1"/>
  <c r="DV196" i="1"/>
  <c r="DI237" i="1"/>
  <c r="U366" i="1"/>
  <c r="F423" i="1"/>
  <c r="AX196" i="1"/>
  <c r="F244" i="1"/>
  <c r="AG334" i="1"/>
  <c r="EP26" i="1"/>
  <c r="P122" i="1"/>
  <c r="EP431" i="1"/>
  <c r="ED115" i="1"/>
  <c r="DO366" i="1"/>
  <c r="P425" i="1"/>
  <c r="GM275" i="1"/>
  <c r="GN275" i="1" s="1"/>
  <c r="BB22" i="1"/>
  <c r="F444" i="1"/>
  <c r="BB461" i="1"/>
  <c r="P357" i="1"/>
  <c r="DN269" i="1"/>
  <c r="ED147" i="1"/>
  <c r="DQ164" i="1"/>
  <c r="GM368" i="1"/>
  <c r="AB401" i="1"/>
  <c r="DK147" i="1"/>
  <c r="P179" i="1"/>
  <c r="DU26" i="1"/>
  <c r="FZ115" i="1"/>
  <c r="DH115" i="1"/>
  <c r="FW115" i="1"/>
  <c r="FX115" i="1"/>
  <c r="AJ26" i="1"/>
  <c r="W115" i="1"/>
  <c r="DO269" i="1"/>
  <c r="P358" i="1"/>
  <c r="EG22" i="1"/>
  <c r="P435" i="1"/>
  <c r="EG461" i="1"/>
  <c r="GN28" i="1"/>
  <c r="CB115" i="1" s="1"/>
  <c r="CA115" i="1"/>
  <c r="ER147" i="1"/>
  <c r="P175" i="1"/>
  <c r="T147" i="1"/>
  <c r="F185" i="1"/>
  <c r="ER26" i="1"/>
  <c r="P126" i="1"/>
  <c r="ER431" i="1"/>
  <c r="GM204" i="1"/>
  <c r="CY277" i="1"/>
  <c r="X277" i="1" s="1"/>
  <c r="CZ277" i="1"/>
  <c r="Y277" i="1" s="1"/>
  <c r="CH147" i="1"/>
  <c r="AY164" i="1"/>
  <c r="DO196" i="1"/>
  <c r="P261" i="1"/>
  <c r="V26" i="1"/>
  <c r="F138" i="1"/>
  <c r="V431" i="1"/>
  <c r="EC334" i="1"/>
  <c r="GM272" i="1"/>
  <c r="AX26" i="1"/>
  <c r="F122" i="1"/>
  <c r="AX431" i="1"/>
  <c r="AD334" i="1"/>
  <c r="AC366" i="1"/>
  <c r="CF401" i="1"/>
  <c r="CH401" i="1"/>
  <c r="P401" i="1"/>
  <c r="CE401" i="1"/>
  <c r="EM22" i="1"/>
  <c r="EM461" i="1"/>
  <c r="P450" i="1"/>
  <c r="GM29" i="1"/>
  <c r="DT115" i="1"/>
  <c r="Q401" i="1"/>
  <c r="AD366" i="1"/>
  <c r="DV26" i="1"/>
  <c r="DI115" i="1"/>
  <c r="P190" i="1"/>
  <c r="DP147" i="1"/>
  <c r="GM221" i="1"/>
  <c r="GN221" i="1" s="1"/>
  <c r="GE196" i="1"/>
  <c r="EV237" i="1"/>
  <c r="DM196" i="1"/>
  <c r="P259" i="1"/>
  <c r="AJ196" i="1"/>
  <c r="W237" i="1"/>
  <c r="F408" i="1"/>
  <c r="AX366" i="1"/>
  <c r="AB147" i="1"/>
  <c r="O164" i="1"/>
  <c r="S366" i="1"/>
  <c r="F416" i="1"/>
  <c r="GN149" i="1"/>
  <c r="CB164" i="1" s="1"/>
  <c r="CA164" i="1"/>
  <c r="CY273" i="1"/>
  <c r="X273" i="1" s="1"/>
  <c r="CZ273" i="1"/>
  <c r="Y273" i="1" s="1"/>
  <c r="GM214" i="1"/>
  <c r="GN214" i="1" s="1"/>
  <c r="GM219" i="1"/>
  <c r="GN219" i="1" s="1"/>
  <c r="AK334" i="1"/>
  <c r="CF147" i="1"/>
  <c r="AW164" i="1"/>
  <c r="HD234" i="1"/>
  <c r="CM237" i="1" s="1"/>
  <c r="GN234" i="1"/>
  <c r="GM218" i="1"/>
  <c r="GN218" i="1" s="1"/>
  <c r="F412" i="1"/>
  <c r="AZ366" i="1"/>
  <c r="AZ26" i="1"/>
  <c r="F126" i="1"/>
  <c r="AZ431" i="1"/>
  <c r="W366" i="1"/>
  <c r="F425" i="1"/>
  <c r="DL26" i="1"/>
  <c r="P136" i="1"/>
  <c r="DL431" i="1"/>
  <c r="U26" i="1"/>
  <c r="F137" i="1"/>
  <c r="U431" i="1"/>
  <c r="P356" i="1"/>
  <c r="DM269" i="1"/>
  <c r="F260" i="1"/>
  <c r="V196" i="1"/>
  <c r="DT147" i="1"/>
  <c r="DG164" i="1"/>
  <c r="CJ269" i="1"/>
  <c r="BA334" i="1"/>
  <c r="AL334" i="1"/>
  <c r="CE147" i="1"/>
  <c r="AV164" i="1"/>
  <c r="EH22" i="1"/>
  <c r="EH461" i="1"/>
  <c r="P440" i="1"/>
  <c r="G16" i="2" s="1"/>
  <c r="CY313" i="1"/>
  <c r="X313" i="1" s="1"/>
  <c r="CZ313" i="1"/>
  <c r="Y313" i="1" s="1"/>
  <c r="AL147" i="1"/>
  <c r="Y164" i="1"/>
  <c r="DT366" i="1"/>
  <c r="DG401" i="1"/>
  <c r="EO269" i="1"/>
  <c r="P340" i="1"/>
  <c r="DU147" i="1"/>
  <c r="FW164" i="1"/>
  <c r="FX164" i="1"/>
  <c r="FZ164" i="1"/>
  <c r="DH164" i="1"/>
  <c r="EP196" i="1"/>
  <c r="P244" i="1"/>
  <c r="P339" i="1"/>
  <c r="EN269" i="1"/>
  <c r="AC26" i="1"/>
  <c r="CH115" i="1"/>
  <c r="P115" i="1"/>
  <c r="CE115" i="1"/>
  <c r="CF115" i="1"/>
  <c r="DX196" i="1"/>
  <c r="DK237" i="1"/>
  <c r="AE26" i="1"/>
  <c r="R115" i="1"/>
  <c r="AC269" i="1"/>
  <c r="CE334" i="1"/>
  <c r="CF334" i="1"/>
  <c r="P334" i="1"/>
  <c r="CH334" i="1"/>
  <c r="F422" i="1"/>
  <c r="T366" i="1"/>
  <c r="F352" i="1"/>
  <c r="AT269" i="1"/>
  <c r="ES26" i="1"/>
  <c r="P135" i="1"/>
  <c r="ES431" i="1"/>
  <c r="EU22" i="1"/>
  <c r="P447" i="1"/>
  <c r="EU461" i="1"/>
  <c r="CY286" i="1"/>
  <c r="X286" i="1" s="1"/>
  <c r="GM286" i="1" s="1"/>
  <c r="GN286" i="1" s="1"/>
  <c r="CZ286" i="1"/>
  <c r="Y286" i="1" s="1"/>
  <c r="DM147" i="1"/>
  <c r="P186" i="1"/>
  <c r="DX26" i="1"/>
  <c r="DK115" i="1"/>
  <c r="AK26" i="1"/>
  <c r="X115" i="1"/>
  <c r="P408" i="1"/>
  <c r="EP366" i="1"/>
  <c r="CP313" i="1"/>
  <c r="O313" i="1" s="1"/>
  <c r="GM313" i="1" s="1"/>
  <c r="GN313" i="1" s="1"/>
  <c r="P255" i="1"/>
  <c r="EL196" i="1"/>
  <c r="T26" i="1"/>
  <c r="F136" i="1"/>
  <c r="GN369" i="1"/>
  <c r="FT401" i="1" s="1"/>
  <c r="FS401" i="1"/>
  <c r="DO147" i="1"/>
  <c r="P188" i="1"/>
  <c r="R147" i="1"/>
  <c r="F178" i="1"/>
  <c r="ES196" i="1"/>
  <c r="P257" i="1"/>
  <c r="FU401" i="1"/>
  <c r="CP273" i="1"/>
  <c r="O273" i="1" s="1"/>
  <c r="P147" i="1"/>
  <c r="F167" i="1"/>
  <c r="CP277" i="1"/>
  <c r="O277" i="1" s="1"/>
  <c r="EP147" i="1"/>
  <c r="P171" i="1"/>
  <c r="AB115" i="1"/>
  <c r="AX147" i="1"/>
  <c r="F171" i="1"/>
  <c r="AD26" i="1"/>
  <c r="Q115" i="1"/>
  <c r="CP220" i="1"/>
  <c r="O220" i="1" s="1"/>
  <c r="GM220" i="1" s="1"/>
  <c r="GN220" i="1" s="1"/>
  <c r="AC237" i="1"/>
  <c r="Q147" i="1"/>
  <c r="F176" i="1"/>
  <c r="X147" i="1"/>
  <c r="F190" i="1"/>
  <c r="F427" i="1" l="1"/>
  <c r="X366" i="1"/>
  <c r="AP18" i="1"/>
  <c r="F470" i="1"/>
  <c r="AT366" i="1"/>
  <c r="F419" i="1"/>
  <c r="CH269" i="1"/>
  <c r="AY334" i="1"/>
  <c r="CM196" i="1"/>
  <c r="BD237" i="1"/>
  <c r="O147" i="1"/>
  <c r="F166" i="1"/>
  <c r="CH366" i="1"/>
  <c r="AY401" i="1"/>
  <c r="T334" i="1"/>
  <c r="AG269" i="1"/>
  <c r="Y26" i="1"/>
  <c r="F142" i="1"/>
  <c r="Y401" i="1"/>
  <c r="AL366" i="1"/>
  <c r="F404" i="1"/>
  <c r="P366" i="1"/>
  <c r="S196" i="1"/>
  <c r="F252" i="1"/>
  <c r="F415" i="1"/>
  <c r="R366" i="1"/>
  <c r="AT196" i="1"/>
  <c r="F255" i="1"/>
  <c r="Q26" i="1"/>
  <c r="F127" i="1"/>
  <c r="CH26" i="1"/>
  <c r="AY115" i="1"/>
  <c r="DL22" i="1"/>
  <c r="DL461" i="1"/>
  <c r="P452" i="1"/>
  <c r="P269" i="1"/>
  <c r="F337" i="1"/>
  <c r="DG366" i="1"/>
  <c r="P403" i="1"/>
  <c r="BA269" i="1"/>
  <c r="F354" i="1"/>
  <c r="AW147" i="1"/>
  <c r="F170" i="1"/>
  <c r="DI26" i="1"/>
  <c r="P127" i="1"/>
  <c r="DI431" i="1"/>
  <c r="CF366" i="1"/>
  <c r="AW401" i="1"/>
  <c r="FX26" i="1"/>
  <c r="EO115" i="1"/>
  <c r="S431" i="1"/>
  <c r="P240" i="1"/>
  <c r="DH196" i="1"/>
  <c r="AU18" i="1"/>
  <c r="F480" i="1"/>
  <c r="DG237" i="1"/>
  <c r="DT196" i="1"/>
  <c r="AO18" i="1"/>
  <c r="F465" i="1"/>
  <c r="V269" i="1"/>
  <c r="F357" i="1"/>
  <c r="FU366" i="1"/>
  <c r="EL401" i="1"/>
  <c r="AL269" i="1"/>
  <c r="Y334" i="1"/>
  <c r="EU18" i="1"/>
  <c r="P477" i="1"/>
  <c r="CF269" i="1"/>
  <c r="AW334" i="1"/>
  <c r="AY147" i="1"/>
  <c r="F172" i="1"/>
  <c r="FW26" i="1"/>
  <c r="EN115" i="1"/>
  <c r="BB18" i="1"/>
  <c r="F474" i="1"/>
  <c r="W269" i="1"/>
  <c r="F358" i="1"/>
  <c r="T196" i="1"/>
  <c r="F258" i="1"/>
  <c r="FX196" i="1"/>
  <c r="EO237" i="1"/>
  <c r="GN199" i="1"/>
  <c r="FT237" i="1" s="1"/>
  <c r="FS237" i="1"/>
  <c r="AQ18" i="1"/>
  <c r="F471" i="1"/>
  <c r="W26" i="1"/>
  <c r="F139" i="1"/>
  <c r="W431" i="1"/>
  <c r="AK269" i="1"/>
  <c r="X334" i="1"/>
  <c r="AD269" i="1"/>
  <c r="Q334" i="1"/>
  <c r="CA26" i="1"/>
  <c r="AR115" i="1"/>
  <c r="DH26" i="1"/>
  <c r="P118" i="1"/>
  <c r="DH431" i="1"/>
  <c r="DM22" i="1"/>
  <c r="P453" i="1"/>
  <c r="DM461" i="1"/>
  <c r="FW196" i="1"/>
  <c r="EN237" i="1"/>
  <c r="DO22" i="1"/>
  <c r="P455" i="1"/>
  <c r="DO461" i="1"/>
  <c r="P178" i="1"/>
  <c r="DJ147" i="1"/>
  <c r="R196" i="1"/>
  <c r="F251" i="1"/>
  <c r="X196" i="1"/>
  <c r="F263" i="1"/>
  <c r="P26" i="1"/>
  <c r="F118" i="1"/>
  <c r="BA196" i="1"/>
  <c r="F257" i="1"/>
  <c r="CB26" i="1"/>
  <c r="AS115" i="1"/>
  <c r="FZ26" i="1"/>
  <c r="EQ115" i="1"/>
  <c r="FZ196" i="1"/>
  <c r="EQ237" i="1"/>
  <c r="DG269" i="1"/>
  <c r="P336" i="1"/>
  <c r="CC26" i="1"/>
  <c r="AT115" i="1"/>
  <c r="AB26" i="1"/>
  <c r="O115" i="1"/>
  <c r="Q366" i="1"/>
  <c r="F413" i="1"/>
  <c r="ES22" i="1"/>
  <c r="P451" i="1"/>
  <c r="ES461" i="1"/>
  <c r="DT26" i="1"/>
  <c r="DG115" i="1"/>
  <c r="EG18" i="1"/>
  <c r="P465" i="1"/>
  <c r="DI196" i="1"/>
  <c r="P249" i="1"/>
  <c r="DJ269" i="1"/>
  <c r="P348" i="1"/>
  <c r="EI18" i="1"/>
  <c r="P471" i="1"/>
  <c r="R269" i="1"/>
  <c r="F348" i="1"/>
  <c r="DP196" i="1"/>
  <c r="P263" i="1"/>
  <c r="DP401" i="1"/>
  <c r="EC366" i="1"/>
  <c r="DG147" i="1"/>
  <c r="P166" i="1"/>
  <c r="W196" i="1"/>
  <c r="F261" i="1"/>
  <c r="R26" i="1"/>
  <c r="F129" i="1"/>
  <c r="R431" i="1"/>
  <c r="AZ22" i="1"/>
  <c r="AZ461" i="1"/>
  <c r="F442" i="1"/>
  <c r="X26" i="1"/>
  <c r="F141" i="1"/>
  <c r="X431" i="1"/>
  <c r="P167" i="1"/>
  <c r="DH147" i="1"/>
  <c r="GN29" i="1"/>
  <c r="FT115" i="1" s="1"/>
  <c r="FS115" i="1"/>
  <c r="GN204" i="1"/>
  <c r="CB237" i="1" s="1"/>
  <c r="CA237" i="1"/>
  <c r="ET18" i="1"/>
  <c r="P474" i="1"/>
  <c r="P415" i="1"/>
  <c r="DJ366" i="1"/>
  <c r="DH366" i="1"/>
  <c r="P404" i="1"/>
  <c r="DK269" i="1"/>
  <c r="P349" i="1"/>
  <c r="CE269" i="1"/>
  <c r="AV334" i="1"/>
  <c r="Y147" i="1"/>
  <c r="F191" i="1"/>
  <c r="AX22" i="1"/>
  <c r="AX461" i="1"/>
  <c r="F438" i="1"/>
  <c r="GM277" i="1"/>
  <c r="GN277" i="1" s="1"/>
  <c r="DK196" i="1"/>
  <c r="P252" i="1"/>
  <c r="FZ147" i="1"/>
  <c r="EQ164" i="1"/>
  <c r="H16" i="2"/>
  <c r="GN272" i="1"/>
  <c r="FT334" i="1" s="1"/>
  <c r="FS334" i="1"/>
  <c r="AB237" i="1"/>
  <c r="DJ26" i="1"/>
  <c r="P129" i="1"/>
  <c r="DJ431" i="1"/>
  <c r="EQ401" i="1"/>
  <c r="FZ366" i="1"/>
  <c r="BC18" i="1"/>
  <c r="F477" i="1"/>
  <c r="BA431" i="1"/>
  <c r="DP26" i="1"/>
  <c r="P141" i="1"/>
  <c r="DP431" i="1"/>
  <c r="S269" i="1"/>
  <c r="F349" i="1"/>
  <c r="U269" i="1"/>
  <c r="F356" i="1"/>
  <c r="FS366" i="1"/>
  <c r="EJ401" i="1"/>
  <c r="FX147" i="1"/>
  <c r="EO164" i="1"/>
  <c r="CA147" i="1"/>
  <c r="AR164" i="1"/>
  <c r="EV196" i="1"/>
  <c r="P262" i="1"/>
  <c r="EV431" i="1"/>
  <c r="EM18" i="1"/>
  <c r="P480" i="1"/>
  <c r="EC269" i="1"/>
  <c r="DP334" i="1"/>
  <c r="ER22" i="1"/>
  <c r="P442" i="1"/>
  <c r="ER461" i="1"/>
  <c r="O401" i="1"/>
  <c r="AB366" i="1"/>
  <c r="ED26" i="1"/>
  <c r="DQ115" i="1"/>
  <c r="DN22" i="1"/>
  <c r="P454" i="1"/>
  <c r="DN461" i="1"/>
  <c r="EO401" i="1"/>
  <c r="FX366" i="1"/>
  <c r="DQ269" i="1"/>
  <c r="P361" i="1"/>
  <c r="DJ196" i="1"/>
  <c r="P251" i="1"/>
  <c r="FT366" i="1"/>
  <c r="EK401" i="1"/>
  <c r="CF26" i="1"/>
  <c r="AW115" i="1"/>
  <c r="FW147" i="1"/>
  <c r="EN164" i="1"/>
  <c r="U22" i="1"/>
  <c r="U461" i="1"/>
  <c r="F453" i="1"/>
  <c r="CB147" i="1"/>
  <c r="AS164" i="1"/>
  <c r="V22" i="1"/>
  <c r="F454" i="1"/>
  <c r="V461" i="1"/>
  <c r="CA401" i="1"/>
  <c r="GN368" i="1"/>
  <c r="CB401" i="1" s="1"/>
  <c r="EP22" i="1"/>
  <c r="P438" i="1"/>
  <c r="EP461" i="1"/>
  <c r="FW366" i="1"/>
  <c r="EN401" i="1"/>
  <c r="FU26" i="1"/>
  <c r="EL115" i="1"/>
  <c r="Q196" i="1"/>
  <c r="F249" i="1"/>
  <c r="DQ366" i="1"/>
  <c r="P428" i="1"/>
  <c r="Y196" i="1"/>
  <c r="F264" i="1"/>
  <c r="DK26" i="1"/>
  <c r="P130" i="1"/>
  <c r="DK431" i="1"/>
  <c r="EH18" i="1"/>
  <c r="P470" i="1"/>
  <c r="AC196" i="1"/>
  <c r="CE237" i="1"/>
  <c r="CF237" i="1"/>
  <c r="CH237" i="1"/>
  <c r="P237" i="1"/>
  <c r="P431" i="1" s="1"/>
  <c r="GM273" i="1"/>
  <c r="AB334" i="1"/>
  <c r="CE26" i="1"/>
  <c r="AV115" i="1"/>
  <c r="AV147" i="1"/>
  <c r="F169" i="1"/>
  <c r="CE366" i="1"/>
  <c r="AV401" i="1"/>
  <c r="DQ147" i="1"/>
  <c r="P191" i="1"/>
  <c r="ED196" i="1"/>
  <c r="DQ237" i="1"/>
  <c r="GN150" i="1"/>
  <c r="FT164" i="1" s="1"/>
  <c r="FS164" i="1"/>
  <c r="P22" i="1" l="1"/>
  <c r="P461" i="1"/>
  <c r="F434" i="1"/>
  <c r="DQ196" i="1"/>
  <c r="P264" i="1"/>
  <c r="EO196" i="1"/>
  <c r="P243" i="1"/>
  <c r="AV366" i="1"/>
  <c r="F406" i="1"/>
  <c r="EL26" i="1"/>
  <c r="P133" i="1"/>
  <c r="EL431" i="1"/>
  <c r="AS147" i="1"/>
  <c r="F181" i="1"/>
  <c r="ER18" i="1"/>
  <c r="P472" i="1"/>
  <c r="EO147" i="1"/>
  <c r="P170" i="1"/>
  <c r="BA22" i="1"/>
  <c r="F451" i="1"/>
  <c r="W16" i="2" s="1"/>
  <c r="BA461" i="1"/>
  <c r="O26" i="1"/>
  <c r="F117" i="1"/>
  <c r="O431" i="1"/>
  <c r="AW269" i="1"/>
  <c r="F340" i="1"/>
  <c r="X22" i="1"/>
  <c r="X461" i="1"/>
  <c r="F457" i="1"/>
  <c r="AT26" i="1"/>
  <c r="F133" i="1"/>
  <c r="AT431" i="1"/>
  <c r="EN196" i="1"/>
  <c r="P242" i="1"/>
  <c r="X269" i="1"/>
  <c r="F360" i="1"/>
  <c r="DG196" i="1"/>
  <c r="P239" i="1"/>
  <c r="AY26" i="1"/>
  <c r="F123" i="1"/>
  <c r="BD196" i="1"/>
  <c r="F262" i="1"/>
  <c r="BD431" i="1"/>
  <c r="CA366" i="1"/>
  <c r="AR401" i="1"/>
  <c r="V18" i="1"/>
  <c r="F484" i="1"/>
  <c r="CE196" i="1"/>
  <c r="AV237" i="1"/>
  <c r="F346" i="1"/>
  <c r="Q269" i="1"/>
  <c r="DL18" i="1"/>
  <c r="P482" i="1"/>
  <c r="EN366" i="1"/>
  <c r="P406" i="1"/>
  <c r="P429" i="1"/>
  <c r="EJ366" i="1"/>
  <c r="EK366" i="1"/>
  <c r="P418" i="1"/>
  <c r="EQ147" i="1"/>
  <c r="P172" i="1"/>
  <c r="U18" i="1"/>
  <c r="F483" i="1"/>
  <c r="DP269" i="1"/>
  <c r="P360" i="1"/>
  <c r="EQ366" i="1"/>
  <c r="P409" i="1"/>
  <c r="P427" i="1"/>
  <c r="DP366" i="1"/>
  <c r="DM18" i="1"/>
  <c r="P483" i="1"/>
  <c r="W22" i="1"/>
  <c r="W461" i="1"/>
  <c r="F455" i="1"/>
  <c r="Y269" i="1"/>
  <c r="F361" i="1"/>
  <c r="Q431" i="1"/>
  <c r="Y366" i="1"/>
  <c r="F428" i="1"/>
  <c r="AY269" i="1"/>
  <c r="F342" i="1"/>
  <c r="FT147" i="1"/>
  <c r="EK164" i="1"/>
  <c r="DQ26" i="1"/>
  <c r="P142" i="1"/>
  <c r="DQ431" i="1"/>
  <c r="O366" i="1"/>
  <c r="F403" i="1"/>
  <c r="DI22" i="1"/>
  <c r="P443" i="1"/>
  <c r="DI461" i="1"/>
  <c r="AV26" i="1"/>
  <c r="F120" i="1"/>
  <c r="AV431" i="1"/>
  <c r="EP18" i="1"/>
  <c r="P468" i="1"/>
  <c r="EO366" i="1"/>
  <c r="P407" i="1"/>
  <c r="DJ22" i="1"/>
  <c r="DJ461" i="1"/>
  <c r="P445" i="1"/>
  <c r="DG26" i="1"/>
  <c r="P117" i="1"/>
  <c r="DG431" i="1"/>
  <c r="Y431" i="1"/>
  <c r="DP22" i="1"/>
  <c r="DP461" i="1"/>
  <c r="P457" i="1"/>
  <c r="DK22" i="1"/>
  <c r="DK461" i="1"/>
  <c r="P446" i="1"/>
  <c r="EN147" i="1"/>
  <c r="P169" i="1"/>
  <c r="DN18" i="1"/>
  <c r="P484" i="1"/>
  <c r="AX18" i="1"/>
  <c r="F468" i="1"/>
  <c r="AZ18" i="1"/>
  <c r="F472" i="1"/>
  <c r="EQ196" i="1"/>
  <c r="P245" i="1"/>
  <c r="EL366" i="1"/>
  <c r="P419" i="1"/>
  <c r="FS147" i="1"/>
  <c r="EJ164" i="1"/>
  <c r="AB269" i="1"/>
  <c r="O334" i="1"/>
  <c r="ES18" i="1"/>
  <c r="P481" i="1"/>
  <c r="DH22" i="1"/>
  <c r="DH461" i="1"/>
  <c r="P434" i="1"/>
  <c r="S22" i="1"/>
  <c r="F446" i="1"/>
  <c r="Y16" i="2" s="1"/>
  <c r="S461" i="1"/>
  <c r="CB366" i="1"/>
  <c r="AS401" i="1"/>
  <c r="AW26" i="1"/>
  <c r="F121" i="1"/>
  <c r="EV22" i="1"/>
  <c r="P456" i="1"/>
  <c r="EV461" i="1"/>
  <c r="O237" i="1"/>
  <c r="AB196" i="1"/>
  <c r="CA196" i="1"/>
  <c r="AR237" i="1"/>
  <c r="R22" i="1"/>
  <c r="F445" i="1"/>
  <c r="R461" i="1"/>
  <c r="EQ26" i="1"/>
  <c r="P123" i="1"/>
  <c r="EQ431" i="1"/>
  <c r="EN26" i="1"/>
  <c r="P120" i="1"/>
  <c r="EN431" i="1"/>
  <c r="EO26" i="1"/>
  <c r="P121" i="1"/>
  <c r="EO431" i="1"/>
  <c r="P196" i="1"/>
  <c r="F240" i="1"/>
  <c r="FS269" i="1"/>
  <c r="EJ334" i="1"/>
  <c r="CB196" i="1"/>
  <c r="AS237" i="1"/>
  <c r="FS196" i="1"/>
  <c r="EJ237" i="1"/>
  <c r="T269" i="1"/>
  <c r="F355" i="1"/>
  <c r="T431" i="1"/>
  <c r="FT269" i="1"/>
  <c r="EK334" i="1"/>
  <c r="FS26" i="1"/>
  <c r="EJ115" i="1"/>
  <c r="AS26" i="1"/>
  <c r="F132" i="1"/>
  <c r="AR26" i="1"/>
  <c r="F143" i="1"/>
  <c r="FT196" i="1"/>
  <c r="EK237" i="1"/>
  <c r="AW366" i="1"/>
  <c r="F407" i="1"/>
  <c r="AY366" i="1"/>
  <c r="F409" i="1"/>
  <c r="GN273" i="1"/>
  <c r="CB334" i="1" s="1"/>
  <c r="CA334" i="1"/>
  <c r="CH196" i="1"/>
  <c r="AY237" i="1"/>
  <c r="AV269" i="1"/>
  <c r="F339" i="1"/>
  <c r="CF196" i="1"/>
  <c r="AW237" i="1"/>
  <c r="AW431" i="1" s="1"/>
  <c r="AR147" i="1"/>
  <c r="F192" i="1"/>
  <c r="FT26" i="1"/>
  <c r="EK115" i="1"/>
  <c r="DO18" i="1"/>
  <c r="P485" i="1"/>
  <c r="AW22" i="1" l="1"/>
  <c r="F437" i="1"/>
  <c r="AW461" i="1"/>
  <c r="DH18" i="1"/>
  <c r="P464" i="1"/>
  <c r="O22" i="1"/>
  <c r="O461" i="1"/>
  <c r="F433" i="1"/>
  <c r="EL22" i="1"/>
  <c r="P449" i="1"/>
  <c r="F16" i="2" s="1"/>
  <c r="EL461" i="1"/>
  <c r="AY196" i="1"/>
  <c r="F245" i="1"/>
  <c r="AV22" i="1"/>
  <c r="AV461" i="1"/>
  <c r="F436" i="1"/>
  <c r="AS196" i="1"/>
  <c r="F254" i="1"/>
  <c r="EQ22" i="1"/>
  <c r="EQ461" i="1"/>
  <c r="P439" i="1"/>
  <c r="Y22" i="1"/>
  <c r="Y461" i="1"/>
  <c r="F458" i="1"/>
  <c r="AR366" i="1"/>
  <c r="F429" i="1"/>
  <c r="DG22" i="1"/>
  <c r="P433" i="1"/>
  <c r="DG461" i="1"/>
  <c r="BA18" i="1"/>
  <c r="F481" i="1"/>
  <c r="EK147" i="1"/>
  <c r="P181" i="1"/>
  <c r="BD22" i="1"/>
  <c r="F456" i="1"/>
  <c r="BD461" i="1"/>
  <c r="AT22" i="1"/>
  <c r="F449" i="1"/>
  <c r="U16" i="2" s="1"/>
  <c r="AT461" i="1"/>
  <c r="CA269" i="1"/>
  <c r="AR334" i="1"/>
  <c r="O269" i="1"/>
  <c r="F336" i="1"/>
  <c r="EK26" i="1"/>
  <c r="P132" i="1"/>
  <c r="EK431" i="1"/>
  <c r="EJ26" i="1"/>
  <c r="P143" i="1"/>
  <c r="EJ431" i="1"/>
  <c r="R18" i="1"/>
  <c r="F475" i="1"/>
  <c r="EV18" i="1"/>
  <c r="P486" i="1"/>
  <c r="DI18" i="1"/>
  <c r="P473" i="1"/>
  <c r="AS366" i="1"/>
  <c r="F418" i="1"/>
  <c r="EJ147" i="1"/>
  <c r="P192" i="1"/>
  <c r="Q22" i="1"/>
  <c r="F443" i="1"/>
  <c r="Q461" i="1"/>
  <c r="EJ269" i="1"/>
  <c r="P362" i="1"/>
  <c r="P351" i="1"/>
  <c r="EK269" i="1"/>
  <c r="DJ18" i="1"/>
  <c r="P475" i="1"/>
  <c r="AY431" i="1"/>
  <c r="CB269" i="1"/>
  <c r="AS334" i="1"/>
  <c r="EO22" i="1"/>
  <c r="P437" i="1"/>
  <c r="EO461" i="1"/>
  <c r="AR196" i="1"/>
  <c r="F265" i="1"/>
  <c r="S18" i="1"/>
  <c r="F476" i="1"/>
  <c r="J16" i="2"/>
  <c r="X18" i="1"/>
  <c r="F487" i="1"/>
  <c r="DP18" i="1"/>
  <c r="P487" i="1"/>
  <c r="AW196" i="1"/>
  <c r="F243" i="1"/>
  <c r="T22" i="1"/>
  <c r="F452" i="1"/>
  <c r="T461" i="1"/>
  <c r="DQ22" i="1"/>
  <c r="DQ461" i="1"/>
  <c r="P458" i="1"/>
  <c r="W18" i="1"/>
  <c r="F485" i="1"/>
  <c r="AV196" i="1"/>
  <c r="F242" i="1"/>
  <c r="P18" i="1"/>
  <c r="F464" i="1"/>
  <c r="EJ196" i="1"/>
  <c r="P265" i="1"/>
  <c r="EK196" i="1"/>
  <c r="P254" i="1"/>
  <c r="DK18" i="1"/>
  <c r="P476" i="1"/>
  <c r="AR431" i="1"/>
  <c r="EN22" i="1"/>
  <c r="P436" i="1"/>
  <c r="EN461" i="1"/>
  <c r="O196" i="1"/>
  <c r="F239" i="1"/>
  <c r="EN18" i="1" l="1"/>
  <c r="P466" i="1"/>
  <c r="AS269" i="1"/>
  <c r="F351" i="1"/>
  <c r="AS431" i="1"/>
  <c r="Y18" i="1"/>
  <c r="F488" i="1"/>
  <c r="EL18" i="1"/>
  <c r="P479" i="1"/>
  <c r="BD18" i="1"/>
  <c r="F486" i="1"/>
  <c r="EK22" i="1"/>
  <c r="EK461" i="1"/>
  <c r="P448" i="1"/>
  <c r="E16" i="2" s="1"/>
  <c r="I16" i="2" s="1"/>
  <c r="N16" i="2" s="1"/>
  <c r="EQ18" i="1"/>
  <c r="P469" i="1"/>
  <c r="O18" i="1"/>
  <c r="F463" i="1"/>
  <c r="AR22" i="1"/>
  <c r="AR461" i="1"/>
  <c r="F459" i="1"/>
  <c r="DQ18" i="1"/>
  <c r="P488" i="1"/>
  <c r="AR269" i="1"/>
  <c r="F362" i="1"/>
  <c r="DG18" i="1"/>
  <c r="P463" i="1"/>
  <c r="T18" i="1"/>
  <c r="F482" i="1"/>
  <c r="AT18" i="1"/>
  <c r="F479" i="1"/>
  <c r="AW18" i="1"/>
  <c r="F467" i="1"/>
  <c r="AY22" i="1"/>
  <c r="AY461" i="1"/>
  <c r="F439" i="1"/>
  <c r="AV18" i="1"/>
  <c r="F466" i="1"/>
  <c r="EO18" i="1"/>
  <c r="P467" i="1"/>
  <c r="Q18" i="1"/>
  <c r="F473" i="1"/>
  <c r="EJ22" i="1"/>
  <c r="P459" i="1"/>
  <c r="EJ461" i="1"/>
  <c r="EJ18" i="1" l="1"/>
  <c r="P489" i="1"/>
  <c r="AS22" i="1"/>
  <c r="AS461" i="1"/>
  <c r="F448" i="1"/>
  <c r="T16" i="2" s="1"/>
  <c r="X16" i="2" s="1"/>
  <c r="AC16" i="2" s="1"/>
  <c r="AR18" i="1"/>
  <c r="F489" i="1"/>
  <c r="AY18" i="1"/>
  <c r="F469" i="1"/>
  <c r="EK18" i="1"/>
  <c r="P478" i="1"/>
  <c r="AS18" i="1" l="1"/>
  <c r="F478" i="1"/>
</calcChain>
</file>

<file path=xl/sharedStrings.xml><?xml version="1.0" encoding="utf-8"?>
<sst xmlns="http://schemas.openxmlformats.org/spreadsheetml/2006/main" count="22352" uniqueCount="1158">
  <si>
    <t>Smeta.RU  (495) 974-1589</t>
  </si>
  <si>
    <t>_PS_</t>
  </si>
  <si>
    <t>Smeta.RU</t>
  </si>
  <si>
    <t/>
  </si>
  <si>
    <t>02-01-02</t>
  </si>
  <si>
    <t>02-01-02 Основные решения по ВЛ 220кВ</t>
  </si>
  <si>
    <t>248017-2021-ТКР1.2</t>
  </si>
  <si>
    <t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 филиала ПАО «Россети Московский регион»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</si>
  <si>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</si>
  <si>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</si>
  <si>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</si>
  <si>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</si>
  <si>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</si>
  <si>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</si>
  <si>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</si>
  <si>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Основные решения по ВЛ 220кВ</t>
  </si>
  <si>
    <t>М.И. Сивак</t>
  </si>
  <si>
    <t>Ведущий эксперт УНСР</t>
  </si>
  <si>
    <t>И.А. Аверьянов</t>
  </si>
  <si>
    <t>Начальник УНСР</t>
  </si>
  <si>
    <t>)*1,2</t>
  </si>
  <si>
    <t>Поправка: ТСН-2001.3. Пр.2. п.1  Наименование: Производство строительных работ в охранной зоне действующей воздушной линии электропередачи</t>
  </si>
  <si>
    <t>Поправка: ТСН-2001.3. Пр.2. п.1</t>
  </si>
  <si>
    <t>Новый раздел</t>
  </si>
  <si>
    <t>Монтаж провода и грозотроса</t>
  </si>
  <si>
    <t>1</t>
  </si>
  <si>
    <t>33-01-051-1</t>
  </si>
  <si>
    <t>Подвеска проводов ВЛ 220 кВ (3 провода) сечением свыше 240 мм2 методом "под тяжением" без пересечений с препятствиями, при длине анкерного пролета до 1 км</t>
  </si>
  <si>
    <t>1 КМ ЛИНИИ</t>
  </si>
  <si>
    <t>ТЕР Московской обл., 33-01-051-1, приказ Минстроя России №675/пр от 28.02.2017 № 260/пр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</si>
  <si>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</si>
  <si>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</si>
  <si>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</si>
  <si>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</si>
  <si>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</si>
  <si>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</si>
  <si>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Коньюнктурный анализ п.78</t>
  </si>
  <si>
    <t>Провод сталеалюминиевый неизолированный АС 400/51</t>
  </si>
  <si>
    <t>км</t>
  </si>
  <si>
    <t>Машины и механизмы</t>
  </si>
  <si>
    <t>Получение электроэнергии от передвижных источников снабжения</t>
  </si>
  <si>
    <t>ЭММ</t>
  </si>
  <si>
    <t>Пр/812-109.0-1</t>
  </si>
  <si>
    <t>Пр/774-109.0</t>
  </si>
  <si>
    <t>843 326,8 +  2% Заг.скл</t>
  </si>
  <si>
    <t>0</t>
  </si>
  <si>
    <t>3</t>
  </si>
  <si>
    <t>33-01-026-3</t>
  </si>
  <si>
    <t>Подвеска двух грозозащитных тросов ВЛ 35-500 кВ без пересечений с препятствиями при длине анкерного пролета до 1 км</t>
  </si>
  <si>
    <t>ТЕР Московской обл., 33-01-026-3, приказ Минстроя России №675/пр от 28.02.2017 № 260/пр</t>
  </si>
  <si>
    <t>4</t>
  </si>
  <si>
    <t>Коньюнктурный анализ п. 79</t>
  </si>
  <si>
    <t>Защитный стальной трос, сечением 83,59мм2 11,0-Г(МЗ)-В-ОЖ-Н-МК-Р-1770</t>
  </si>
  <si>
    <t>м</t>
  </si>
  <si>
    <t>3 000 +  2% Заг.скл</t>
  </si>
  <si>
    <t>Коньюнктурный анализ п. 80</t>
  </si>
  <si>
    <t>Смазка защитная-электросетевая для троса 3ЭС</t>
  </si>
  <si>
    <t>кг</t>
  </si>
  <si>
    <t>3 863,64 +  2% Заг.скл</t>
  </si>
  <si>
    <t>6</t>
  </si>
  <si>
    <t>Коньюнктурный анализ п.110</t>
  </si>
  <si>
    <t>Гаситель вибрации пневматический безынерционный для провода АСУ400 марка ГВПБ-040/23-31</t>
  </si>
  <si>
    <t>шт.</t>
  </si>
  <si>
    <t>5 627,16 +  2% Заг.скл</t>
  </si>
  <si>
    <t>Коньюнктурный анализ п.108</t>
  </si>
  <si>
    <t>Гаситель вибрации пневматический безынерционный для троса АС150/24 марка ГВПБ</t>
  </si>
  <si>
    <t>2 416,67 +  2% Заг.скл</t>
  </si>
  <si>
    <t>7</t>
  </si>
  <si>
    <t>Коньюнктурный анализ п.111</t>
  </si>
  <si>
    <t>Гаситель вибрации пневматический безынерционный для троса ТК70 и МЗ-11 марка ГВПБ-040/10-13</t>
  </si>
  <si>
    <t>4 363,84 +  2% Заг.скл</t>
  </si>
  <si>
    <t>8</t>
  </si>
  <si>
    <t>Подвеска проводов ВЛ 220 кВ (3 провода) сечением свыше 240 мм2 методом "под тяжением" без пересечений с препятствиями, при длине анкерного пролета до 1 км  (сущ. провода)</t>
  </si>
  <si>
    <t>616,67 +  2% Заг.скл</t>
  </si>
  <si>
    <t>1.21-5-1155</t>
  </si>
  <si>
    <t>Муфта концевая для кабеля с пластмассовой изоляцией и в пластмассовой оболочке на напряжение до 1000 В, для внутренней и наружной установки, типа 4ПКВНтп-В-150/240, с винтовыми наконечниками</t>
  </si>
  <si>
    <t>КОМПЛЕКТ</t>
  </si>
  <si>
    <t>ТСН-2001.1 Доп. 67, Р. 21, о. 5, поз. 1155</t>
  </si>
  <si>
    <t>9</t>
  </si>
  <si>
    <t>Подвеска двух грозозащитных тросов ВЛ 35-500 кВ без пересечений с препятствиями при длине анкерного пролета до 1 км ( сущ. трос)</t>
  </si>
  <si>
    <t>м08-01-020-4</t>
  </si>
  <si>
    <t>Гирлянда поддерживающая из подвесных изоляторов одиночная напряжением 220 кВ</t>
  </si>
  <si>
    <t>1  ШТ.</t>
  </si>
  <si>
    <t>ТЕРм Московской обл., м08-01-020-4, приказ Минстроя России №675/пр от 28.02.2017 № 259/пр</t>
  </si>
  <si>
    <t>Поправка:  Наименование:</t>
  </si>
  <si>
    <t>Монтажные работы</t>
  </si>
  <si>
    <t>Электротехнические установки: на других объектах</t>
  </si>
  <si>
    <t>мФЕР-08</t>
  </si>
  <si>
    <t>Поправка:</t>
  </si>
  <si>
    <t>Пр/812-049.3-1</t>
  </si>
  <si>
    <t>Пр/774-049.3</t>
  </si>
  <si>
    <t>11</t>
  </si>
  <si>
    <t>Коньюнктурный анализ п.82</t>
  </si>
  <si>
    <t>Изолятор полимерный ЛК 120/220-И-4 ГП</t>
  </si>
  <si>
    <t>12 981,04 +  2% Заг.скл</t>
  </si>
  <si>
    <t>12</t>
  </si>
  <si>
    <t>Коньюнктурный анализ п.83</t>
  </si>
  <si>
    <t>Изолятор полимерный ЛК 70/220-И-4-СП</t>
  </si>
  <si>
    <t>11 330,96 +  2% Заг.скл</t>
  </si>
  <si>
    <t>13</t>
  </si>
  <si>
    <t>Коньюнктурный анализ п.115</t>
  </si>
  <si>
    <t>Изолятор ПСВ120Б</t>
  </si>
  <si>
    <t>224,98 +  2% Заг.скл</t>
  </si>
  <si>
    <t>14</t>
  </si>
  <si>
    <t>Коньюнктурный анализ п.84</t>
  </si>
  <si>
    <t>Зажим заземляющий ЗПС-70-3В</t>
  </si>
  <si>
    <t>600 +  2% Заг.скл</t>
  </si>
  <si>
    <t>15</t>
  </si>
  <si>
    <t>Коньюнктурный анализ п.85</t>
  </si>
  <si>
    <t>Зажим натяжной спиральный с коушем К-160  НС-27.5/27.7-34-АС-ТРИАС</t>
  </si>
  <si>
    <t>16 010 +  2% Заг.скл</t>
  </si>
  <si>
    <t>16</t>
  </si>
  <si>
    <t>Коньюнктурный анализ п.86</t>
  </si>
  <si>
    <t>Зажим натяжной спиральный с коушем К-70 НС-27.5-34-АС-ТРИАС</t>
  </si>
  <si>
    <t>16 037,5 +  2% Заг.скл</t>
  </si>
  <si>
    <t>17</t>
  </si>
  <si>
    <t>Коньюнктурный анализ п.368</t>
  </si>
  <si>
    <t>Зажим натяжной спиральный с коушем К-120 НС-11,0П-32(150)-МЗ-ТРИАС</t>
  </si>
  <si>
    <t>22 487,4 +  2% Заг.скл</t>
  </si>
  <si>
    <t>18</t>
  </si>
  <si>
    <t>Коньюнктурный анализ п.88</t>
  </si>
  <si>
    <t>Зажим натяжной спиральный с коушем К-120 НС-11,0П-02(95)-ТРИАС</t>
  </si>
  <si>
    <t>11 495 +  2% Заг.скл</t>
  </si>
  <si>
    <t>19</t>
  </si>
  <si>
    <t>110-0386</t>
  </si>
  <si>
    <t>Звено промежуточное монтажное ПТМ-12-2</t>
  </si>
  <si>
    <t>ТССЦ Московской обл., 110-0386,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</si>
  <si>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</si>
  <si>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</si>
  <si>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</si>
  <si>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20</t>
  </si>
  <si>
    <t>110-0336</t>
  </si>
  <si>
    <t>Звено промежуточное регулируемое ПРР-12-1</t>
  </si>
  <si>
    <t>ТССЦ Московской обл., 110-0336, приказ Минстроя России №675/пр от 28.02.2017 № 254/пр</t>
  </si>
  <si>
    <t>21</t>
  </si>
  <si>
    <t>110-0335</t>
  </si>
  <si>
    <t>Звено промежуточное регулируемое ПРР-7-1</t>
  </si>
  <si>
    <t>ТССЦ Московской обл., 110-0335, приказ Минстроя России №675/пр от 28.02.2017 № 254/пр</t>
  </si>
  <si>
    <t>22</t>
  </si>
  <si>
    <t>Коньюнктурный анализ п.92</t>
  </si>
  <si>
    <t>Коромысло универсальное 2КУ-30-2</t>
  </si>
  <si>
    <t>6 957,5 +  2% Заг.скл</t>
  </si>
  <si>
    <t>23</t>
  </si>
  <si>
    <t>509-2950</t>
  </si>
  <si>
    <t>Серьга СР-12-16</t>
  </si>
  <si>
    <t>ТССЦ Московской обл., 509-2950,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</si>
  <si>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</si>
  <si>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</si>
  <si>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</si>
  <si>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24</t>
  </si>
  <si>
    <t>509-2951</t>
  </si>
  <si>
    <t>Серьга СР-16-20</t>
  </si>
  <si>
    <t>ТССЦ Московской обл., 509-2951, приказ Минстроя России №675/пр от 28.02.2017 № 258/пр</t>
  </si>
  <si>
    <t>25</t>
  </si>
  <si>
    <t>509-2854</t>
  </si>
  <si>
    <t>Скоба СК-16-1А</t>
  </si>
  <si>
    <t>ТССЦ Московской обл., 509-2854, приказ Минстроя России №675/пр от 28.02.2017 № 258/пр</t>
  </si>
  <si>
    <t>26</t>
  </si>
  <si>
    <t>509-2853</t>
  </si>
  <si>
    <t>Скоба СК-12-1А</t>
  </si>
  <si>
    <t>ТССЦ Московской обл., 509-2853, приказ Минстроя России №675/пр от 28.02.2017 № 258/пр</t>
  </si>
  <si>
    <t>27</t>
  </si>
  <si>
    <t>509-5731</t>
  </si>
  <si>
    <t>Скоба длинная СКД-10-1</t>
  </si>
  <si>
    <t>ТССЦ Московской обл., 509-5731, приказ Минстроя России №675/пр от 28.02.2017 № 258/пр</t>
  </si>
  <si>
    <t>28</t>
  </si>
  <si>
    <t>509-6140</t>
  </si>
  <si>
    <t>Узел крепления КГН-16-5</t>
  </si>
  <si>
    <t>ТССЦ Московской обл., 509-6140, приказ Минстроя России №675/пр от 28.02.2017 № 258/пр</t>
  </si>
  <si>
    <t>29</t>
  </si>
  <si>
    <t>509-6138</t>
  </si>
  <si>
    <t>Узел крепления КГН-7-5</t>
  </si>
  <si>
    <t>ТССЦ Московской обл., 509-6138, приказ Минстроя России №675/пр от 28.02.2017 № 258/пр</t>
  </si>
  <si>
    <t>30</t>
  </si>
  <si>
    <t>509-0130</t>
  </si>
  <si>
    <t>Ушко однолапчатое У1-12-16</t>
  </si>
  <si>
    <t>ТССЦ Московской обл., 509-0130, приказ Минстроя России №675/пр от 28.02.2017 № 258/пр</t>
  </si>
  <si>
    <t>31</t>
  </si>
  <si>
    <t>509-1771</t>
  </si>
  <si>
    <t>Ушко однолапчатое У1-7-16</t>
  </si>
  <si>
    <t>ТССЦ Московской обл., 509-1771, приказ Минстроя России №675/пр от 28.02.2017 № 258/пр</t>
  </si>
  <si>
    <t>32</t>
  </si>
  <si>
    <t>509-6167</t>
  </si>
  <si>
    <t>Ушко специальное укороченное УСК-12-16</t>
  </si>
  <si>
    <t>ТССЦ Московской обл., 509-6167, приказ Минстроя России №675/пр от 28.02.2017 № 258/пр</t>
  </si>
  <si>
    <t>33</t>
  </si>
  <si>
    <t>509-4863</t>
  </si>
  <si>
    <t>Ушко специальное укороченное УСК-16-20</t>
  </si>
  <si>
    <t>ТССЦ Московской обл., 509-4863, приказ Минстроя России №675/пр от 28.02.2017 № 258/пр</t>
  </si>
  <si>
    <t>34</t>
  </si>
  <si>
    <t>101-0092</t>
  </si>
  <si>
    <t>Болты с шестигранной головкой диаметром резьбы 16 (18) мм</t>
  </si>
  <si>
    <t>т</t>
  </si>
  <si>
    <t>ТССЦ Московской обл., 101-0092, приказ Минстроя России №675/пр от 28.02.2017 № 254/пр</t>
  </si>
  <si>
    <t>35</t>
  </si>
  <si>
    <t>Коньюнктурный анализ п.104</t>
  </si>
  <si>
    <t>Рог индикатор РИ-2.1</t>
  </si>
  <si>
    <t>3 520,18 +  2% Заг.скл</t>
  </si>
  <si>
    <t>36</t>
  </si>
  <si>
    <t>Коньюнктурный анализ п.105</t>
  </si>
  <si>
    <t>Зажим соединительный на провод в шлейфе ШС-27,5/29,7-01</t>
  </si>
  <si>
    <t>30 000 +  2% Заг.скл</t>
  </si>
  <si>
    <t>37</t>
  </si>
  <si>
    <t>101-6853</t>
  </si>
  <si>
    <t>Патроны термитные ПАС-400</t>
  </si>
  <si>
    <t>ТССЦ Московской обл., 101-6853, приказ Минстроя России №675/пр от 28.02.2017 № 254/пр</t>
  </si>
  <si>
    <t>38</t>
  </si>
  <si>
    <t>Коньюнктурный анализ п.107</t>
  </si>
  <si>
    <t>Спички термитные</t>
  </si>
  <si>
    <t>уп.</t>
  </si>
  <si>
    <t>39</t>
  </si>
  <si>
    <t>м08-01-080-1</t>
  </si>
  <si>
    <t>Прибор измерения и защиты, количество подключаемых концов до 2 (прим)</t>
  </si>
  <si>
    <t>ТЕРм Московской обл., м08-01-080-1, приказ Минстроя России №675/пр от 28.02.2017 № 259/пр</t>
  </si>
  <si>
    <t>40</t>
  </si>
  <si>
    <t>Индикатор короткого замыкания Smart Navigator 2.0 HV</t>
  </si>
  <si>
    <t>21 000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</si>
  <si>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</si>
  <si>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</si>
  <si>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</si>
  <si>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</si>
  <si>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</si>
  <si>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</si>
  <si>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</si>
  <si>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</si>
  <si>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</si>
  <si>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</si>
  <si>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</si>
  <si>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</si>
  <si>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</si>
  <si>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</si>
  <si>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</si>
  <si>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</si>
  <si>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</si>
  <si>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</si>
  <si>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</si>
  <si>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</si>
  <si>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</si>
  <si>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</si>
  <si>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</si>
  <si>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</si>
  <si>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</si>
  <si>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</si>
  <si>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</si>
  <si>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</si>
  <si>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</si>
  <si>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</si>
  <si>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</si>
  <si>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</si>
  <si>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</si>
  <si>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</si>
  <si>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</si>
  <si>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</si>
  <si>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</si>
  <si>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</si>
  <si>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</si>
  <si>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</si>
  <si>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</si>
  <si>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</si>
  <si>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</si>
  <si>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</si>
  <si>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</si>
  <si>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</si>
  <si>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</si>
  <si>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</si>
  <si>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</si>
  <si>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</si>
  <si>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</si>
  <si>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</si>
  <si>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</si>
  <si>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 (248017-2021-ТКР1.2-13)</t>
  </si>
  <si>
    <t>41</t>
  </si>
  <si>
    <t>33-03-004-1</t>
  </si>
  <si>
    <t>Забивка вертикальных заземлителей механизированная на глубину до 5 м</t>
  </si>
  <si>
    <t>1 заземлитель</t>
  </si>
  <si>
    <t>ТЕР Московской обл., 33-03-004-1, приказ Минстроя России №675/пр от 28.02.2017 № 260/пр</t>
  </si>
  <si>
    <t>42</t>
  </si>
  <si>
    <t>204-0004</t>
  </si>
  <si>
    <t>Горячекатаная арматурная сталь гладкая класса А-I, диаметром 12 мм</t>
  </si>
  <si>
    <t>ТССЦ Московской обл., 204-0004, приказ Минстроя России №675/пр от 28.02.2017 № 255/пр</t>
  </si>
  <si>
    <t>43</t>
  </si>
  <si>
    <t>204-0006</t>
  </si>
  <si>
    <t>Горячекатаная арматурная сталь гладкая класса А-I, диаметром 16-18 мм</t>
  </si>
  <si>
    <t>ТССЦ Московской обл., 204-0006, приказ Минстроя России №675/пр от 28.02.2017 № 255/пр</t>
  </si>
  <si>
    <t>44</t>
  </si>
  <si>
    <t>45</t>
  </si>
  <si>
    <t>33-03-003-5</t>
  </si>
  <si>
    <t>Устройство заземлителя контурного в грунтах 1-4 групп</t>
  </si>
  <si>
    <t>100 м заземляющих устройств</t>
  </si>
  <si>
    <t>ТЕР Московской обл., 33-03-003-5, приказ Минстроя России №675/пр от 28.02.2017 № 260/пр</t>
  </si>
  <si>
    <t>46</t>
  </si>
  <si>
    <t>101-4687</t>
  </si>
  <si>
    <t>Сталь полосовая 50х6 мм, марка Ст3сп</t>
  </si>
  <si>
    <t>ТССЦ Московской обл., 101-4687, приказ Минстроя России №675/пр от 28.02.2017 № 254/пр</t>
  </si>
  <si>
    <t>1.1-1-1838</t>
  </si>
  <si>
    <t>Болты для монтажа стальных конструкций, в комплекте с гайками и шайбами, оцинкованные, М16, длина от 55 до 200 мм</t>
  </si>
  <si>
    <t>ТСН-2001.1 Доп. 67, Р. 1, о. 1, поз. 1838</t>
  </si>
  <si>
    <t>Работы для устройства фундамента  4х(ФС2-А+2ПП1-А) опоры №38/10</t>
  </si>
  <si>
    <t>47</t>
  </si>
  <si>
    <t>01-01-008-2</t>
  </si>
  <si>
    <t>Разработка грунта в отвал в котлованах объемом от 1000 до 3000 м3 экскаваторами с ковшом вместимостью 0,65 м3, группа грунтов 2</t>
  </si>
  <si>
    <t>1000 м3 грунта</t>
  </si>
  <si>
    <t>ТЕР Московской обл., 01-01-008-2, приказ Минстроя России №675/пр от 28.02.2017 № 260/пр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</si>
  <si>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</si>
  <si>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</si>
  <si>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</si>
  <si>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</si>
  <si>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</si>
  <si>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3.1-2-10</t>
  </si>
  <si>
    <t>Разработка грунта в отвал экскаваторами с ковшом вместимостью 0,5 м3 группа грунтов 1-3</t>
  </si>
  <si>
    <t>100 м3 грунта</t>
  </si>
  <si>
    <t>ТСН-2001.3 Доп. 68, Сб. 1, т. 2, поз. 10</t>
  </si>
  <si>
    <t>Поправка: Гл.3.Прил.2.2.п.2.2.1_03.00.01.01.001  Наименование: При производстве строительных работ в охранной зоне действующей воздушной линии электропередачи</t>
  </si>
  <si>
    <t>)*1</t>
  </si>
  <si>
    <t>Земляные работы, выполняемые ручным способом</t>
  </si>
  <si>
    <t>ФЕР-01 (03)</t>
  </si>
  <si>
    <t>Поправка: Гл.3.Прил.2.2.п.2.2.1_03.00.01.01.001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</si>
  <si>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</si>
  <si>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</si>
  <si>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</si>
  <si>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Деревянные конструкции</t>
  </si>
  <si>
    <t>ФЕР-10 (03)</t>
  </si>
  <si>
    <t>48</t>
  </si>
  <si>
    <t>08-01-002-2</t>
  </si>
  <si>
    <t>Устройство основания под фундаменты щебеночного</t>
  </si>
  <si>
    <t>1 м3 основания</t>
  </si>
  <si>
    <t>ТЕР Московской обл., 08-01-002-2, приказ Минстроя России №675/пр от 28.02.2017 № 260/пр</t>
  </si>
  <si>
    <t>Конструкции из кирпича и блоков</t>
  </si>
  <si>
    <t>ФЕР-08</t>
  </si>
  <si>
    <t>Пр/812-008.0-1</t>
  </si>
  <si>
    <t>Пр/774-008.0</t>
  </si>
  <si>
    <t>49</t>
  </si>
  <si>
    <t>07-01-001-7</t>
  </si>
  <si>
    <t>Укладка фундаментов под колонны при глубине котлована до 4 м, масса конструкций более 3,5 т</t>
  </si>
  <si>
    <t>100 шт. сборных конструкций</t>
  </si>
  <si>
    <t>ТЕР Московской обл., 07-01-001-7, приказ Минстроя России №675/пр от 28.02.2017 № 260/пр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</si>
  <si>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</si>
  <si>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</si>
  <si>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</si>
  <si>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</si>
  <si>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50</t>
  </si>
  <si>
    <t>403-5343</t>
  </si>
  <si>
    <t>Плиты подкладные железобетонные ПП1-А /бетон В22,5 (М300), расход арматуры 118 кг/ (серия 3.407-115 вып. 5)</t>
  </si>
  <si>
    <t>м3</t>
  </si>
  <si>
    <t>ТССЦ Московской обл., 403-5343, приказ Минстроя России №675/пр от 28.02.2017 № 257/пр</t>
  </si>
  <si>
    <t>51</t>
  </si>
  <si>
    <t>Конъюнктурный анализ п. 441</t>
  </si>
  <si>
    <t>Фундамент ФС2-А</t>
  </si>
  <si>
    <t>190 277,78 +  2% Заг.скл</t>
  </si>
  <si>
    <t>12-01-016-2</t>
  </si>
  <si>
    <t>Огрунтовка оснований из бетона или раствора под водоизоляционный кровельный ковер готовой эмульсией битумной</t>
  </si>
  <si>
    <t>100 м2 кровли</t>
  </si>
  <si>
    <t>ТЕР Московской обл., 12-01-016-2, приказ Минстроя России №675/пр от 28.02.2017 № 260/пр</t>
  </si>
  <si>
    <t>Кровли</t>
  </si>
  <si>
    <t>ФЕР-12</t>
  </si>
  <si>
    <t>Пр/812-012.0-1</t>
  </si>
  <si>
    <t>Пр/774-012.0</t>
  </si>
  <si>
    <t>101-1780</t>
  </si>
  <si>
    <t>Эмульсия битумная для гидроизоляционных работ</t>
  </si>
  <si>
    <t>ТССЦ Московской обл., 101-1780, приказ Минстроя России №675/пр от 28.02.2017 № 254/пр</t>
  </si>
  <si>
    <t>54</t>
  </si>
  <si>
    <t>08-01-003-7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</si>
  <si>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</si>
  <si>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</si>
  <si>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ТЕР Московской обл., 08-01-003-7, приказ Минстроя России №675/пр от 28.02.2017 № 260/пр</t>
  </si>
  <si>
    <t>55</t>
  </si>
  <si>
    <t>101-0594</t>
  </si>
  <si>
    <t>Мастика битумная кровельная горячая</t>
  </si>
  <si>
    <t>ТССЦ Московской обл., 101-0594, приказ Минстроя России №675/пр от 28.02.2017 № 254/пр</t>
  </si>
  <si>
    <t>56</t>
  </si>
  <si>
    <t>101-0073</t>
  </si>
  <si>
    <t>Битумы нефтяные строительные марки БН-90/10</t>
  </si>
  <si>
    <t>ТССЦ Московской обл., 101-0073, приказ Минстроя России №675/пр от 28.02.2017 № 254/пр</t>
  </si>
  <si>
    <t>57</t>
  </si>
  <si>
    <t>101-4725</t>
  </si>
  <si>
    <t>Мастика кровельная холодная ТЕХНОНИКОЛЬ №21 (Техномаст)</t>
  </si>
  <si>
    <t>ТССЦ Московской обл., 101-4725, приказ Минстроя России №675/пр от 28.02.2017 № 254/пр</t>
  </si>
  <si>
    <t>58</t>
  </si>
  <si>
    <t>113-2230</t>
  </si>
  <si>
    <t>Праймер битумный ТЕХНОНИКОЛЬ №01</t>
  </si>
  <si>
    <t>л</t>
  </si>
  <si>
    <t>ТССЦ Московской обл., 113-2230, приказ Минстроя России №675/пр от 28.02.2017 № 254/пр</t>
  </si>
  <si>
    <t>60</t>
  </si>
  <si>
    <t>01-01-033-2</t>
  </si>
  <si>
    <t>Засыпка траншей и котлованов с перемещением грунта до 5 м бульдозерами мощностью 59 кВт (80 л.с.), группа грунтов 2</t>
  </si>
  <si>
    <t>ТЕР Московской обл., 01-01-033-2, приказ Минстроя России №675/пр от 28.02.2017 № 260/пр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</si>
  <si>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</si>
  <si>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</si>
  <si>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</si>
  <si>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Земляные работы, выполняемые: ручным способом</t>
  </si>
  <si>
    <t>Пр/812-001.2-1</t>
  </si>
  <si>
    <t>Пр/774-001.2</t>
  </si>
  <si>
    <t>408-0127</t>
  </si>
  <si>
    <t>Смесь песчаная для строительных работ (песок природный - 50%, песок обогащенный - 50%)</t>
  </si>
  <si>
    <t>ТССЦ Московской обл., 408-0127, приказ Минстроя России №675/пр от 28.02.2017 № 257/пр</t>
  </si>
  <si>
    <t>64</t>
  </si>
  <si>
    <t>т03-01-01-027</t>
  </si>
  <si>
    <t>Перевозка грузов I класса автомобилями бортовыми грузоподъемностью до 15 т на расстояние до 27 км</t>
  </si>
  <si>
    <t>1 Т ГРУЗА</t>
  </si>
  <si>
    <t>ТССЦпг Московской обл., т03-01-01-027, приказ Минстроя России №675/пр от 28.02.2017 № 261/пр</t>
  </si>
  <si>
    <t>Автомобили бортовые</t>
  </si>
  <si>
    <t>Перевозка строительных грузов автомобильным транспортом</t>
  </si>
  <si>
    <t>ФССЦпр , изм. 7</t>
  </si>
  <si>
    <t>Работы для устройства фундамента ФС-1</t>
  </si>
  <si>
    <t>05-01-029-3</t>
  </si>
  <si>
    <t>Устройство железобетонных буронабивных свай с бурением скважин вращательным (шнековым) способом в грунтах 2 группы диаметром до 600 мм, длина свай до 12 м</t>
  </si>
  <si>
    <t>1 м3 конструктивного объема свай</t>
  </si>
  <si>
    <t>ТЕР Московской обл., 05-01-029-3, приказ Минстроя России №675/пр от 28.02.2017 № 260/пр</t>
  </si>
  <si>
    <t>Свайные работы, опускные колодцы, закрепление грунтов</t>
  </si>
  <si>
    <t>Свайные работы</t>
  </si>
  <si>
    <t>ФЕР-05</t>
  </si>
  <si>
    <t>Пр/812-005.1-1</t>
  </si>
  <si>
    <t>Пр/774-005.1</t>
  </si>
  <si>
    <t>Свайные работы, опускные колодцы, закрепление грунтов: Свайные работы</t>
  </si>
  <si>
    <t>Свайные работы, опускные колодцы, закрепление грунтов: свайные работы</t>
  </si>
  <si>
    <t>109-9101</t>
  </si>
  <si>
    <t>Расход бурового инструмента</t>
  </si>
  <si>
    <t>компл.</t>
  </si>
  <si>
    <t>ТССЦ Московской обл., 109-9101, приказ Минстроя России №675/пр от 28.02.2017 № 254/пр</t>
  </si>
  <si>
    <t>204-0076</t>
  </si>
  <si>
    <t>Каркасы и сетки арматурные плоские, собранные и сваренные (связанные) в арматурные изделия, класс BP-I, диаметр 4 мм</t>
  </si>
  <si>
    <t>ТССЦ Московской обл., 204-0076, приказ Минстроя России №675/пр от 28.02.2017 № 255/пр</t>
  </si>
  <si>
    <t>401-0009</t>
  </si>
  <si>
    <t>Бетон тяжелый, класс В25 (М350)</t>
  </si>
  <si>
    <t>ТССЦ Московской обл., 401-0009, приказ Минстроя России №675/пр от 28.02.2017 № 257/пр</t>
  </si>
  <si>
    <t>05-01-058-1</t>
  </si>
  <si>
    <t>Бурение скважин диаметром 700 мм вращательным (роторным) способом в грунтах и породах группы 1</t>
  </si>
  <si>
    <t>1 м скважины</t>
  </si>
  <si>
    <t>ТЕР Московской обл., 05-01-058-1, приказ Минстроя России №675/пр от 28.02.2017 № 260/пр</t>
  </si>
  <si>
    <t>101-9700</t>
  </si>
  <si>
    <t>Химреагенты</t>
  </si>
  <si>
    <t>ТССЦ Московской обл., 101-9700, приказ Минстроя России №675/пр от 28.02.2017 № 254/пр</t>
  </si>
  <si>
    <t>407-0002</t>
  </si>
  <si>
    <t>Глина</t>
  </si>
  <si>
    <t>ТССЦ Московской обл., 407-0002, приказ Минстроя России №675/пр от 28.02.2017 № 257/пр</t>
  </si>
  <si>
    <t>04-01-041-1</t>
  </si>
  <si>
    <t>Шнековое бурение скважин станками типа СО-2 глубиной бурения до 12 м в грунтах группы 1</t>
  </si>
  <si>
    <t>100 м бурения скважины</t>
  </si>
  <si>
    <t>ТЕР Московской обл., 04-01-041-1, приказ Минстроя России №675/пр от 28.02.2017 № 260/пр</t>
  </si>
  <si>
    <t>Скважины</t>
  </si>
  <si>
    <t>ФЕР-04</t>
  </si>
  <si>
    <t>Пр/812-004.0-1</t>
  </si>
  <si>
    <t>Пр/774-004.0</t>
  </si>
  <si>
    <t>109-9034</t>
  </si>
  <si>
    <t>Долота шнековые</t>
  </si>
  <si>
    <t>ТССЦ Московской обл., 109-9034, приказ Минстроя России №675/пр от 28.02.2017 № 254/пр</t>
  </si>
  <si>
    <t>109-9042</t>
  </si>
  <si>
    <t>Шнек</t>
  </si>
  <si>
    <t>ТССЦ Московской обл., 109-9042, приказ Минстроя России №675/пр от 28.02.2017 № 254/пр</t>
  </si>
  <si>
    <t>05-01-061-1</t>
  </si>
  <si>
    <t>Установка в скважину арматурного каркаса</t>
  </si>
  <si>
    <t>1 скважина</t>
  </si>
  <si>
    <t>ТЕР Московской обл., 05-01-061-1, приказ Минстроя России №675/пр от 28.02.2017 № 260/пр</t>
  </si>
  <si>
    <t>05-01-009-1</t>
  </si>
  <si>
    <t>Заполнение бетоном полых свай и свай-оболочек диаметром до 80 см</t>
  </si>
  <si>
    <t>1 м3 бетона полости сваи</t>
  </si>
  <si>
    <t>ТЕР Московской обл., 05-01-009-1, приказ Минстроя России №675/пр от 28.02.2017 № 260/пр</t>
  </si>
  <si>
    <t>401-0006</t>
  </si>
  <si>
    <t>Бетон тяжелый, класс В15 (М200)</t>
  </si>
  <si>
    <t>ТССЦ Московской обл., 401-0006, приказ Минстроя России №675/пр от 28.02.2017 № 257/пр</t>
  </si>
  <si>
    <t>72</t>
  </si>
  <si>
    <t>06-01-001-1</t>
  </si>
  <si>
    <t>Устройство бетонной подготовки</t>
  </si>
  <si>
    <t>100 м3 бетона, бутобетона и железобетона в деле</t>
  </si>
  <si>
    <t>ТЕР Московской обл., 06-01-001-1, приказ Минстроя России №675/пр от 28.02.2017 № 260/пр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</si>
  <si>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</si>
  <si>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</si>
  <si>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</si>
  <si>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</si>
  <si>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06-24-003-1</t>
  </si>
  <si>
    <t>Установка арматурных изделий, каркасов и сеток в опалубку фундаментов</t>
  </si>
  <si>
    <t>ТСНБ-2001 Московской области, 06-24-003-1, протокол от 24.08.2023 г. № 08.3</t>
  </si>
  <si>
    <t>Бетонные и железобетонные монолитные конструкции и работы в строительстве с применением индустриальных видов опалубки</t>
  </si>
  <si>
    <t>Пр/812-006.1-1</t>
  </si>
  <si>
    <t>Пр/774-006.1</t>
  </si>
  <si>
    <t>204-0075</t>
  </si>
  <si>
    <t>Каркасы арматурные класса A-I диаметром 8 мм</t>
  </si>
  <si>
    <t>ТССЦ Московской обл., 204-0075, приказ Минстроя России №675/пр от 28.02.2017 № 255/пр</t>
  </si>
  <si>
    <t>75</t>
  </si>
  <si>
    <t>06-01-015-3</t>
  </si>
  <si>
    <t>Установка анкерных болтов при бетонировании со связями из арматуры</t>
  </si>
  <si>
    <t>1 Т</t>
  </si>
  <si>
    <t>ТЕР Московской обл., 06-01-015-3, приказ Минстроя России №675/пр от 28.02.2017 № 260/пр</t>
  </si>
  <si>
    <t>76</t>
  </si>
  <si>
    <t>06-01-005-4</t>
  </si>
  <si>
    <t>Устройство железобетонных фундаментов общего назначения объемом до 5 м3</t>
  </si>
  <si>
    <t>100 м3 бетона и железобетона в деле</t>
  </si>
  <si>
    <t>ТЕР Московской обл., 06-01-005-4, приказ Минстроя России №675/пр от 28.02.2017 № 260/пр</t>
  </si>
  <si>
    <t>77</t>
  </si>
  <si>
    <t>204-0100</t>
  </si>
  <si>
    <t>Горячекатаная арматурная сталь класса А-I, А-II, А-III</t>
  </si>
  <si>
    <t>ТССЦ Московской обл., 204-0100, приказ Минстроя России №675/пр от 28.02.2017 № 255/пр</t>
  </si>
  <si>
    <t>78</t>
  </si>
  <si>
    <t>401-0066</t>
  </si>
  <si>
    <t>Бетон тяжелый, крупность заполнителя 20 мм, класс В15 (М200)</t>
  </si>
  <si>
    <t>ТССЦ Московской обл., 401-0066, приказ Минстроя России №675/пр от 28.02.2017 № 257/пр</t>
  </si>
  <si>
    <t>79</t>
  </si>
  <si>
    <t>80</t>
  </si>
  <si>
    <t>81</t>
  </si>
  <si>
    <t>82</t>
  </si>
  <si>
    <t>83</t>
  </si>
  <si>
    <t>Устройство основания под фундаменты щебеночного (прим для насыпи (банкетки))</t>
  </si>
  <si>
    <t>84</t>
  </si>
  <si>
    <t>08-01-002-1</t>
  </si>
  <si>
    <t>Устройство основания под фундаменты песчаного (Устройство насыпи (банкетки) с послойным  уплотнением)</t>
  </si>
  <si>
    <t>ТЕР Московской обл., 08-01-002-1, приказ Минстроя России №675/пр от 28.02.2017 № 260/пр</t>
  </si>
  <si>
    <t>Устройство опоры №38/09,  38/10 тип  У220-2т+14 и У220-2т+5</t>
  </si>
  <si>
    <t>33-01-017-1</t>
  </si>
  <si>
    <t>Установка стальных опор ВЛ 750 кВ промежуточных, свободностоящих</t>
  </si>
  <si>
    <t>1 т опор</t>
  </si>
  <si>
    <t>ТЕР Московской обл., 33-01-017-1, приказ Минстроя России №675/пр от 28.02.2017 № 260/пр</t>
  </si>
  <si>
    <t>Конъюнктурный анализ п.77</t>
  </si>
  <si>
    <t>Опора У220-2т+14</t>
  </si>
  <si>
    <t>13 092 200 +  2% Заг.скл</t>
  </si>
  <si>
    <t>Конъюнктурный анализ п.76</t>
  </si>
  <si>
    <t>Опора У220-2т+5</t>
  </si>
  <si>
    <t>10 200 066,67 +  2% Заг.скл</t>
  </si>
  <si>
    <t>201-8461</t>
  </si>
  <si>
    <t>Опоры решетчатые линий электропередачи оцинкованные 220 кВ, анкерно-угловые, одностоечные, свободностоящие</t>
  </si>
  <si>
    <t>ТССЦ Московской обл., 201-8461, приказ Минстроя России №675/пр от 28.02.2017 № 255/пр</t>
  </si>
  <si>
    <t>09-03-029-1</t>
  </si>
  <si>
    <t>Монтаж лестниц прямолинейных и криволинейных, пожарных с ограждением (5,7 кг за 1 м)</t>
  </si>
  <si>
    <t>1 т конструкций</t>
  </si>
  <si>
    <t>ТЕР Московской обл., 09-03-029-1, приказ Минстроя России №675/пр от 28.02.2017 № 260/пр</t>
  </si>
  <si>
    <t>Строительные металлические конструкции</t>
  </si>
  <si>
    <t>ФЕР-09</t>
  </si>
  <si>
    <t>Пр/812-009.0-1</t>
  </si>
  <si>
    <t>Пр/774-009.0</t>
  </si>
  <si>
    <t>85</t>
  </si>
  <si>
    <t>Конъюнктурный анализ п.316</t>
  </si>
  <si>
    <t>Жесткая анкерная линия ЖАЛ-1-412211-(У220-2т+14)-ЭТр</t>
  </si>
  <si>
    <t>10 025,64 +  2% Заг.скл</t>
  </si>
  <si>
    <t>86</t>
  </si>
  <si>
    <t>Конъюнктурный анализ п.315</t>
  </si>
  <si>
    <t>Жесткая анкерная линия ЖАЛ-1-412211-(У220-2т+5)-ЭТр</t>
  </si>
  <si>
    <t>87</t>
  </si>
  <si>
    <t>Конъюнктурный анализ п. 426</t>
  </si>
  <si>
    <t>Страховочное устройство</t>
  </si>
  <si>
    <t>40 000 +  2% Заг.скл</t>
  </si>
  <si>
    <t>88</t>
  </si>
  <si>
    <t>33-03-010-2</t>
  </si>
  <si>
    <t>Установка птицезащитных устройств антиприсадочного типа: на стальных опорах ВЛ 35-1150 кВ</t>
  </si>
  <si>
    <t>опора</t>
  </si>
  <si>
    <t>ТСНБ-2001 Московской области, 33-03-010-2, протокол от 24.08.2023 г. № 08.3</t>
  </si>
  <si>
    <t>89</t>
  </si>
  <si>
    <t>33-03-010-3</t>
  </si>
  <si>
    <t>При изменении количества птицезащитных устройств на опоре добавлять или исключать к расценкам 33-03-010-01; 33-03-010-02</t>
  </si>
  <si>
    <t>КОМПЛ</t>
  </si>
  <si>
    <t>ТСНБ-2001 Московской области, 33-03-010-3, протокол от 24.08.2023 г. № 08.3</t>
  </si>
  <si>
    <t>90</t>
  </si>
  <si>
    <t>Коньюнктурный анализ п.109</t>
  </si>
  <si>
    <t>Птицезащитное устройство УЗП-АП2-2УК</t>
  </si>
  <si>
    <t>12 144,14 +  2% Заг.скл</t>
  </si>
  <si>
    <t>09-05-014-3</t>
  </si>
  <si>
    <t>Установка номерных табличек: с номерами подъезда и квартир</t>
  </si>
  <si>
    <t>ШТ</t>
  </si>
  <si>
    <t>ТСНБ-2001 Московской области, 09-05-014-3, протокол от 24.08.2023 г. № 08.3</t>
  </si>
  <si>
    <t>95</t>
  </si>
  <si>
    <t>Конъюнктурный анализ п.319</t>
  </si>
  <si>
    <t>Информационный знак</t>
  </si>
  <si>
    <t>2 400 +  2% Заг.скл</t>
  </si>
  <si>
    <t>96</t>
  </si>
  <si>
    <t>Конъюнктурный анализ п.442</t>
  </si>
  <si>
    <t>Лента бандажная по типу B203 Bandimex (0,8х20мм)</t>
  </si>
  <si>
    <t>97,74 +  2% Заг.скл</t>
  </si>
  <si>
    <t>97</t>
  </si>
  <si>
    <t>Конъюнктурный анализ п.443</t>
  </si>
  <si>
    <t>Замки для ленты по типу S253  Bandimex</t>
  </si>
  <si>
    <t>777,78 +  2% Заг.скл</t>
  </si>
  <si>
    <t>98</t>
  </si>
  <si>
    <t>Конъюнктурный анализ п.320</t>
  </si>
  <si>
    <t>Адаптер под бандажную лету</t>
  </si>
  <si>
    <t>2 500 +  2% Заг.скл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</si>
  <si>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</si>
  <si>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</si>
  <si>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</si>
  <si>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</si>
  <si>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</si>
  <si>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</si>
  <si>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</si>
  <si>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</si>
  <si>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</si>
  <si>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</si>
  <si>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</si>
  <si>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</si>
  <si>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</si>
  <si>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</si>
  <si>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</si>
  <si>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</si>
  <si>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</si>
  <si>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</si>
  <si>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</si>
  <si>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</si>
  <si>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</si>
  <si>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</si>
  <si>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</si>
  <si>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</si>
  <si>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</si>
  <si>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</si>
  <si>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</si>
  <si>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</si>
  <si>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</si>
  <si>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</si>
  <si>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</si>
  <si>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</si>
  <si>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</si>
  <si>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</si>
  <si>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</si>
  <si>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</si>
  <si>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</si>
  <si>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</si>
  <si>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</si>
  <si>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</si>
  <si>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</si>
  <si>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</si>
  <si>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</si>
  <si>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</si>
  <si>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</si>
  <si>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</si>
  <si>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</si>
  <si>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</si>
  <si>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</si>
  <si>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</si>
  <si>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</si>
  <si>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</si>
  <si>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</si>
  <si>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</si>
  <si>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</si>
  <si>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</si>
  <si>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</si>
  <si>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</si>
  <si>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</si>
  <si>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</si>
  <si>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</si>
  <si>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</si>
  <si>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</si>
  <si>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Новый уровень цен</t>
  </si>
  <si>
    <t>Сборник индексов</t>
  </si>
  <si>
    <t>ТСНБ-2001 Московской области (редакция 2014 г)</t>
  </si>
  <si>
    <t>Базовый уровень цен</t>
  </si>
  <si>
    <t>_OBSM_</t>
  </si>
  <si>
    <t>1-1039-90</t>
  </si>
  <si>
    <t>Рабочий строитель среднего разряда 3,9</t>
  </si>
  <si>
    <t>чел.-ч</t>
  </si>
  <si>
    <t>Затраты труда машинистов</t>
  </si>
  <si>
    <t>чел.час</t>
  </si>
  <si>
    <t>021144</t>
  </si>
  <si>
    <t>ТСЭМ Московской обл., 021144, приказ Минстроя России №675/пр от 28.02.2017 № 264/пр</t>
  </si>
  <si>
    <t>Краны на автомобильном ходу при работе на других видах строительства 25 т</t>
  </si>
  <si>
    <t>маш.-ч</t>
  </si>
  <si>
    <t>031004</t>
  </si>
  <si>
    <t>ТСЭМ Московской обл., 031004, приказ Минстроя России №675/пр от 28.02.2017 № 264/пр</t>
  </si>
  <si>
    <t>Автогидроподъемники высотой подъема 28 м</t>
  </si>
  <si>
    <t>160601</t>
  </si>
  <si>
    <t>ТСЭМ Московской обл., 160601, приказ Минстроя России №675/пр от 28.02.2017 № 264/пр</t>
  </si>
  <si>
    <t>Тракторы на гусеничном ходу с лебедкой 132 кВт (180 л.с.)</t>
  </si>
  <si>
    <t>161350</t>
  </si>
  <si>
    <t>ТСЭМ Московской обл., 161350, приказ Минстроя России №675/пр от 28.02.2017 № 264/пр</t>
  </si>
  <si>
    <t>Комплекс для монтажа проводов методом "под тяжением"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</si>
  <si>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</si>
  <si>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</si>
  <si>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</si>
  <si>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400102</t>
  </si>
  <si>
    <t>ТСЭМ Московской обл., 400102, приказ Минстроя России №675/пр от 28.02.2017 № 264/пр</t>
  </si>
  <si>
    <t>Тягачи седельные, грузоподъемность 15 т</t>
  </si>
  <si>
    <t>400112</t>
  </si>
  <si>
    <t>ТСЭМ Московской обл., 400112, приказ Минстроя России №675/пр от 28.02.2017 № 264/пр</t>
  </si>
  <si>
    <t>Полуприцепы общего назначения, грузоподъемность 15 т</t>
  </si>
  <si>
    <t>1-1038-90</t>
  </si>
  <si>
    <t>Рабочий строитель среднего разряда 3,8</t>
  </si>
  <si>
    <t>161300</t>
  </si>
  <si>
    <t>ТСЭМ Московской обл., 161300, приказ Минстроя России №675/пр от 28.02.2017 № 264/пр</t>
  </si>
  <si>
    <t>Тележки раскаточные на гусеничном ходу</t>
  </si>
  <si>
    <t>400002</t>
  </si>
  <si>
    <t>ТСЭМ Московской обл., 400002, приказ Минстроя России №675/пр от 28.02.2017 № 264/пр</t>
  </si>
  <si>
    <t>Автомобили бортовые, грузоподъемность до 8 т</t>
  </si>
  <si>
    <t>400311</t>
  </si>
  <si>
    <t>ТСЭМ Московской обл., 400311, приказ Минстроя России №675/пр от 28.02.2017 № 264/пр</t>
  </si>
  <si>
    <t>Спецавтомашины грузоподъемностью до 8 т, вездеходы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</si>
  <si>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</si>
  <si>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</si>
  <si>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</si>
  <si>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</si>
  <si>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</si>
  <si>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</si>
  <si>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</si>
  <si>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</si>
  <si>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</si>
  <si>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</si>
  <si>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</si>
  <si>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</si>
  <si>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</si>
  <si>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</si>
  <si>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</si>
  <si>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</si>
  <si>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</si>
  <si>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</si>
  <si>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</si>
  <si>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</si>
  <si>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</si>
  <si>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1-1029-90</t>
  </si>
  <si>
    <t>Рабочий строитель среднего разряда 2,9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</si>
  <si>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</si>
  <si>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</si>
  <si>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</si>
  <si>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</si>
  <si>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</si>
  <si>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</si>
  <si>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331481</t>
  </si>
  <si>
    <t>ТСЭМ Московской обл., 331481, приказ Минстроя России №675/пр от 28.02.2017 № 264/пр</t>
  </si>
  <si>
    <t>Машины пневматические ПУМ-3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</si>
  <si>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</si>
  <si>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</si>
  <si>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</si>
  <si>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1-1040-90</t>
  </si>
  <si>
    <t>Рабочий строитель среднего разряда 4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</si>
  <si>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</si>
  <si>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</si>
  <si>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</si>
  <si>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1-1025-90</t>
  </si>
  <si>
    <t>Рабочий строитель среднего разряда 2,5</t>
  </si>
  <si>
    <t>031812</t>
  </si>
  <si>
    <t>ТСЭМ Московской обл., 031812, приказ Минстроя России №675/пр от 28.02.2017 № 264/пр</t>
  </si>
  <si>
    <t>Погрузчики одноковшовые универсальные фронтальные пневмоколесные 3 т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</si>
  <si>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</si>
  <si>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</si>
  <si>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</si>
  <si>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408-0021</t>
  </si>
  <si>
    <t>ТССЦ Московской обл., 408-0021, приказ Минстроя России №675/пр от 28.02.2017 № 257/пр</t>
  </si>
  <si>
    <t>Щебень из природного камня для строительных работ марка 400, фракция 5(3)-10 мм</t>
  </si>
  <si>
    <t>411-0001</t>
  </si>
  <si>
    <t>ТССЦ Московской обл., 411-0001, приказ Минстроя России №675/пр от 28.02.2017 № 257/пр</t>
  </si>
  <si>
    <t>Вода</t>
  </si>
  <si>
    <t>1-1034-90</t>
  </si>
  <si>
    <t>Рабочий строитель среднего разряда 3,4</t>
  </si>
  <si>
    <t>021244</t>
  </si>
  <si>
    <t>ТСЭМ Московской обл., 021244, приказ Минстроя России №675/пр от 28.02.2017 № 264/пр</t>
  </si>
  <si>
    <t>Краны на гусеничном ходу при работе на других видах строительства 25 т</t>
  </si>
  <si>
    <t>030101</t>
  </si>
  <si>
    <t>ТСЭМ Московской обл., 030101, приказ Минстроя России №675/пр от 28.02.2017 № 264/пр</t>
  </si>
  <si>
    <t>Автопогрузчики 5 т</t>
  </si>
  <si>
    <t>400131</t>
  </si>
  <si>
    <t>ТСЭМ Московской обл., 400131, приказ Минстроя России №675/пр от 28.02.2017 № 264/пр</t>
  </si>
  <si>
    <t>Полуприцепы-тяжеловозы, грузоподъемность 40 т</t>
  </si>
  <si>
    <t>408-0122</t>
  </si>
  <si>
    <t>ТССЦ Московской обл., 408-0122, приказ Минстроя России №675/пр от 28.02.2017 № 257/пр</t>
  </si>
  <si>
    <t>Песок природный для строительных работ средний</t>
  </si>
  <si>
    <t>1-1032-90</t>
  </si>
  <si>
    <t>Рабочий строитель среднего разряда 3,2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</si>
  <si>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</si>
  <si>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</si>
  <si>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</si>
  <si>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101-0322</t>
  </si>
  <si>
    <t>ТССЦ Московской обл., 101-0322, приказ Минстроя России №675/пр от 28.02.2017 № 254/пр</t>
  </si>
  <si>
    <t>Керосин для технических целей марок КТ-1, КТ-2</t>
  </si>
  <si>
    <t>101-1757</t>
  </si>
  <si>
    <t>ТССЦ Московской обл., 101-1757, приказ Минстроя России №675/пр от 28.02.2017 № 254/пр</t>
  </si>
  <si>
    <t>Ветошь</t>
  </si>
  <si>
    <t>070148</t>
  </si>
  <si>
    <t>ТСЭМ Московской обл., 070148, приказ Минстроя России №675/пр от 28.02.2017 № 264/пр</t>
  </si>
  <si>
    <t>Бульдозеры при работе на других видах строительства 59 кВт (80 л.с.)</t>
  </si>
  <si>
    <t>1-1015-90</t>
  </si>
  <si>
    <t>Рабочий строитель среднего разряда 1,5</t>
  </si>
  <si>
    <t>400004</t>
  </si>
  <si>
    <t>ТСЭМ Московской обл., 400004, приказ Минстроя России №675/пр от 28.02.2017 № 264/пр</t>
  </si>
  <si>
    <t>Автомобили бортовые, грузоподъемность до 15т</t>
  </si>
  <si>
    <t>1-1037-90</t>
  </si>
  <si>
    <t>Рабочий строитель среднего разряда 3,7</t>
  </si>
  <si>
    <t>021243</t>
  </si>
  <si>
    <t>ТСЭМ Московской обл., 021243, приказ Минстроя России №675/пр от 28.02.2017 № 264/пр</t>
  </si>
  <si>
    <t>Краны на гусеничном ходу при работе на других видах строительства до 16 т</t>
  </si>
  <si>
    <t>060338</t>
  </si>
  <si>
    <t>ТСЭМ Московской обл., 060338, приказ Минстроя России №675/пр от 28.02.2017 № 264/пр</t>
  </si>
  <si>
    <t>Экскаваторы одноковшовые дизельные на пневмоколесном ходу при работе на других видах строительства 0,4 м3</t>
  </si>
  <si>
    <t>111100</t>
  </si>
  <si>
    <t>ТСЭМ Московской обл., 111100, приказ Минстроя России №675/пр от 28.02.2017 № 264/пр</t>
  </si>
  <si>
    <t>Вибратор глубинный</t>
  </si>
  <si>
    <t>140604</t>
  </si>
  <si>
    <t>ТСЭМ Московской обл., 140604, приказ Минстроя России №675/пр от 28.02.2017 № 264/пр</t>
  </si>
  <si>
    <t>Установки буровые для бурения скважин под сваи шнекового бурения, глубиной до 30 м, диаметром до 600 мм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</si>
  <si>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</si>
  <si>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</si>
  <si>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</si>
  <si>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101-1305</t>
  </si>
  <si>
    <t>ТССЦ Московской обл., 101-1305, приказ Минстроя России №675/пр от 28.02.2017 № 254/пр</t>
  </si>
  <si>
    <t>Портландцемент общестроительного назначения бездобавочный, марки 400</t>
  </si>
  <si>
    <t>103-0537</t>
  </si>
  <si>
    <t>ТССЦ Московской обл., 103-0537, приказ Минстроя России №675/пр от 28.02.2017 № 254/пр</t>
  </si>
  <si>
    <t>Трубы бесшовные обсадные из стали группы Д и Б с короткой треугольной резьбой, наружным диаметром 219 мм, толщина стенки 8,9 мм</t>
  </si>
  <si>
    <t>105-0118</t>
  </si>
  <si>
    <t>ТССЦ Московской обл., 105-0118, приказ Минстроя России №675/пр от 28.02.2017 № 254/пр</t>
  </si>
  <si>
    <t>Шпалы пропитанные для железных дорог широкой колеи, обрезные и необрезные лиственничные, тип 2</t>
  </si>
  <si>
    <t>201-0798</t>
  </si>
  <si>
    <t>ТССЦ Московской обл., 201-0798, приказ Минстроя России №675/пр от 28.02.2017 № 255/пр</t>
  </si>
  <si>
    <t>Кондуктор инвентарный металлический</t>
  </si>
  <si>
    <t>203-0511</t>
  </si>
  <si>
    <t>ТССЦ Московской обл., 203-0511, приказ Минстроя России №675/пр от 28.02.2017 № 255/пр</t>
  </si>
  <si>
    <t>Щиты из досок толщиной 25 мм</t>
  </si>
  <si>
    <t>м2</t>
  </si>
  <si>
    <t>407-0005</t>
  </si>
  <si>
    <t>ТССЦ Московской обл., 407-0005, приказ Минстроя России №675/пр от 28.02.2017 № 257/пр</t>
  </si>
  <si>
    <t>Глина бентонитовая</t>
  </si>
  <si>
    <t>1-1048-90</t>
  </si>
  <si>
    <t>Рабочий строитель среднего разряда 4,8</t>
  </si>
  <si>
    <t>100202</t>
  </si>
  <si>
    <t>ТСЭМ Московской обл., 100202, приказ Минстроя России №675/пр от 28.02.2017 № 264/пр</t>
  </si>
  <si>
    <t>Установки и агрегаты буровые на базе автомобилей глубина бурения до 200 м, грузоподъемность до 4т</t>
  </si>
  <si>
    <t>101401</t>
  </si>
  <si>
    <t>ТСЭМ Московской обл., 101401, приказ Минстроя России №675/пр от 28.02.2017 № 264/пр</t>
  </si>
  <si>
    <t>Насосы для нагнетания воды, содержащей твердые частицы, подача 45 м3/ч, напор до 55 м</t>
  </si>
  <si>
    <t>110501</t>
  </si>
  <si>
    <t>ТСЭМ Московской обл., 110501, приказ Минстроя России №675/пр от 28.02.2017 № 264/пр</t>
  </si>
  <si>
    <t>Глиномешалки, 4 м3</t>
  </si>
  <si>
    <t>270301</t>
  </si>
  <si>
    <t>ТСЭМ Московской обл., 270301, приказ Минстроя России №675/пр от 28.02.2017 № 264/пр</t>
  </si>
  <si>
    <t>Насосы грязевые, подача 23,4-65,3 м3/ч, давление нагнетания 15,7-5,88 МПа (160-60 кгс/см2)</t>
  </si>
  <si>
    <t>103-0246</t>
  </si>
  <si>
    <t>ТССЦ Московской обл., 103-0246, приказ Минстроя России №675/пр от 28.02.2017 № 254/пр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</si>
  <si>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10 мм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</si>
  <si>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</si>
  <si>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</si>
  <si>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</si>
  <si>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</si>
  <si>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</si>
  <si>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</si>
  <si>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1-1033-90</t>
  </si>
  <si>
    <t>Рабочий строитель среднего разряда 3,3</t>
  </si>
  <si>
    <t>101209</t>
  </si>
  <si>
    <t>ТСЭМ Московской обл., 101209, приказ Минстроя России №675/пр от 28.02.2017 № 264/пр</t>
  </si>
  <si>
    <t>Агрегаты электронасосные с регулированием подачи вручную для строительных растворов, подача до 6 м3/ч, напор 150 м</t>
  </si>
  <si>
    <t>1-1020-90</t>
  </si>
  <si>
    <t>Рабочий строитель среднего разряда 2</t>
  </si>
  <si>
    <t>020129</t>
  </si>
  <si>
    <t>ТСЭМ Московской обл., 020129, приказ Минстроя России №675/пр от 28.02.2017 № 264/пр</t>
  </si>
  <si>
    <t>Краны башенные при работе на других видах строительства 8 т</t>
  </si>
  <si>
    <t>111301</t>
  </si>
  <si>
    <t>ТСЭМ Московской обл., 111301, приказ Минстроя России №675/пр от 28.02.2017 № 264/пр</t>
  </si>
  <si>
    <t>Вибратор поверхностный</t>
  </si>
  <si>
    <t>101-1668</t>
  </si>
  <si>
    <t>ТССЦ Московской обл., 101-1668, приказ Минстроя России №675/пр от 28.02.2017 № 254/пр</t>
  </si>
  <si>
    <t>Рогожа</t>
  </si>
  <si>
    <t>401-0061</t>
  </si>
  <si>
    <t>ТССЦ Московской обл., 401-0061, приказ Минстроя России №675/пр от 28.02.2017 № 257/пр</t>
  </si>
  <si>
    <t>Бетон тяжелый, крупность заполнителя 20 мм, класс В3,5 (М50)</t>
  </si>
  <si>
    <t>1-100-26-90</t>
  </si>
  <si>
    <t>Рабочий среднего разряда 2,6</t>
  </si>
  <si>
    <t>ТСНБ-2001 Московской области, 020129, протокол от 22.06.2022 г. № 06</t>
  </si>
  <si>
    <t>021143</t>
  </si>
  <si>
    <t>ТСНБ-2001 Московской области, 021143, протокол от 22.06.2022 г. № 06</t>
  </si>
  <si>
    <t>Краны на автомобильном ходу при работе на других видах строительства 16 т</t>
  </si>
  <si>
    <t>101-3873</t>
  </si>
  <si>
    <t>ТСНБ-2001 Московской области, 101-3873, протокол от 24.08.2023 г. № 08.3</t>
  </si>
  <si>
    <t>Проволока стальная низкоуглеродистая вязальная</t>
  </si>
  <si>
    <t>1-1035-90</t>
  </si>
  <si>
    <t>Рабочий строитель среднего разряда 3,5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</si>
  <si>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</si>
  <si>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</si>
  <si>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</si>
  <si>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204-0005</t>
  </si>
  <si>
    <t>ТССЦ Московской обл., 204-0005, приказ Минстроя России №675/пр от 28.02.2017 № 255/пр</t>
  </si>
  <si>
    <t>Горячекатаная арматурная сталь гладкая класса А-I, диаметром 14 мм</t>
  </si>
  <si>
    <t>204-0059</t>
  </si>
  <si>
    <t>ТССЦ Московской обл., 204-0059, приказ Минстроя России №675/пр от 28.02.2017 № 255/пр</t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</si>
  <si>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</si>
  <si>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>331532</t>
  </si>
  <si>
    <t>ТСЭМ Московской обл., 331532, приказ Минстроя России №675/пр от 28.02.2017 № 264/пр</t>
  </si>
  <si>
    <t>Пила цепная электрическая</t>
  </si>
  <si>
    <t>101-1529</t>
  </si>
  <si>
    <t>ТССЦ Московской обл., 101-1529, приказ Минстроя России №675/пр от 28.02.2017 № 254/пр</t>
  </si>
  <si>
    <t>Электроды диаметром 6 мм Э42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</si>
  <si>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</si>
  <si>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</si>
  <si>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</si>
  <si>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</si>
  <si>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</si>
  <si>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</si>
  <si>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102-0025</t>
  </si>
  <si>
    <t>ТССЦ Московской обл., 102-0025, приказ Минстроя России №675/пр от 28.02.2017 № 254/пр</t>
  </si>
  <si>
    <t>Бруски обрезные хвойных пород длиной 4-6,5 м, шириной 75-150 мм, толщиной 40-75 мм, III сорта</t>
  </si>
  <si>
    <t>102-0053</t>
  </si>
  <si>
    <t>ТССЦ Московской обл., 102-0053, приказ Минстроя России №675/пр от 28.02.2017 № 254/пр</t>
  </si>
  <si>
    <t>Доски обрезные хвойных пород длиной 4-6,5 м, шириной 75-150 мм, толщиной 25 мм, III сорта</t>
  </si>
  <si>
    <t>102-0061</t>
  </si>
  <si>
    <t>ТССЦ Московской обл., 102-0061, приказ Минстроя России №675/пр от 28.02.2017 № 254/пр</t>
  </si>
  <si>
    <t>Доски обрезные хвойных пород длиной 4-6,5 м, шириной 75-150 мм, толщиной 44 мм и более, III сорта</t>
  </si>
  <si>
    <t>405-0253</t>
  </si>
  <si>
    <t>ТССЦ Московской обл., 405-0253, приказ Минстроя России №675/пр от 28.02.2017 № 257/пр</t>
  </si>
  <si>
    <t>Известь строительная негашеная комовая, сорт I</t>
  </si>
  <si>
    <t>408-0141</t>
  </si>
  <si>
    <t>ТССЦ Московской обл., 408-0141, приказ Минстроя России №675/пр от 28.02.2017 № 257/пр</t>
  </si>
  <si>
    <t>Песок природный для строительных растворов средний</t>
  </si>
  <si>
    <t>ТСЭМ Московской обл., 021143, приказ Минстроя России №675/пр от 28.02.2017 № 264/пр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</si>
  <si>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</si>
  <si>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</si>
  <si>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</si>
  <si>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030851</t>
  </si>
  <si>
    <t>ТСЭМ Московской обл., 030851, приказ Минстроя России №675/пр от 28.02.2017 № 264/пр</t>
  </si>
  <si>
    <t>Стрелы монтажные А-образные высотой до 22 м для подъема опор ВЛ</t>
  </si>
  <si>
    <t>160202</t>
  </si>
  <si>
    <t>ТСЭМ Московской обл., 160202, приказ Минстроя России №675/пр от 28.02.2017 № 264/пр</t>
  </si>
  <si>
    <t>Краны на тракторе 121 кВт (165 л.с.) 10 т (прицепные)</t>
  </si>
  <si>
    <t>020403</t>
  </si>
  <si>
    <t>ТСЭМ Московской обл., 020403, приказ Минстроя России №675/пр от 28.02.2017 № 264/пр</t>
  </si>
  <si>
    <t>Краны козловые при работе на монтаже технологического оборудования 32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</si>
  <si>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</si>
  <si>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</si>
  <si>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</si>
  <si>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</si>
  <si>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</si>
  <si>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</si>
  <si>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041000</t>
  </si>
  <si>
    <t>ТСЭМ Московской обл., 041000, приказ Минстроя России №675/пр от 28.02.2017 № 264/пр</t>
  </si>
  <si>
    <t>Преобразователи сварочные с номинальным сварочным током 315-500 А</t>
  </si>
  <si>
    <t>041400</t>
  </si>
  <si>
    <t>ТСЭМ Московской обл., 041400, приказ Минстроя России №675/пр от 28.02.2017 № 264/пр</t>
  </si>
  <si>
    <t>Электрические печи для сушки сварочных материалов с регулированием температуры в пределах от 80 °С до 500 °С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</si>
  <si>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</si>
  <si>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</si>
  <si>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</si>
  <si>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101-0309</t>
  </si>
  <si>
    <t>ТССЦ Московской обл., 101-0309, приказ Минстроя России №675/пр от 28.02.2017 № 254/пр</t>
  </si>
  <si>
    <t>Канаты пеньковые пропитанные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</si>
  <si>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</si>
  <si>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</si>
  <si>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</si>
  <si>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101-1019</t>
  </si>
  <si>
    <t>ТССЦ Московской обл., 101-1019, приказ Минстроя России №675/пр от 28.02.2017 № 254/пр</t>
  </si>
  <si>
    <t>Швеллеры № 40 из стали марки Ст0</t>
  </si>
  <si>
    <t>101-1515</t>
  </si>
  <si>
    <t>ТССЦ Московской обл., 101-1515, приказ Минстроя России №675/пр от 28.02.2017 № 254/пр</t>
  </si>
  <si>
    <t>Электроды диаметром 4 мм Э46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</si>
  <si>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</si>
  <si>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</si>
  <si>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</si>
  <si>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</si>
  <si>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</si>
  <si>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</si>
  <si>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102-0023</t>
  </si>
  <si>
    <t>ТССЦ Московской обл., 102-0023, приказ Минстроя России №675/пр от 28.02.2017 № 254/пр</t>
  </si>
  <si>
    <t>Бруски обрезные хвойных пород длиной 4-6,5 м, шириной 75-150 мм, толщиной 40-75 мм, I сорта</t>
  </si>
  <si>
    <t>113-0021</t>
  </si>
  <si>
    <t>ТССЦ Московской обл., 113-0021, приказ Минстроя России №675/пр от 28.02.2017 № 254/пр</t>
  </si>
  <si>
    <t>Грунтовка ГФ-021 красно-коричневая</t>
  </si>
  <si>
    <t>201-0756</t>
  </si>
  <si>
    <t>ТССЦ Московской обл., 201-0756,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</si>
  <si>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</si>
  <si>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508-0097</t>
  </si>
  <si>
    <t>ТССЦ Московской обл., 508-0097, приказ Минстроя России №675/пр от 28.02.2017 № 258/пр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</si>
  <si>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</si>
  <si>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</si>
  <si>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1-100-37-90</t>
  </si>
  <si>
    <t>Рабочий среднего разряда 3,7</t>
  </si>
  <si>
    <t>031005</t>
  </si>
  <si>
    <t>ТСНБ-2001 Московской области, 031005, протокол от 22.06.2022 г. № 06</t>
  </si>
  <si>
    <t>Автогидроподъемники высотой подъема: свыше 35 м</t>
  </si>
  <si>
    <t>400003</t>
  </si>
  <si>
    <t>ТСНБ-2001 Московской области, 400003, протокол от 22.06.2022 г. № 06</t>
  </si>
  <si>
    <t>Автомобили бортовые, грузоподъемность до 10 т</t>
  </si>
  <si>
    <t>1-100-29-90</t>
  </si>
  <si>
    <t>Рабочий среднего разряда 2,9</t>
  </si>
  <si>
    <t>1-100-32-90</t>
  </si>
  <si>
    <t>Рабочий среднего разряда 3,2</t>
  </si>
  <si>
    <t>01.7.15.14-1024</t>
  </si>
  <si>
    <t>ТСНБ-2001 Московской области, 01.7.15.14-1024, протокол от 24.08.2023 г. № 08.3</t>
  </si>
  <si>
    <t>Шурупы с потайной головкой, оцинкованные, длина 13-20 мм</t>
  </si>
  <si>
    <t>110-9009</t>
  </si>
  <si>
    <t>ТССЦ Московской обл., 110-9009, приказ Минстроя России №675/пр от 28.02.2017 № 254/пр</t>
  </si>
  <si>
    <t>Арматура линейная</t>
  </si>
  <si>
    <t>110-9032</t>
  </si>
  <si>
    <t>ТССЦ Московской обл., 110-9032, приказ Минстроя России №675/пр от 28.02.2017 № 254/пр</t>
  </si>
  <si>
    <t>Изоляторы линейные подвесные тарельчатые</t>
  </si>
  <si>
    <t>502-9079</t>
  </si>
  <si>
    <t>ТССЦ Московской обл., 502-9079, приказ Минстроя России №675/пр от 28.02.2017 № 258/пр</t>
  </si>
  <si>
    <t>Провода неизолированные</t>
  </si>
  <si>
    <t>509-9071</t>
  </si>
  <si>
    <t>ТССЦ Московской обл., 509-9071, приказ Минстроя России №675/пр от 28.02.2017 № 258/пр</t>
  </si>
  <si>
    <t>Трос грозозащитный</t>
  </si>
  <si>
    <t>403-9020</t>
  </si>
  <si>
    <t>ТССЦ Московской обл., 403-9020, приказ Минстроя России №675/пр от 28.02.2017 № 257/пр</t>
  </si>
  <si>
    <t>Конструкции сборные железобетонные</t>
  </si>
  <si>
    <t>204-9120</t>
  </si>
  <si>
    <t>ТССЦ Московской обл., 204-9120, приказ Минстроя России №675/пр от 28.02.2017 № 255/пр</t>
  </si>
  <si>
    <t>Каркасы арматурные</t>
  </si>
  <si>
    <t>401-9021</t>
  </si>
  <si>
    <t>ТССЦ Московской обл., 401-9021, приказ Минстроя России №675/пр от 28.02.2017 № 257/пр</t>
  </si>
  <si>
    <t>Бетон</t>
  </si>
  <si>
    <t>08.4.02.04</t>
  </si>
  <si>
    <t>ТСНБ-2001 Московской области, 08.4.02.04, протокол от 24.08.2023 г. № 08.3</t>
  </si>
  <si>
    <t>Каркасы металлические</t>
  </si>
  <si>
    <t>101-1714</t>
  </si>
  <si>
    <t>ТССЦ Московской обл., 101-1714, приказ Минстроя России №675/пр от 28.02.2017 № 254/пр</t>
  </si>
  <si>
    <t>110-9126</t>
  </si>
  <si>
    <t>ТССЦ Московской обл., 110-9126, приказ Минстроя России №675/пр от 28.02.2017 № 254/пр</t>
  </si>
  <si>
    <t>Металлические плакаты</t>
  </si>
  <si>
    <t>201-9025</t>
  </si>
  <si>
    <t>ТССЦ Московской обл., 201-9025, приказ Минстроя России №675/пр от 28.02.2017 № 255/пр</t>
  </si>
  <si>
    <t>Опоры стальные оцинкованные</t>
  </si>
  <si>
    <t>201-9002</t>
  </si>
  <si>
    <t>ТССЦ Московской обл., 201-9002, приказ Минстроя России №675/пр от 28.02.2017 № 255/пр</t>
  </si>
  <si>
    <t>Конструкции стальные</t>
  </si>
  <si>
    <t>22.2.02.24</t>
  </si>
  <si>
    <t>ТСНБ-2001 Московской области, 22.2.02.24, протокол от 24.08.2023 г. № 08.3</t>
  </si>
  <si>
    <t>Устройства защиты птиц на ВЛ антиприсадочного типа</t>
  </si>
  <si>
    <t>20.3.04.02</t>
  </si>
  <si>
    <t>ТСНБ-2001 Московской области, 20.3.04.02, протокол от 24.08.2023 г. № 08.3</t>
  </si>
  <si>
    <t>Знаки, таблички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</si>
  <si>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</si>
  <si>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</si>
  <si>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</si>
  <si>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</si>
  <si>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</si>
  <si>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</si>
  <si>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</si>
  <si>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</si>
  <si>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</si>
  <si>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</si>
  <si>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</si>
  <si>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</si>
  <si>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</si>
  <si>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</si>
  <si>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</si>
  <si>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</si>
  <si>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</si>
  <si>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</si>
  <si>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</si>
  <si>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</si>
  <si>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</si>
  <si>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</si>
  <si>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</si>
  <si>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</si>
  <si>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</si>
  <si>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</si>
  <si>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</si>
  <si>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</si>
  <si>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</si>
  <si>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</si>
  <si>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</si>
  <si>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</si>
  <si>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</si>
  <si>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</si>
  <si>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</si>
  <si>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</si>
  <si>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</si>
  <si>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</si>
  <si>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</si>
  <si>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</si>
  <si>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Монтаж провода и грозотроса</t>
  </si>
  <si>
    <t>ОТ</t>
  </si>
  <si>
    <t>ЭМ</t>
  </si>
  <si>
    <t>в т.ч. ОТм</t>
  </si>
  <si>
    <t>ЗТ</t>
  </si>
  <si>
    <t>ЗТм</t>
  </si>
  <si>
    <t>Итого по расценке</t>
  </si>
  <si>
    <t>ФОТ</t>
  </si>
  <si>
    <t>НР Линии электропередачи</t>
  </si>
  <si>
    <t>%</t>
  </si>
  <si>
    <t>СП Линии электропередачи</t>
  </si>
  <si>
    <t>Всего по позиции</t>
  </si>
  <si>
    <t>=</t>
  </si>
  <si>
    <r>
      <t>Провод сталеалюминиевый неизолированный АС 400/51</t>
    </r>
    <r>
      <rPr>
        <i/>
        <sz val="11"/>
        <rFont val="Arial"/>
        <family val="2"/>
        <charset val="204"/>
      </rPr>
      <t xml:space="preserve">
860 193,34 = 843 326,8 +  2% Заг.скл</t>
    </r>
  </si>
  <si>
    <r>
      <t>Защитный стальной трос, сечением 83,59мм2 11,0-Г(МЗ)-В-ОЖ-Н-МК-Р-1770</t>
    </r>
    <r>
      <rPr>
        <i/>
        <sz val="11"/>
        <rFont val="Arial"/>
        <family val="2"/>
        <charset val="204"/>
      </rPr>
      <t xml:space="preserve">
3 060,00 = 3 000 +  2% Заг.скл</t>
    </r>
  </si>
  <si>
    <r>
      <t>Гаситель вибрации пневматический безынерционный для провода АСУ400 марка ГВПБ-040/23-31</t>
    </r>
    <r>
      <rPr>
        <i/>
        <sz val="11"/>
        <rFont val="Arial"/>
        <family val="2"/>
        <charset val="204"/>
      </rPr>
      <t xml:space="preserve">
5 739,70 = 5 627,16 +  2% Заг.скл</t>
    </r>
  </si>
  <si>
    <r>
      <t>Гаситель вибрации пневматический безынерционный для троса ТК70 и МЗ-11 марка ГВПБ-040/10-13</t>
    </r>
    <r>
      <rPr>
        <i/>
        <sz val="11"/>
        <rFont val="Arial"/>
        <family val="2"/>
        <charset val="204"/>
      </rPr>
      <t xml:space="preserve">
4 451,12 = 4 363,84 +  2% Заг.скл</t>
    </r>
  </si>
  <si>
    <r>
      <t>Изолятор полимерный ЛК 120/220-И-4 ГП</t>
    </r>
    <r>
      <rPr>
        <i/>
        <sz val="11"/>
        <rFont val="Arial"/>
        <family val="2"/>
        <charset val="204"/>
      </rPr>
      <t xml:space="preserve">
13 240,66 = 12 981,04 +  2% Заг.скл</t>
    </r>
  </si>
  <si>
    <r>
      <t>Изолятор полимерный ЛК 70/220-И-4-СП</t>
    </r>
    <r>
      <rPr>
        <i/>
        <sz val="11"/>
        <rFont val="Arial"/>
        <family val="2"/>
        <charset val="204"/>
      </rPr>
      <t xml:space="preserve">
11 557,58 = 11 330,96 +  2% Заг.скл</t>
    </r>
  </si>
  <si>
    <r>
      <t>Изолятор ПСВ120Б</t>
    </r>
    <r>
      <rPr>
        <i/>
        <sz val="11"/>
        <rFont val="Arial"/>
        <family val="2"/>
        <charset val="204"/>
      </rPr>
      <t xml:space="preserve">
229,48 = 224,98 +  2% Заг.скл</t>
    </r>
  </si>
  <si>
    <r>
      <t>Зажим заземляющий ЗПС-70-3В</t>
    </r>
    <r>
      <rPr>
        <i/>
        <sz val="11"/>
        <rFont val="Arial"/>
        <family val="2"/>
        <charset val="204"/>
      </rPr>
      <t xml:space="preserve">
612,00 = 600 +  2% Заг.скл</t>
    </r>
  </si>
  <si>
    <r>
      <t>Зажим натяжной спиральный с коушем К-160  НС-27.5/27.7-34-АС-ТРИАС</t>
    </r>
    <r>
      <rPr>
        <i/>
        <sz val="11"/>
        <rFont val="Arial"/>
        <family val="2"/>
        <charset val="204"/>
      </rPr>
      <t xml:space="preserve">
16 330,20 = 16 010 +  2% Заг.скл</t>
    </r>
  </si>
  <si>
    <r>
      <t>Зажим натяжной спиральный с коушем К-70 НС-27.5-34-АС-ТРИАС</t>
    </r>
    <r>
      <rPr>
        <i/>
        <sz val="11"/>
        <rFont val="Arial"/>
        <family val="2"/>
        <charset val="204"/>
      </rPr>
      <t xml:space="preserve">
16 358,25 = 16 037,5 +  2% Заг.скл</t>
    </r>
  </si>
  <si>
    <r>
      <t>Зажим натяжной спиральный с коушем К-120 НС-11,0П-32(150)-МЗ-ТРИАС</t>
    </r>
    <r>
      <rPr>
        <i/>
        <sz val="11"/>
        <rFont val="Arial"/>
        <family val="2"/>
        <charset val="204"/>
      </rPr>
      <t xml:space="preserve">
22 937,15 = 22 487,4 +  2% Заг.скл</t>
    </r>
  </si>
  <si>
    <r>
      <t>Зажим натяжной спиральный с коушем К-120 НС-11,0П-02(95)-ТРИАС</t>
    </r>
    <r>
      <rPr>
        <i/>
        <sz val="11"/>
        <rFont val="Arial"/>
        <family val="2"/>
        <charset val="204"/>
      </rPr>
      <t xml:space="preserve">
11 724,90 = 11 495 +  2% Заг.скл</t>
    </r>
  </si>
  <si>
    <r>
      <t>Коромысло универсальное 2КУ-30-2</t>
    </r>
    <r>
      <rPr>
        <i/>
        <sz val="11"/>
        <rFont val="Arial"/>
        <family val="2"/>
        <charset val="204"/>
      </rPr>
      <t xml:space="preserve">
7 096,65 = 6 957,5 +  2% Заг.скл</t>
    </r>
  </si>
  <si>
    <t xml:space="preserve">
ОТ )*1,2; ЭМ )*1,2; ОТм )*1,2; ЗТ )*1,2; ЗТм )*1,2</t>
  </si>
  <si>
    <r>
      <t>Рог индикатор РИ-2.1</t>
    </r>
    <r>
      <rPr>
        <i/>
        <sz val="11"/>
        <rFont val="Arial"/>
        <family val="2"/>
        <charset val="204"/>
      </rPr>
      <t xml:space="preserve">
3 590,58 = 3 520,18 +  2% Заг.скл</t>
    </r>
  </si>
  <si>
    <r>
      <t>Зажим соединительный на провод в шлейфе ШС-27,5/29,7-01</t>
    </r>
    <r>
      <rPr>
        <i/>
        <sz val="11"/>
        <rFont val="Arial"/>
        <family val="2"/>
        <charset val="204"/>
      </rPr>
      <t xml:space="preserve">
30 600,00 = 30 000 +  2% Заг.скл</t>
    </r>
  </si>
  <si>
    <r>
      <t>Спички термитные</t>
    </r>
    <r>
      <rPr>
        <i/>
        <sz val="11"/>
        <rFont val="Arial"/>
        <family val="2"/>
        <charset val="204"/>
      </rPr>
      <t xml:space="preserve">
3 060,00 = 3 000 +  2% Заг.скл</t>
    </r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</si>
  <si>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</si>
  <si>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</si>
  <si>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</si>
  <si>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Индикатор короткого замыкания Smart Navigator 2.0 HV</t>
    </r>
    <r>
      <rPr>
        <i/>
        <sz val="11"/>
        <rFont val="Arial"/>
        <family val="2"/>
        <charset val="204"/>
      </rPr>
      <t xml:space="preserve">
21 420,00 = 21 000 +  2% Заг.скл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</si>
  <si>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</si>
  <si>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</si>
  <si>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</si>
  <si>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</si>
  <si>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</si>
  <si>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</si>
  <si>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</si>
  <si>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</si>
  <si>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</si>
  <si>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</si>
  <si>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</si>
  <si>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</si>
  <si>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</si>
  <si>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</si>
  <si>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</si>
  <si>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</si>
  <si>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</si>
  <si>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</si>
  <si>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</si>
  <si>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</si>
  <si>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</si>
  <si>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</si>
  <si>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</si>
  <si>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</si>
  <si>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</si>
  <si>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</si>
  <si>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</si>
  <si>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Заземление (248017-2021-ТКР1.2-13)</t>
  </si>
  <si>
    <t>Исключен
Горячекатаная арматурная сталь гладкая класса А-I, диаметром 12 мм</t>
  </si>
  <si>
    <t>Раздел: Работы для устройства фундамента  4х(ФС2-А+2ПП1-А) опоры №38/10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</si>
  <si>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</si>
  <si>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</si>
  <si>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НР Конструкции из кирпича и блоков</t>
  </si>
  <si>
    <t>СП Конструкции из кирпича и блоков</t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</si>
  <si>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</si>
  <si>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</si>
  <si>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r>
      <t>Фундамент ФС2-А</t>
    </r>
    <r>
      <rPr>
        <i/>
        <sz val="11"/>
        <rFont val="Arial"/>
        <family val="2"/>
        <charset val="204"/>
      </rPr>
      <t xml:space="preserve">
194 083,34 = 190 277,78 +  2% Заг.скл</t>
    </r>
  </si>
  <si>
    <t>Исключен
Мастика битумная кровельная горячая</t>
  </si>
  <si>
    <t>Исключен
Битумы нефтяные строительные марки БН-90/10</t>
  </si>
  <si>
    <t>Раздел: Работы для устройства фундамента ФС-1</t>
  </si>
  <si>
    <t>НР Свайные работы, опускные колодцы, закрепление грунтов: Свайные работы</t>
  </si>
  <si>
    <t>СП Свайные работы, опускные колодцы, закрепление грунтов: свайные работы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</si>
  <si>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</si>
  <si>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</si>
  <si>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Исключен
Горячекатаная арматурная сталь класса А-I, А-II, А-III</t>
  </si>
  <si>
    <t>Исключен
Бетон тяжелый, крупность заполнителя 20 мм, класс В15 (М200)</t>
  </si>
  <si>
    <t>Раздел: Устройство опоры №38/09,  38/10 тип  У220-2т+14 и У220-2т+5</t>
  </si>
  <si>
    <r>
      <t>Опора У220-2т+14</t>
    </r>
    <r>
      <rPr>
        <i/>
        <sz val="11"/>
        <rFont val="Arial"/>
        <family val="2"/>
        <charset val="204"/>
      </rPr>
      <t xml:space="preserve">
13 354 044,00 = 13 092 200 +  2% Заг.скл</t>
    </r>
  </si>
  <si>
    <r>
      <t>Опора У220-2т+5</t>
    </r>
    <r>
      <rPr>
        <i/>
        <sz val="11"/>
        <rFont val="Arial"/>
        <family val="2"/>
        <charset val="204"/>
      </rPr>
      <t xml:space="preserve">
10 404 068,00 = 10 200 066,67 +  2% Заг.скл</t>
    </r>
  </si>
  <si>
    <t>НР Строительные металлические конструкции</t>
  </si>
  <si>
    <t>СП Строительные металлические конструкции</t>
  </si>
  <si>
    <r>
      <t>Жесткая анкерная линия ЖАЛ-1-412211-(У220-2т+14)-ЭТр</t>
    </r>
    <r>
      <rPr>
        <i/>
        <sz val="11"/>
        <rFont val="Arial"/>
        <family val="2"/>
        <charset val="204"/>
      </rPr>
      <t xml:space="preserve">
10 226,15 = 10 025,64 +  2% Заг.скл</t>
    </r>
  </si>
  <si>
    <r>
      <t>Жесткая анкерная линия ЖАЛ-1-412211-(У220-2т+5)-ЭТр</t>
    </r>
    <r>
      <rPr>
        <i/>
        <sz val="11"/>
        <rFont val="Arial"/>
        <family val="2"/>
        <charset val="204"/>
      </rPr>
      <t xml:space="preserve">
10 226,15 = 10 025,64 +  2% Заг.скл</t>
    </r>
  </si>
  <si>
    <r>
      <t>Страховочное устройство</t>
    </r>
    <r>
      <rPr>
        <i/>
        <sz val="11"/>
        <rFont val="Arial"/>
        <family val="2"/>
        <charset val="204"/>
      </rPr>
      <t xml:space="preserve">
40 800,00 = 40 000 +  2% Заг.скл</t>
    </r>
  </si>
  <si>
    <r>
      <t>Птицезащитное устройство УЗП-АП2-2УК</t>
    </r>
    <r>
      <rPr>
        <i/>
        <sz val="11"/>
        <rFont val="Arial"/>
        <family val="2"/>
        <charset val="204"/>
      </rPr>
      <t xml:space="preserve">
12 387,02 = 12 144,14 +  2% Заг.скл</t>
    </r>
  </si>
  <si>
    <r>
      <t>Информационный знак</t>
    </r>
    <r>
      <rPr>
        <i/>
        <sz val="11"/>
        <rFont val="Arial"/>
        <family val="2"/>
        <charset val="204"/>
      </rPr>
      <t xml:space="preserve">
2 448,00 = 2 400 +  2% Заг.скл</t>
    </r>
  </si>
  <si>
    <r>
      <t>Лента бандажная по типу B203 Bandimex (0,8х20мм)</t>
    </r>
    <r>
      <rPr>
        <i/>
        <sz val="11"/>
        <rFont val="Arial"/>
        <family val="2"/>
        <charset val="204"/>
      </rPr>
      <t xml:space="preserve">
99,69 = 97,74 +  2% Заг.скл</t>
    </r>
  </si>
  <si>
    <r>
      <t>Замки для ленты по типу S253  Bandimex</t>
    </r>
    <r>
      <rPr>
        <i/>
        <sz val="11"/>
        <rFont val="Arial"/>
        <family val="2"/>
        <charset val="204"/>
      </rPr>
      <t xml:space="preserve">
793,34 = 777,78 +  2% Заг.скл</t>
    </r>
  </si>
  <si>
    <r>
      <t>Адаптер под бандажную лету</t>
    </r>
    <r>
      <rPr>
        <i/>
        <sz val="11"/>
        <rFont val="Arial"/>
        <family val="2"/>
        <charset val="204"/>
      </rPr>
      <t xml:space="preserve">
2 550,00 = 2 500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</si>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</sst>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7" fontId="23" fillId="0" borderId="0" xfId="0" applyNumberFormat="1" applyFont="1" applyAlignment="1">
      <alignment horizontal="right" vertical="top"/>
    </xf>
    <xf numFmtId="0" fontId="26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7CD0-2036-408E-803B-4748E7050D55}">
  <sheetPr>
    <pageSetUpPr fitToPage="1"/>
  </sheetPr>
  <dimension ref="A1:CO729"/>
  <sheetViews>
    <sheetView tabSelected="1" zoomScaleNormal="100" workbookViewId="0">
      <selection activeCell="A587" sqref="A58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1006</v>
      </c>
      <c r="B2" s="11"/>
      <c r="C2" s="11"/>
      <c r="D2" s="11"/>
      <c r="E2" s="11"/>
      <c r="F2" s="13" t="s">
        <v>1043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1007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1008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1009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1010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1011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1012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1013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02-01-02 Основные решения по ВЛ 220кВ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1014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02-01-02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Основные решения по ВЛ 220кВ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1015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1016</v>
      </c>
      <c r="B29" s="14"/>
      <c r="C29" s="29" t="s">
        <v>1044</v>
      </c>
      <c r="D29" s="14" t="s">
        <v>1017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1018</v>
      </c>
      <c r="B31" s="14"/>
      <c r="C31" s="31" t="s">
        <v>6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1019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1045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1020</v>
      </c>
      <c r="B36" s="24"/>
      <c r="C36" s="107">
        <f>C39+C40+C41+C42</f>
        <v>34093.019999999997</v>
      </c>
      <c r="D36" s="106">
        <f>D39+D40+D41+D42</f>
        <v>3236.58</v>
      </c>
      <c r="E36" s="36"/>
      <c r="F36" s="14" t="s">
        <v>1021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7"/>
      <c r="D37" s="107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1022</v>
      </c>
      <c r="C38" s="109"/>
      <c r="D38" s="108"/>
      <c r="E38" s="39"/>
      <c r="F38" s="14"/>
      <c r="G38" s="14" t="s">
        <v>1023</v>
      </c>
      <c r="H38" s="24"/>
      <c r="I38" s="109">
        <f>ROUND(SUM(AR50:AR722)/1000, 2)</f>
        <v>924.66</v>
      </c>
      <c r="J38" s="109">
        <f>ROUND((SUM(S50:S722))/1000, 2)</f>
        <v>18.16</v>
      </c>
      <c r="K38" s="14" t="s">
        <v>1021</v>
      </c>
      <c r="L38" s="24"/>
    </row>
    <row r="39" spans="1:12" ht="14.25" customHeight="1" x14ac:dyDescent="0.2">
      <c r="A39" s="24"/>
      <c r="B39" s="35" t="s">
        <v>1024</v>
      </c>
      <c r="C39" s="107">
        <f>ROUND((Source!P448)/1000, 2)</f>
        <v>5861.08</v>
      </c>
      <c r="D39" s="106">
        <f>ROUND((SUM(BH50:BH722)+SUMIF(CD50:CD722, 1, AG50:AG722)+SUMIF(CD50:CD722, 1, AF50:AF722))/1000, 2)</f>
        <v>308.72000000000003</v>
      </c>
      <c r="E39" s="36"/>
      <c r="F39" s="14" t="s">
        <v>1021</v>
      </c>
      <c r="G39" s="14" t="s">
        <v>1025</v>
      </c>
      <c r="H39" s="24"/>
      <c r="I39" s="14"/>
      <c r="J39" s="110">
        <f>Source!P453</f>
        <v>1956.5377704</v>
      </c>
      <c r="K39" s="14" t="s">
        <v>1026</v>
      </c>
      <c r="L39" s="24"/>
    </row>
    <row r="40" spans="1:12" ht="14.25" customHeight="1" x14ac:dyDescent="0.2">
      <c r="A40" s="24"/>
      <c r="B40" s="35" t="s">
        <v>1027</v>
      </c>
      <c r="C40" s="107">
        <f>ROUND((Source!P449)/1000, 2)</f>
        <v>28231.94</v>
      </c>
      <c r="D40" s="106">
        <f>ROUND((SUM(BI50:BI722)+SUMIF(CD50:CD722, 2, AG50:AG722)+SUMIF(CD50:CD722, 2, AF50:AF722))/1000, 2)</f>
        <v>2927.86</v>
      </c>
      <c r="E40" s="36"/>
      <c r="F40" s="14" t="s">
        <v>1021</v>
      </c>
      <c r="G40" s="14" t="s">
        <v>1028</v>
      </c>
      <c r="H40" s="24"/>
      <c r="I40" s="14"/>
      <c r="J40" s="110">
        <f>Source!P454</f>
        <v>456.06323420000001</v>
      </c>
      <c r="K40" s="14" t="s">
        <v>1026</v>
      </c>
      <c r="L40" s="24"/>
    </row>
    <row r="41" spans="1:12" ht="14.25" customHeight="1" x14ac:dyDescent="0.2">
      <c r="A41" s="24"/>
      <c r="B41" s="35" t="s">
        <v>1029</v>
      </c>
      <c r="C41" s="107">
        <f>ROUND((Source!P440)/1000, 2)</f>
        <v>0</v>
      </c>
      <c r="D41" s="106">
        <f>ROUND((SUM(BJ50:BJ722)+SUM(AH50:AH722))/1000, 2)</f>
        <v>0</v>
      </c>
      <c r="E41" s="36"/>
      <c r="F41" s="14" t="s">
        <v>1021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1030</v>
      </c>
      <c r="C42" s="107">
        <f>ROUND((Source!P450)/1000, 2)</f>
        <v>0</v>
      </c>
      <c r="D42" s="106">
        <f>ROUND((SUM(BL50:BL722)+SUMIF(CD50:CD722, 4, AG50:AG722)+SUM(BM50:BM722)+SUM(BN50:BN722)+SUMIF(CD50:CD722, 4, AF50:AF722))/1000, 2)</f>
        <v>0</v>
      </c>
      <c r="E42" s="40"/>
      <c r="F42" s="14" t="s">
        <v>1021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1031</v>
      </c>
      <c r="B44" s="45" t="s">
        <v>1032</v>
      </c>
      <c r="C44" s="45" t="s">
        <v>1033</v>
      </c>
      <c r="D44" s="45" t="s">
        <v>1034</v>
      </c>
      <c r="E44" s="43" t="s">
        <v>1035</v>
      </c>
      <c r="F44" s="42"/>
      <c r="G44" s="49"/>
      <c r="H44" s="43" t="s">
        <v>1036</v>
      </c>
      <c r="I44" s="42"/>
      <c r="J44" s="57"/>
      <c r="K44" s="54" t="s">
        <v>1037</v>
      </c>
      <c r="L44" s="45" t="s">
        <v>1038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1039</v>
      </c>
      <c r="F48" s="60" t="s">
        <v>1040</v>
      </c>
      <c r="G48" s="61" t="s">
        <v>1041</v>
      </c>
      <c r="H48" s="60" t="s">
        <v>1039</v>
      </c>
      <c r="I48" s="60" t="s">
        <v>1040</v>
      </c>
      <c r="J48" s="62" t="s">
        <v>1042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1046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71.25" x14ac:dyDescent="0.2">
      <c r="A52" s="67" t="s">
        <v>25</v>
      </c>
      <c r="B52" s="68" t="str">
        <f>Source!F29</f>
        <v>33-01-051-1</v>
      </c>
      <c r="C52" s="68" t="str">
        <f>Source!G29</f>
        <v>Подвеска проводов ВЛ 220 кВ (3 провода) сечением свыше 240 мм2 методом "под тяжением" без пересечений с препятствиями, при длине анкерного пролета до 1 км</v>
      </c>
      <c r="D52" s="69" t="str">
        <f>Source!H29</f>
        <v>1 КМ ЛИНИИ</v>
      </c>
      <c r="E52" s="70">
        <f>Source!K29</f>
        <v>0.17460000000000001</v>
      </c>
      <c r="F52" s="70"/>
      <c r="G52" s="70">
        <f>Source!I29</f>
        <v>0.17460000000000001</v>
      </c>
      <c r="H52" s="72"/>
      <c r="I52" s="71"/>
      <c r="J52" s="72"/>
      <c r="K52" s="71"/>
      <c r="L52" s="72"/>
    </row>
    <row r="53" spans="1:82" x14ac:dyDescent="0.2">
      <c r="C53" s="73" t="str">
        <f>"Объем: "&amp;Source!I29&amp;"=0,5238/"&amp;"3"</f>
        <v>Объем: 0,1746=0,5238/3</v>
      </c>
    </row>
    <row r="54" spans="1:82" ht="14.25" x14ac:dyDescent="0.2">
      <c r="A54" s="68"/>
      <c r="B54" s="71">
        <v>1</v>
      </c>
      <c r="C54" s="68" t="s">
        <v>1047</v>
      </c>
      <c r="D54" s="69"/>
      <c r="E54" s="70"/>
      <c r="F54" s="70"/>
      <c r="G54" s="70"/>
      <c r="H54" s="72">
        <f>Source!AO29</f>
        <v>1314.38</v>
      </c>
      <c r="I54" s="71"/>
      <c r="J54" s="72">
        <f>ROUND(Source!AF29*Source!I29, 2)</f>
        <v>229.49</v>
      </c>
      <c r="K54" s="71">
        <f>IF(Source!BA29&lt;&gt; 0, Source!BA29, 1)</f>
        <v>50.93</v>
      </c>
      <c r="L54" s="72">
        <f>Source!S29</f>
        <v>11687.96</v>
      </c>
    </row>
    <row r="55" spans="1:82" ht="14.25" x14ac:dyDescent="0.2">
      <c r="A55" s="68"/>
      <c r="B55" s="71">
        <v>2</v>
      </c>
      <c r="C55" s="68" t="s">
        <v>1048</v>
      </c>
      <c r="D55" s="69"/>
      <c r="E55" s="70"/>
      <c r="F55" s="70"/>
      <c r="G55" s="70"/>
      <c r="H55" s="72">
        <f>Source!AM29</f>
        <v>13558.9</v>
      </c>
      <c r="I55" s="71"/>
      <c r="J55" s="72">
        <f>ROUND((((Source!ET29)-(Source!EU29))+Source!AE29)*Source!I29, 2)</f>
        <v>2367.38</v>
      </c>
      <c r="K55" s="71">
        <f>IF(Source!BB29&lt;&gt; 0, Source!BB29, 1)</f>
        <v>7.76</v>
      </c>
      <c r="L55" s="72">
        <f>Source!Q29</f>
        <v>18370.900000000001</v>
      </c>
    </row>
    <row r="56" spans="1:82" ht="14.25" x14ac:dyDescent="0.2">
      <c r="A56" s="68"/>
      <c r="B56" s="71">
        <v>3</v>
      </c>
      <c r="C56" s="68" t="s">
        <v>1049</v>
      </c>
      <c r="D56" s="69"/>
      <c r="E56" s="70"/>
      <c r="F56" s="70"/>
      <c r="G56" s="70"/>
      <c r="H56" s="72">
        <f>Source!AN29</f>
        <v>736.43</v>
      </c>
      <c r="I56" s="71"/>
      <c r="J56" s="74">
        <f>ROUND(Source!AE29*Source!I29, 2)</f>
        <v>128.58000000000001</v>
      </c>
      <c r="K56" s="71">
        <f>IF(Source!BS29&lt;&gt; 0, Source!BS29, 1)</f>
        <v>50.93</v>
      </c>
      <c r="L56" s="74">
        <f>Source!R29</f>
        <v>6548.61</v>
      </c>
    </row>
    <row r="57" spans="1:82" ht="14.25" x14ac:dyDescent="0.2">
      <c r="A57" s="68"/>
      <c r="B57" s="68"/>
      <c r="C57" s="68" t="s">
        <v>1050</v>
      </c>
      <c r="D57" s="69" t="s">
        <v>1026</v>
      </c>
      <c r="E57" s="70">
        <f>Source!AQ29</f>
        <v>138.21</v>
      </c>
      <c r="F57" s="70"/>
      <c r="G57" s="70">
        <f>ROUND(Source!U29, 7)</f>
        <v>24.131466</v>
      </c>
      <c r="H57" s="72"/>
      <c r="I57" s="71"/>
      <c r="J57" s="72"/>
      <c r="K57" s="71"/>
      <c r="L57" s="72"/>
    </row>
    <row r="58" spans="1:82" ht="14.25" x14ac:dyDescent="0.2">
      <c r="A58" s="68"/>
      <c r="B58" s="68"/>
      <c r="C58" s="75" t="s">
        <v>1051</v>
      </c>
      <c r="D58" s="76" t="s">
        <v>1026</v>
      </c>
      <c r="E58" s="77">
        <f>Source!AR29</f>
        <v>54.03</v>
      </c>
      <c r="F58" s="77"/>
      <c r="G58" s="77">
        <f>ROUND(Source!V29, 7)</f>
        <v>9.4336380000000002</v>
      </c>
      <c r="H58" s="78"/>
      <c r="I58" s="79"/>
      <c r="J58" s="78"/>
      <c r="K58" s="79"/>
      <c r="L58" s="78"/>
    </row>
    <row r="59" spans="1:82" ht="14.25" x14ac:dyDescent="0.2">
      <c r="A59" s="68"/>
      <c r="B59" s="68"/>
      <c r="C59" s="68" t="s">
        <v>1052</v>
      </c>
      <c r="D59" s="69"/>
      <c r="E59" s="70"/>
      <c r="F59" s="70"/>
      <c r="G59" s="70"/>
      <c r="H59" s="72">
        <f>H54+H55</f>
        <v>14873.279999999999</v>
      </c>
      <c r="I59" s="71"/>
      <c r="J59" s="72">
        <f>J54+J55</f>
        <v>2596.87</v>
      </c>
      <c r="K59" s="71"/>
      <c r="L59" s="72">
        <f>L54+L55</f>
        <v>30058.86</v>
      </c>
    </row>
    <row r="60" spans="1:82" ht="14.25" x14ac:dyDescent="0.2">
      <c r="A60" s="68"/>
      <c r="B60" s="68"/>
      <c r="C60" s="68" t="s">
        <v>1053</v>
      </c>
      <c r="D60" s="69"/>
      <c r="E60" s="70"/>
      <c r="F60" s="70"/>
      <c r="G60" s="70"/>
      <c r="H60" s="72"/>
      <c r="I60" s="71"/>
      <c r="J60" s="72">
        <f>SUM(S52:S63)+SUM(T52:T63)+SUM(X52:X63)+SUM(Y52:Y63)+SUM(Z52:Z63)</f>
        <v>358.07000000000005</v>
      </c>
      <c r="K60" s="71"/>
      <c r="L60" s="72">
        <f>SUM(AR52:AR63)+SUM(AS52:AS63)+SUM(AT52:AT63)+SUM(AU52:AU63)+SUM(AV52:AV63)</f>
        <v>18236.57</v>
      </c>
    </row>
    <row r="61" spans="1:82" ht="14.25" x14ac:dyDescent="0.2">
      <c r="A61" s="68"/>
      <c r="B61" s="68" t="s">
        <v>33</v>
      </c>
      <c r="C61" s="68" t="s">
        <v>1054</v>
      </c>
      <c r="D61" s="69" t="s">
        <v>1055</v>
      </c>
      <c r="E61" s="70">
        <f>Source!BZ29</f>
        <v>103</v>
      </c>
      <c r="F61" s="70"/>
      <c r="G61" s="70">
        <f>Source!AT29</f>
        <v>103</v>
      </c>
      <c r="H61" s="72"/>
      <c r="I61" s="71"/>
      <c r="J61" s="72">
        <f>SUM(AD52:AD63)</f>
        <v>368.81</v>
      </c>
      <c r="K61" s="71"/>
      <c r="L61" s="72">
        <f>SUM(AZ52:AZ63)</f>
        <v>18783.669999999998</v>
      </c>
    </row>
    <row r="62" spans="1:82" ht="14.25" x14ac:dyDescent="0.2">
      <c r="A62" s="75"/>
      <c r="B62" s="75" t="s">
        <v>34</v>
      </c>
      <c r="C62" s="75" t="s">
        <v>1056</v>
      </c>
      <c r="D62" s="76" t="s">
        <v>1055</v>
      </c>
      <c r="E62" s="77">
        <f>Source!CA29</f>
        <v>60</v>
      </c>
      <c r="F62" s="77"/>
      <c r="G62" s="77">
        <f>Source!AU29</f>
        <v>60</v>
      </c>
      <c r="H62" s="78"/>
      <c r="I62" s="79"/>
      <c r="J62" s="78">
        <f>SUM(AE52:AE63)</f>
        <v>214.84</v>
      </c>
      <c r="K62" s="79"/>
      <c r="L62" s="78">
        <f>SUM(BA52:BA63)</f>
        <v>10941.94</v>
      </c>
    </row>
    <row r="63" spans="1:82" ht="15" x14ac:dyDescent="0.2">
      <c r="C63" s="82" t="s">
        <v>1057</v>
      </c>
      <c r="D63" s="82"/>
      <c r="E63" s="82"/>
      <c r="F63" s="82"/>
      <c r="G63" s="82"/>
      <c r="H63" s="82"/>
      <c r="I63" s="83">
        <f>J54+J55+J61+J62</f>
        <v>3180.52</v>
      </c>
      <c r="J63" s="83"/>
      <c r="K63" s="83">
        <f>L54+L55+L61+L62</f>
        <v>59784.47</v>
      </c>
      <c r="L63" s="83"/>
      <c r="O63" s="80">
        <f>J54+J55+J61+J62</f>
        <v>3180.52</v>
      </c>
      <c r="P63" s="80">
        <f>J55</f>
        <v>2367.38</v>
      </c>
      <c r="R63" t="s">
        <v>1058</v>
      </c>
      <c r="S63" s="80">
        <f>J54</f>
        <v>229.49</v>
      </c>
      <c r="U63" s="80">
        <f>J54</f>
        <v>229.49</v>
      </c>
      <c r="X63" s="80">
        <f>J56</f>
        <v>128.58000000000001</v>
      </c>
      <c r="Z63" t="s">
        <v>1058</v>
      </c>
      <c r="AA63">
        <f>0</f>
        <v>0</v>
      </c>
      <c r="AD63">
        <f>ROUND((Source!AT29/100)*((ROUND(Source!AF29*Source!I29, 2)+ROUND(Source!AE29*Source!I29, 2))), 2)</f>
        <v>368.81</v>
      </c>
      <c r="AE63">
        <f>ROUND((Source!AU29/100)*((ROUND(Source!AF29*Source!I29, 2)+ROUND(Source!AE29*Source!I29, 2))), 2)</f>
        <v>214.84</v>
      </c>
      <c r="AN63" s="80">
        <f>L54+L55+L61+L62</f>
        <v>59784.47</v>
      </c>
      <c r="AO63" s="80">
        <f>L55</f>
        <v>18370.900000000001</v>
      </c>
      <c r="AQ63" t="s">
        <v>1058</v>
      </c>
      <c r="AR63" s="80">
        <f>L54</f>
        <v>11687.96</v>
      </c>
      <c r="AT63" s="80">
        <f>L56</f>
        <v>6548.61</v>
      </c>
      <c r="AV63" t="s">
        <v>1058</v>
      </c>
      <c r="AW63">
        <f>0</f>
        <v>0</v>
      </c>
      <c r="AZ63">
        <f>Source!X29</f>
        <v>18783.669999999998</v>
      </c>
      <c r="BA63">
        <f>Source!Y29</f>
        <v>10941.94</v>
      </c>
      <c r="BH63" s="80">
        <f>J54+J55+J61+J62</f>
        <v>3180.52</v>
      </c>
      <c r="CD63">
        <v>1</v>
      </c>
    </row>
    <row r="64" spans="1:82" ht="42.75" x14ac:dyDescent="0.2">
      <c r="A64" s="84" t="s">
        <v>35</v>
      </c>
      <c r="B64" s="75" t="str">
        <f>Source!F31</f>
        <v>Коньюнктурный анализ п.78</v>
      </c>
      <c r="C64" s="75" t="s">
        <v>1059</v>
      </c>
      <c r="D64" s="76" t="str">
        <f>Source!H31</f>
        <v>км</v>
      </c>
      <c r="E64" s="77">
        <f>Source!K31</f>
        <v>0.52300000000000002</v>
      </c>
      <c r="F64" s="77"/>
      <c r="G64" s="77">
        <f>Source!I31</f>
        <v>0.52300000000000002</v>
      </c>
      <c r="H64" s="78">
        <f>Source!AL31</f>
        <v>860193.34000000008</v>
      </c>
      <c r="I64" s="79"/>
      <c r="J64" s="78">
        <f>ROUND(L64/K64, 2)</f>
        <v>46571.54</v>
      </c>
      <c r="K64" s="79">
        <f>IF(Source!BC31&lt;&gt; 0, Source!BC31, 1)</f>
        <v>9.66</v>
      </c>
      <c r="L64" s="78">
        <f>Source!HG31</f>
        <v>449881.12</v>
      </c>
    </row>
    <row r="65" spans="1:82" ht="15" x14ac:dyDescent="0.2">
      <c r="C65" s="82" t="s">
        <v>1057</v>
      </c>
      <c r="D65" s="82"/>
      <c r="E65" s="82"/>
      <c r="F65" s="82"/>
      <c r="G65" s="82"/>
      <c r="H65" s="82"/>
      <c r="I65" s="83">
        <f>J64</f>
        <v>46571.54</v>
      </c>
      <c r="J65" s="83"/>
      <c r="K65" s="83">
        <f>L64</f>
        <v>449881.12</v>
      </c>
      <c r="L65" s="83"/>
      <c r="O65" s="80">
        <f>J64</f>
        <v>46571.54</v>
      </c>
      <c r="P65">
        <f>0</f>
        <v>0</v>
      </c>
      <c r="R65" t="s">
        <v>1058</v>
      </c>
      <c r="S65">
        <f>0</f>
        <v>0</v>
      </c>
      <c r="U65">
        <f>0</f>
        <v>0</v>
      </c>
      <c r="X65">
        <f>0</f>
        <v>0</v>
      </c>
      <c r="Z65" t="s">
        <v>1058</v>
      </c>
      <c r="AA65" s="80">
        <f>J64</f>
        <v>46571.54</v>
      </c>
      <c r="AB65" s="80">
        <f>J64</f>
        <v>46571.54</v>
      </c>
      <c r="AD65">
        <f>ROUND((Source!AT31/100)*((ROUND(Source!AF31*Source!I31, 2)+ROUND(Source!AE31*Source!I31, 2))), 2)</f>
        <v>0</v>
      </c>
      <c r="AE65">
        <f>ROUND((Source!AU31/100)*((ROUND(Source!AF31*Source!I31, 2)+ROUND(Source!AE31*Source!I31, 2))), 2)</f>
        <v>0</v>
      </c>
      <c r="AN65" s="80">
        <f>L64</f>
        <v>449881.12</v>
      </c>
      <c r="AO65">
        <f>0</f>
        <v>0</v>
      </c>
      <c r="AQ65" t="s">
        <v>1058</v>
      </c>
      <c r="AR65">
        <f>0</f>
        <v>0</v>
      </c>
      <c r="AT65">
        <f>0</f>
        <v>0</v>
      </c>
      <c r="AV65" t="s">
        <v>1058</v>
      </c>
      <c r="AW65" s="80">
        <f>L64</f>
        <v>449881.12</v>
      </c>
      <c r="AX65" s="80">
        <f>L64</f>
        <v>449881.12</v>
      </c>
      <c r="AZ65">
        <f>Source!X31</f>
        <v>0</v>
      </c>
      <c r="BA65">
        <f>Source!Y31</f>
        <v>0</v>
      </c>
      <c r="BI65" s="80">
        <f>J64</f>
        <v>46571.54</v>
      </c>
      <c r="CD65">
        <v>2</v>
      </c>
    </row>
    <row r="66" spans="1:82" ht="57" x14ac:dyDescent="0.2">
      <c r="A66" s="67" t="s">
        <v>46</v>
      </c>
      <c r="B66" s="68" t="str">
        <f>Source!F33</f>
        <v>33-01-026-3</v>
      </c>
      <c r="C66" s="68" t="str">
        <f>Source!G33</f>
        <v>Подвеска двух грозозащитных тросов ВЛ 35-500 кВ без пересечений с препятствиями при длине анкерного пролета до 1 км</v>
      </c>
      <c r="D66" s="69" t="str">
        <f>Source!H33</f>
        <v>1 КМ ЛИНИИ</v>
      </c>
      <c r="E66" s="70">
        <f>Source!K33</f>
        <v>0.17499999999999999</v>
      </c>
      <c r="F66" s="70"/>
      <c r="G66" s="70">
        <f>Source!I33</f>
        <v>0.17499999999999999</v>
      </c>
      <c r="H66" s="72"/>
      <c r="I66" s="71"/>
      <c r="J66" s="72"/>
      <c r="K66" s="71"/>
      <c r="L66" s="72"/>
    </row>
    <row r="67" spans="1:82" ht="14.25" x14ac:dyDescent="0.2">
      <c r="A67" s="68"/>
      <c r="B67" s="71">
        <v>1</v>
      </c>
      <c r="C67" s="68" t="s">
        <v>1047</v>
      </c>
      <c r="D67" s="69"/>
      <c r="E67" s="70"/>
      <c r="F67" s="70"/>
      <c r="G67" s="70"/>
      <c r="H67" s="72">
        <f>Source!AO33</f>
        <v>519.73</v>
      </c>
      <c r="I67" s="71"/>
      <c r="J67" s="72">
        <f>ROUND(Source!AF33*Source!I33, 2)</f>
        <v>90.95</v>
      </c>
      <c r="K67" s="71">
        <f>IF(Source!BA33&lt;&gt; 0, Source!BA33, 1)</f>
        <v>50.93</v>
      </c>
      <c r="L67" s="72">
        <f>Source!S33</f>
        <v>4632.22</v>
      </c>
    </row>
    <row r="68" spans="1:82" ht="14.25" x14ac:dyDescent="0.2">
      <c r="A68" s="68"/>
      <c r="B68" s="71">
        <v>2</v>
      </c>
      <c r="C68" s="68" t="s">
        <v>1048</v>
      </c>
      <c r="D68" s="69"/>
      <c r="E68" s="70"/>
      <c r="F68" s="70"/>
      <c r="G68" s="70"/>
      <c r="H68" s="72">
        <f>Source!AM33</f>
        <v>2382.0700000000002</v>
      </c>
      <c r="I68" s="71"/>
      <c r="J68" s="72">
        <f>ROUND((((Source!ET33)-(Source!EU33))+Source!AE33)*Source!I33, 2)</f>
        <v>416.86</v>
      </c>
      <c r="K68" s="71">
        <f>IF(Source!BB33&lt;&gt; 0, Source!BB33, 1)</f>
        <v>13.13</v>
      </c>
      <c r="L68" s="72">
        <f>Source!Q33</f>
        <v>5473.4</v>
      </c>
    </row>
    <row r="69" spans="1:82" ht="14.25" x14ac:dyDescent="0.2">
      <c r="A69" s="68"/>
      <c r="B69" s="71">
        <v>3</v>
      </c>
      <c r="C69" s="68" t="s">
        <v>1049</v>
      </c>
      <c r="D69" s="69"/>
      <c r="E69" s="70"/>
      <c r="F69" s="70"/>
      <c r="G69" s="70"/>
      <c r="H69" s="72">
        <f>Source!AN33</f>
        <v>43.5</v>
      </c>
      <c r="I69" s="71"/>
      <c r="J69" s="74">
        <f>ROUND(Source!AE33*Source!I33, 2)</f>
        <v>7.61</v>
      </c>
      <c r="K69" s="71">
        <f>IF(Source!BS33&lt;&gt; 0, Source!BS33, 1)</f>
        <v>50.93</v>
      </c>
      <c r="L69" s="74">
        <f>Source!R33</f>
        <v>387.7</v>
      </c>
    </row>
    <row r="70" spans="1:82" ht="14.25" x14ac:dyDescent="0.2">
      <c r="A70" s="68"/>
      <c r="B70" s="68"/>
      <c r="C70" s="68" t="s">
        <v>1050</v>
      </c>
      <c r="D70" s="69" t="s">
        <v>1026</v>
      </c>
      <c r="E70" s="70">
        <f>Source!AQ33</f>
        <v>55.29</v>
      </c>
      <c r="F70" s="70"/>
      <c r="G70" s="70">
        <f>ROUND(Source!U33, 7)</f>
        <v>9.6757500000000007</v>
      </c>
      <c r="H70" s="72"/>
      <c r="I70" s="71"/>
      <c r="J70" s="72"/>
      <c r="K70" s="71"/>
      <c r="L70" s="72"/>
    </row>
    <row r="71" spans="1:82" ht="14.25" x14ac:dyDescent="0.2">
      <c r="A71" s="68"/>
      <c r="B71" s="68"/>
      <c r="C71" s="75" t="s">
        <v>1051</v>
      </c>
      <c r="D71" s="76" t="s">
        <v>1026</v>
      </c>
      <c r="E71" s="77">
        <f>Source!AR33</f>
        <v>3.75</v>
      </c>
      <c r="F71" s="77"/>
      <c r="G71" s="77">
        <f>ROUND(Source!V33, 7)</f>
        <v>0.65625</v>
      </c>
      <c r="H71" s="78"/>
      <c r="I71" s="79"/>
      <c r="J71" s="78"/>
      <c r="K71" s="79"/>
      <c r="L71" s="78"/>
    </row>
    <row r="72" spans="1:82" ht="14.25" x14ac:dyDescent="0.2">
      <c r="A72" s="68"/>
      <c r="B72" s="68"/>
      <c r="C72" s="68" t="s">
        <v>1052</v>
      </c>
      <c r="D72" s="69"/>
      <c r="E72" s="70"/>
      <c r="F72" s="70"/>
      <c r="G72" s="70"/>
      <c r="H72" s="72">
        <f>H67+H68</f>
        <v>2901.8</v>
      </c>
      <c r="I72" s="71"/>
      <c r="J72" s="72">
        <f>J67+J68</f>
        <v>507.81</v>
      </c>
      <c r="K72" s="71"/>
      <c r="L72" s="72">
        <f>L67+L68</f>
        <v>10105.619999999999</v>
      </c>
    </row>
    <row r="73" spans="1:82" ht="14.25" x14ac:dyDescent="0.2">
      <c r="A73" s="68"/>
      <c r="B73" s="68"/>
      <c r="C73" s="68" t="s">
        <v>1053</v>
      </c>
      <c r="D73" s="69"/>
      <c r="E73" s="70"/>
      <c r="F73" s="70"/>
      <c r="G73" s="70"/>
      <c r="H73" s="72"/>
      <c r="I73" s="71"/>
      <c r="J73" s="72">
        <f>SUM(S66:S76)+SUM(T66:T76)+SUM(X66:X76)+SUM(Y66:Y76)+SUM(Z66:Z76)</f>
        <v>98.56</v>
      </c>
      <c r="K73" s="71"/>
      <c r="L73" s="72">
        <f>SUM(AR66:AR76)+SUM(AS66:AS76)+SUM(AT66:AT76)+SUM(AU66:AU76)+SUM(AV66:AV76)</f>
        <v>5019.92</v>
      </c>
    </row>
    <row r="74" spans="1:82" ht="14.25" x14ac:dyDescent="0.2">
      <c r="A74" s="68"/>
      <c r="B74" s="68" t="s">
        <v>33</v>
      </c>
      <c r="C74" s="68" t="s">
        <v>1054</v>
      </c>
      <c r="D74" s="69" t="s">
        <v>1055</v>
      </c>
      <c r="E74" s="70">
        <f>Source!BZ33</f>
        <v>103</v>
      </c>
      <c r="F74" s="70"/>
      <c r="G74" s="70">
        <f>Source!AT33</f>
        <v>103</v>
      </c>
      <c r="H74" s="72"/>
      <c r="I74" s="71"/>
      <c r="J74" s="72">
        <f>SUM(AD66:AD76)</f>
        <v>101.52</v>
      </c>
      <c r="K74" s="71"/>
      <c r="L74" s="72">
        <f>SUM(AZ66:AZ76)</f>
        <v>5170.5200000000004</v>
      </c>
    </row>
    <row r="75" spans="1:82" ht="14.25" x14ac:dyDescent="0.2">
      <c r="A75" s="75"/>
      <c r="B75" s="75" t="s">
        <v>34</v>
      </c>
      <c r="C75" s="75" t="s">
        <v>1056</v>
      </c>
      <c r="D75" s="76" t="s">
        <v>1055</v>
      </c>
      <c r="E75" s="77">
        <f>Source!CA33</f>
        <v>60</v>
      </c>
      <c r="F75" s="77"/>
      <c r="G75" s="77">
        <f>Source!AU33</f>
        <v>60</v>
      </c>
      <c r="H75" s="78"/>
      <c r="I75" s="79"/>
      <c r="J75" s="78">
        <f>SUM(AE66:AE76)</f>
        <v>59.14</v>
      </c>
      <c r="K75" s="79"/>
      <c r="L75" s="78">
        <f>SUM(BA66:BA76)</f>
        <v>3011.95</v>
      </c>
    </row>
    <row r="76" spans="1:82" ht="15" x14ac:dyDescent="0.2">
      <c r="C76" s="82" t="s">
        <v>1057</v>
      </c>
      <c r="D76" s="82"/>
      <c r="E76" s="82"/>
      <c r="F76" s="82"/>
      <c r="G76" s="82"/>
      <c r="H76" s="82"/>
      <c r="I76" s="83">
        <f>J67+J68+J74+J75</f>
        <v>668.47</v>
      </c>
      <c r="J76" s="83"/>
      <c r="K76" s="83">
        <f>L67+L68+L74+L75</f>
        <v>18288.09</v>
      </c>
      <c r="L76" s="83"/>
      <c r="O76" s="80">
        <f>J67+J68+J74+J75</f>
        <v>668.47</v>
      </c>
      <c r="P76" s="80">
        <f>J68</f>
        <v>416.86</v>
      </c>
      <c r="R76" t="s">
        <v>1058</v>
      </c>
      <c r="S76" s="80">
        <f>J67</f>
        <v>90.95</v>
      </c>
      <c r="U76" s="80">
        <f>J67</f>
        <v>90.95</v>
      </c>
      <c r="X76" s="80">
        <f>J69</f>
        <v>7.61</v>
      </c>
      <c r="Z76" t="s">
        <v>1058</v>
      </c>
      <c r="AA76">
        <f>0</f>
        <v>0</v>
      </c>
      <c r="AD76">
        <f>ROUND((Source!AT33/100)*((ROUND(Source!AF33*Source!I33, 2)+ROUND(Source!AE33*Source!I33, 2))), 2)</f>
        <v>101.52</v>
      </c>
      <c r="AE76">
        <f>ROUND((Source!AU33/100)*((ROUND(Source!AF33*Source!I33, 2)+ROUND(Source!AE33*Source!I33, 2))), 2)</f>
        <v>59.14</v>
      </c>
      <c r="AN76" s="80">
        <f>L67+L68+L74+L75</f>
        <v>18288.09</v>
      </c>
      <c r="AO76" s="80">
        <f>L68</f>
        <v>5473.4</v>
      </c>
      <c r="AQ76" t="s">
        <v>1058</v>
      </c>
      <c r="AR76" s="80">
        <f>L67</f>
        <v>4632.22</v>
      </c>
      <c r="AT76" s="80">
        <f>L69</f>
        <v>387.7</v>
      </c>
      <c r="AV76" t="s">
        <v>1058</v>
      </c>
      <c r="AW76">
        <f>0</f>
        <v>0</v>
      </c>
      <c r="AZ76">
        <f>Source!X33</f>
        <v>5170.5200000000004</v>
      </c>
      <c r="BA76">
        <f>Source!Y33</f>
        <v>3011.95</v>
      </c>
      <c r="BH76" s="80">
        <f>J67+J68+J74+J75</f>
        <v>668.47</v>
      </c>
      <c r="CD76">
        <v>1</v>
      </c>
    </row>
    <row r="77" spans="1:82" ht="57" x14ac:dyDescent="0.2">
      <c r="A77" s="84" t="s">
        <v>50</v>
      </c>
      <c r="B77" s="75" t="str">
        <f>Source!F35</f>
        <v>Коньюнктурный анализ п. 79</v>
      </c>
      <c r="C77" s="75" t="s">
        <v>1060</v>
      </c>
      <c r="D77" s="76" t="str">
        <f>Source!H35</f>
        <v>м</v>
      </c>
      <c r="E77" s="77">
        <f>Source!K35</f>
        <v>175</v>
      </c>
      <c r="F77" s="77"/>
      <c r="G77" s="77">
        <f>Source!I35</f>
        <v>175</v>
      </c>
      <c r="H77" s="78">
        <f>Source!AL35</f>
        <v>3060</v>
      </c>
      <c r="I77" s="79"/>
      <c r="J77" s="78">
        <f>ROUND(L77/K77, 2)</f>
        <v>55434.78</v>
      </c>
      <c r="K77" s="79">
        <f>IF(Source!BC35&lt;&gt; 0, Source!BC35, 1)</f>
        <v>9.66</v>
      </c>
      <c r="L77" s="78">
        <f>Source!HG35</f>
        <v>535500</v>
      </c>
    </row>
    <row r="78" spans="1:82" ht="15" x14ac:dyDescent="0.2">
      <c r="C78" s="82" t="s">
        <v>1057</v>
      </c>
      <c r="D78" s="82"/>
      <c r="E78" s="82"/>
      <c r="F78" s="82"/>
      <c r="G78" s="82"/>
      <c r="H78" s="82"/>
      <c r="I78" s="83">
        <f>J77</f>
        <v>55434.78</v>
      </c>
      <c r="J78" s="83"/>
      <c r="K78" s="83">
        <f>L77</f>
        <v>535500</v>
      </c>
      <c r="L78" s="83"/>
      <c r="O78" s="80">
        <f>J77</f>
        <v>55434.78</v>
      </c>
      <c r="P78">
        <f>0</f>
        <v>0</v>
      </c>
      <c r="R78" t="s">
        <v>1058</v>
      </c>
      <c r="S78">
        <f>0</f>
        <v>0</v>
      </c>
      <c r="U78">
        <f>0</f>
        <v>0</v>
      </c>
      <c r="X78">
        <f>0</f>
        <v>0</v>
      </c>
      <c r="Z78" t="s">
        <v>1058</v>
      </c>
      <c r="AA78" s="80">
        <f>J77</f>
        <v>55434.78</v>
      </c>
      <c r="AB78" s="80">
        <f>J77</f>
        <v>55434.78</v>
      </c>
      <c r="AD78">
        <f>ROUND((Source!AT35/100)*((ROUND(Source!AF35*Source!I35, 2)+ROUND(Source!AE35*Source!I35, 2))), 2)</f>
        <v>0</v>
      </c>
      <c r="AE78">
        <f>ROUND((Source!AU35/100)*((ROUND(Source!AF35*Source!I35, 2)+ROUND(Source!AE35*Source!I35, 2))), 2)</f>
        <v>0</v>
      </c>
      <c r="AN78" s="80">
        <f>L77</f>
        <v>535500</v>
      </c>
      <c r="AO78">
        <f>0</f>
        <v>0</v>
      </c>
      <c r="AQ78" t="s">
        <v>1058</v>
      </c>
      <c r="AR78">
        <f>0</f>
        <v>0</v>
      </c>
      <c r="AT78">
        <f>0</f>
        <v>0</v>
      </c>
      <c r="AV78" t="s">
        <v>1058</v>
      </c>
      <c r="AW78" s="80">
        <f>L77</f>
        <v>535500</v>
      </c>
      <c r="AX78" s="80">
        <f>L77</f>
        <v>535500</v>
      </c>
      <c r="AZ78">
        <f>Source!X35</f>
        <v>0</v>
      </c>
      <c r="BA78">
        <f>Source!Y35</f>
        <v>0</v>
      </c>
      <c r="BI78" s="80">
        <f>J77</f>
        <v>55434.78</v>
      </c>
      <c r="CD78">
        <v>2</v>
      </c>
    </row>
    <row r="79" spans="1:82" ht="57" x14ac:dyDescent="0.2">
      <c r="A79" s="84" t="s">
        <v>59</v>
      </c>
      <c r="B79" s="75" t="str">
        <f>Source!F39</f>
        <v>Коньюнктурный анализ п.110</v>
      </c>
      <c r="C79" s="75" t="s">
        <v>1061</v>
      </c>
      <c r="D79" s="76" t="str">
        <f>Source!H39</f>
        <v>шт.</v>
      </c>
      <c r="E79" s="77">
        <f>Source!K39</f>
        <v>6</v>
      </c>
      <c r="F79" s="77"/>
      <c r="G79" s="77">
        <f>Source!I39</f>
        <v>6</v>
      </c>
      <c r="H79" s="78">
        <f>Source!AL39</f>
        <v>5739.7</v>
      </c>
      <c r="I79" s="79"/>
      <c r="J79" s="78">
        <f>ROUND(L79/K79, 2)</f>
        <v>3565.03</v>
      </c>
      <c r="K79" s="79">
        <f>IF(Source!BC39&lt;&gt; 0, Source!BC39, 1)</f>
        <v>9.66</v>
      </c>
      <c r="L79" s="78">
        <f>Source!HG39</f>
        <v>34438.199999999997</v>
      </c>
    </row>
    <row r="80" spans="1:82" ht="15" x14ac:dyDescent="0.2">
      <c r="C80" s="82" t="s">
        <v>1057</v>
      </c>
      <c r="D80" s="82"/>
      <c r="E80" s="82"/>
      <c r="F80" s="82"/>
      <c r="G80" s="82"/>
      <c r="H80" s="82"/>
      <c r="I80" s="83">
        <f>J79</f>
        <v>3565.03</v>
      </c>
      <c r="J80" s="83"/>
      <c r="K80" s="83">
        <f>L79</f>
        <v>34438.199999999997</v>
      </c>
      <c r="L80" s="83"/>
      <c r="O80" s="80">
        <f>J79</f>
        <v>3565.03</v>
      </c>
      <c r="P80">
        <f>0</f>
        <v>0</v>
      </c>
      <c r="R80" t="s">
        <v>1058</v>
      </c>
      <c r="S80">
        <f>0</f>
        <v>0</v>
      </c>
      <c r="U80">
        <f>0</f>
        <v>0</v>
      </c>
      <c r="X80">
        <f>0</f>
        <v>0</v>
      </c>
      <c r="Z80" t="s">
        <v>1058</v>
      </c>
      <c r="AA80" s="80">
        <f>J79</f>
        <v>3565.03</v>
      </c>
      <c r="AB80" s="80">
        <f>J79</f>
        <v>3565.03</v>
      </c>
      <c r="AD80">
        <f>ROUND((Source!AT39/100)*((ROUND(Source!AF39*Source!I39, 2)+ROUND(Source!AE39*Source!I39, 2))), 2)</f>
        <v>0</v>
      </c>
      <c r="AE80">
        <f>ROUND((Source!AU39/100)*((ROUND(Source!AF39*Source!I39, 2)+ROUND(Source!AE39*Source!I39, 2))), 2)</f>
        <v>0</v>
      </c>
      <c r="AN80" s="80">
        <f>L79</f>
        <v>34438.199999999997</v>
      </c>
      <c r="AO80">
        <f>0</f>
        <v>0</v>
      </c>
      <c r="AQ80" t="s">
        <v>1058</v>
      </c>
      <c r="AR80">
        <f>0</f>
        <v>0</v>
      </c>
      <c r="AT80">
        <f>0</f>
        <v>0</v>
      </c>
      <c r="AV80" t="s">
        <v>1058</v>
      </c>
      <c r="AW80" s="80">
        <f>L79</f>
        <v>34438.199999999997</v>
      </c>
      <c r="AX80" s="80">
        <f>L79</f>
        <v>34438.199999999997</v>
      </c>
      <c r="AZ80">
        <f>Source!X39</f>
        <v>0</v>
      </c>
      <c r="BA80">
        <f>Source!Y39</f>
        <v>0</v>
      </c>
      <c r="BI80" s="80">
        <f>J79</f>
        <v>3565.03</v>
      </c>
      <c r="CD80">
        <v>2</v>
      </c>
    </row>
    <row r="81" spans="1:82" ht="57" x14ac:dyDescent="0.2">
      <c r="A81" s="84" t="s">
        <v>67</v>
      </c>
      <c r="B81" s="75" t="str">
        <f>Source!F43</f>
        <v>Коньюнктурный анализ п.111</v>
      </c>
      <c r="C81" s="75" t="s">
        <v>1062</v>
      </c>
      <c r="D81" s="76" t="str">
        <f>Source!H43</f>
        <v>шт.</v>
      </c>
      <c r="E81" s="77">
        <f>Source!K43</f>
        <v>2</v>
      </c>
      <c r="F81" s="77"/>
      <c r="G81" s="77">
        <f>Source!I43</f>
        <v>2</v>
      </c>
      <c r="H81" s="78">
        <f>Source!AL43</f>
        <v>4451.12</v>
      </c>
      <c r="I81" s="79"/>
      <c r="J81" s="78">
        <f>ROUND(L81/K81, 2)</f>
        <v>921.56</v>
      </c>
      <c r="K81" s="79">
        <f>IF(Source!BC43&lt;&gt; 0, Source!BC43, 1)</f>
        <v>9.66</v>
      </c>
      <c r="L81" s="78">
        <f>Source!HG43</f>
        <v>8902.24</v>
      </c>
    </row>
    <row r="82" spans="1:82" ht="15" x14ac:dyDescent="0.2">
      <c r="C82" s="82" t="s">
        <v>1057</v>
      </c>
      <c r="D82" s="82"/>
      <c r="E82" s="82"/>
      <c r="F82" s="82"/>
      <c r="G82" s="82"/>
      <c r="H82" s="82"/>
      <c r="I82" s="83">
        <f>J81</f>
        <v>921.56</v>
      </c>
      <c r="J82" s="83"/>
      <c r="K82" s="83">
        <f>L81</f>
        <v>8902.24</v>
      </c>
      <c r="L82" s="83"/>
      <c r="O82" s="80">
        <f>J81</f>
        <v>921.56</v>
      </c>
      <c r="P82">
        <f>0</f>
        <v>0</v>
      </c>
      <c r="R82" t="s">
        <v>1058</v>
      </c>
      <c r="S82">
        <f>0</f>
        <v>0</v>
      </c>
      <c r="U82">
        <f>0</f>
        <v>0</v>
      </c>
      <c r="X82">
        <f>0</f>
        <v>0</v>
      </c>
      <c r="Z82" t="s">
        <v>1058</v>
      </c>
      <c r="AA82" s="80">
        <f>J81</f>
        <v>921.56</v>
      </c>
      <c r="AB82" s="80">
        <f>J81</f>
        <v>921.56</v>
      </c>
      <c r="AD82">
        <f>ROUND((Source!AT43/100)*((ROUND(Source!AF43*Source!I43, 2)+ROUND(Source!AE43*Source!I43, 2))), 2)</f>
        <v>0</v>
      </c>
      <c r="AE82">
        <f>ROUND((Source!AU43/100)*((ROUND(Source!AF43*Source!I43, 2)+ROUND(Source!AE43*Source!I43, 2))), 2)</f>
        <v>0</v>
      </c>
      <c r="AN82" s="80">
        <f>L81</f>
        <v>8902.24</v>
      </c>
      <c r="AO82">
        <f>0</f>
        <v>0</v>
      </c>
      <c r="AQ82" t="s">
        <v>1058</v>
      </c>
      <c r="AR82">
        <f>0</f>
        <v>0</v>
      </c>
      <c r="AT82">
        <f>0</f>
        <v>0</v>
      </c>
      <c r="AV82" t="s">
        <v>1058</v>
      </c>
      <c r="AW82" s="80">
        <f>L81</f>
        <v>8902.24</v>
      </c>
      <c r="AX82" s="80">
        <f>L81</f>
        <v>8902.24</v>
      </c>
      <c r="AZ82">
        <f>Source!X43</f>
        <v>0</v>
      </c>
      <c r="BA82">
        <f>Source!Y43</f>
        <v>0</v>
      </c>
      <c r="BI82" s="80">
        <f>J81</f>
        <v>921.56</v>
      </c>
      <c r="CD82">
        <v>2</v>
      </c>
    </row>
    <row r="83" spans="1:82" ht="85.5" x14ac:dyDescent="0.2">
      <c r="A83" s="67" t="s">
        <v>71</v>
      </c>
      <c r="B83" s="68" t="str">
        <f>Source!F45</f>
        <v>33-01-051-1</v>
      </c>
      <c r="C83" s="68" t="str">
        <f>Source!G45</f>
        <v>Подвеска проводов ВЛ 220 кВ (3 провода) сечением свыше 240 мм2 методом "под тяжением" без пересечений с препятствиями, при длине анкерного пролета до 1 км  (сущ. провода)</v>
      </c>
      <c r="D83" s="69" t="str">
        <f>Source!H45</f>
        <v>1 КМ ЛИНИИ</v>
      </c>
      <c r="E83" s="70">
        <f>Source!K45</f>
        <v>0.28833330000000001</v>
      </c>
      <c r="F83" s="70"/>
      <c r="G83" s="70">
        <f>Source!I45</f>
        <v>0.28833330000000001</v>
      </c>
      <c r="H83" s="72"/>
      <c r="I83" s="71"/>
      <c r="J83" s="72"/>
      <c r="K83" s="71"/>
      <c r="L83" s="72"/>
    </row>
    <row r="84" spans="1:82" x14ac:dyDescent="0.2">
      <c r="C84" s="73" t="str">
        <f>"Объем: "&amp;Source!I45&amp;"=0,865/"&amp;"3"</f>
        <v>Объем: 0,2883333=0,865/3</v>
      </c>
    </row>
    <row r="85" spans="1:82" ht="14.25" x14ac:dyDescent="0.2">
      <c r="A85" s="68"/>
      <c r="B85" s="71">
        <v>1</v>
      </c>
      <c r="C85" s="68" t="s">
        <v>1047</v>
      </c>
      <c r="D85" s="69"/>
      <c r="E85" s="70"/>
      <c r="F85" s="70"/>
      <c r="G85" s="70"/>
      <c r="H85" s="72">
        <f>Source!AO45</f>
        <v>1314.38</v>
      </c>
      <c r="I85" s="71"/>
      <c r="J85" s="72">
        <f>ROUND(Source!AF45*Source!I45, 2)</f>
        <v>378.98</v>
      </c>
      <c r="K85" s="71">
        <f>IF(Source!BA45&lt;&gt; 0, Source!BA45, 1)</f>
        <v>50.93</v>
      </c>
      <c r="L85" s="72">
        <f>Source!S45</f>
        <v>19301.43</v>
      </c>
    </row>
    <row r="86" spans="1:82" ht="14.25" x14ac:dyDescent="0.2">
      <c r="A86" s="68"/>
      <c r="B86" s="71">
        <v>2</v>
      </c>
      <c r="C86" s="68" t="s">
        <v>1048</v>
      </c>
      <c r="D86" s="69"/>
      <c r="E86" s="70"/>
      <c r="F86" s="70"/>
      <c r="G86" s="70"/>
      <c r="H86" s="72">
        <f>Source!AM45</f>
        <v>13558.9</v>
      </c>
      <c r="I86" s="71"/>
      <c r="J86" s="72">
        <f>ROUND((((Source!ET45)-(Source!EU45))+Source!AE45)*Source!I45, 2)</f>
        <v>3909.48</v>
      </c>
      <c r="K86" s="71">
        <f>IF(Source!BB45&lt;&gt; 0, Source!BB45, 1)</f>
        <v>7.76</v>
      </c>
      <c r="L86" s="72">
        <f>Source!Q45</f>
        <v>30337.58</v>
      </c>
    </row>
    <row r="87" spans="1:82" ht="14.25" x14ac:dyDescent="0.2">
      <c r="A87" s="68"/>
      <c r="B87" s="71">
        <v>3</v>
      </c>
      <c r="C87" s="68" t="s">
        <v>1049</v>
      </c>
      <c r="D87" s="69"/>
      <c r="E87" s="70"/>
      <c r="F87" s="70"/>
      <c r="G87" s="70"/>
      <c r="H87" s="72">
        <f>Source!AN45</f>
        <v>736.43</v>
      </c>
      <c r="I87" s="71"/>
      <c r="J87" s="74">
        <f>ROUND(Source!AE45*Source!I45, 2)</f>
        <v>212.34</v>
      </c>
      <c r="K87" s="71">
        <f>IF(Source!BS45&lt;&gt; 0, Source!BS45, 1)</f>
        <v>50.93</v>
      </c>
      <c r="L87" s="74">
        <f>Source!R45</f>
        <v>10814.34</v>
      </c>
    </row>
    <row r="88" spans="1:82" ht="14.25" x14ac:dyDescent="0.2">
      <c r="A88" s="68"/>
      <c r="B88" s="68"/>
      <c r="C88" s="68" t="s">
        <v>1050</v>
      </c>
      <c r="D88" s="69" t="s">
        <v>1026</v>
      </c>
      <c r="E88" s="70">
        <f>Source!AQ45</f>
        <v>138.21</v>
      </c>
      <c r="F88" s="70"/>
      <c r="G88" s="70">
        <f>ROUND(Source!U45, 7)</f>
        <v>39.850545400000001</v>
      </c>
      <c r="H88" s="72"/>
      <c r="I88" s="71"/>
      <c r="J88" s="72"/>
      <c r="K88" s="71"/>
      <c r="L88" s="72"/>
    </row>
    <row r="89" spans="1:82" ht="14.25" x14ac:dyDescent="0.2">
      <c r="A89" s="68"/>
      <c r="B89" s="68"/>
      <c r="C89" s="75" t="s">
        <v>1051</v>
      </c>
      <c r="D89" s="76" t="s">
        <v>1026</v>
      </c>
      <c r="E89" s="77">
        <f>Source!AR45</f>
        <v>54.03</v>
      </c>
      <c r="F89" s="77"/>
      <c r="G89" s="77">
        <f>ROUND(Source!V45, 7)</f>
        <v>15.5786482</v>
      </c>
      <c r="H89" s="78"/>
      <c r="I89" s="79"/>
      <c r="J89" s="78"/>
      <c r="K89" s="79"/>
      <c r="L89" s="78"/>
    </row>
    <row r="90" spans="1:82" ht="14.25" x14ac:dyDescent="0.2">
      <c r="A90" s="68"/>
      <c r="B90" s="68"/>
      <c r="C90" s="68" t="s">
        <v>1052</v>
      </c>
      <c r="D90" s="69"/>
      <c r="E90" s="70"/>
      <c r="F90" s="70"/>
      <c r="G90" s="70"/>
      <c r="H90" s="72">
        <f>H85+H86</f>
        <v>14873.279999999999</v>
      </c>
      <c r="I90" s="71"/>
      <c r="J90" s="72">
        <f>J85+J86</f>
        <v>4288.46</v>
      </c>
      <c r="K90" s="71"/>
      <c r="L90" s="72">
        <f>L85+L86</f>
        <v>49639.01</v>
      </c>
    </row>
    <row r="91" spans="1:82" ht="14.25" x14ac:dyDescent="0.2">
      <c r="A91" s="68"/>
      <c r="B91" s="68"/>
      <c r="C91" s="68" t="s">
        <v>1053</v>
      </c>
      <c r="D91" s="69"/>
      <c r="E91" s="70"/>
      <c r="F91" s="70"/>
      <c r="G91" s="70"/>
      <c r="H91" s="72"/>
      <c r="I91" s="71"/>
      <c r="J91" s="72">
        <f>SUM(S83:S94)+SUM(T83:T94)+SUM(X83:X94)+SUM(Y83:Y94)+SUM(Z83:Z94)</f>
        <v>591.32000000000005</v>
      </c>
      <c r="K91" s="71"/>
      <c r="L91" s="72">
        <f>SUM(AR83:AR94)+SUM(AS83:AS94)+SUM(AT83:AT94)+SUM(AU83:AU94)+SUM(AV83:AV94)</f>
        <v>30115.77</v>
      </c>
    </row>
    <row r="92" spans="1:82" ht="14.25" x14ac:dyDescent="0.2">
      <c r="A92" s="68"/>
      <c r="B92" s="68" t="s">
        <v>33</v>
      </c>
      <c r="C92" s="68" t="s">
        <v>1054</v>
      </c>
      <c r="D92" s="69" t="s">
        <v>1055</v>
      </c>
      <c r="E92" s="70">
        <f>Source!BZ45</f>
        <v>103</v>
      </c>
      <c r="F92" s="70"/>
      <c r="G92" s="70">
        <f>Source!AT45</f>
        <v>103</v>
      </c>
      <c r="H92" s="72"/>
      <c r="I92" s="71"/>
      <c r="J92" s="72">
        <f>SUM(AD83:AD94)</f>
        <v>609.05999999999995</v>
      </c>
      <c r="K92" s="71"/>
      <c r="L92" s="72">
        <f>SUM(AZ83:AZ94)</f>
        <v>31019.24</v>
      </c>
    </row>
    <row r="93" spans="1:82" ht="14.25" x14ac:dyDescent="0.2">
      <c r="A93" s="75"/>
      <c r="B93" s="75" t="s">
        <v>34</v>
      </c>
      <c r="C93" s="75" t="s">
        <v>1056</v>
      </c>
      <c r="D93" s="76" t="s">
        <v>1055</v>
      </c>
      <c r="E93" s="77">
        <f>Source!CA45</f>
        <v>60</v>
      </c>
      <c r="F93" s="77"/>
      <c r="G93" s="77">
        <f>Source!AU45</f>
        <v>60</v>
      </c>
      <c r="H93" s="78"/>
      <c r="I93" s="79"/>
      <c r="J93" s="78">
        <f>SUM(AE83:AE94)</f>
        <v>354.79</v>
      </c>
      <c r="K93" s="79"/>
      <c r="L93" s="78">
        <f>SUM(BA83:BA94)</f>
        <v>18069.46</v>
      </c>
    </row>
    <row r="94" spans="1:82" ht="15" x14ac:dyDescent="0.2">
      <c r="C94" s="82" t="s">
        <v>1057</v>
      </c>
      <c r="D94" s="82"/>
      <c r="E94" s="82"/>
      <c r="F94" s="82"/>
      <c r="G94" s="82"/>
      <c r="H94" s="82"/>
      <c r="I94" s="83">
        <f>J85+J86+J92+J93</f>
        <v>5252.31</v>
      </c>
      <c r="J94" s="83"/>
      <c r="K94" s="83">
        <f>L85+L86+L92+L93</f>
        <v>98727.709999999992</v>
      </c>
      <c r="L94" s="83"/>
      <c r="O94" s="80">
        <f>J85+J86+J92+J93</f>
        <v>5252.31</v>
      </c>
      <c r="P94" s="80">
        <f>J86</f>
        <v>3909.48</v>
      </c>
      <c r="R94" t="s">
        <v>1058</v>
      </c>
      <c r="S94" s="80">
        <f>J85</f>
        <v>378.98</v>
      </c>
      <c r="U94" s="80">
        <f>J85</f>
        <v>378.98</v>
      </c>
      <c r="X94" s="80">
        <f>J87</f>
        <v>212.34</v>
      </c>
      <c r="Z94" t="s">
        <v>1058</v>
      </c>
      <c r="AA94">
        <f>0</f>
        <v>0</v>
      </c>
      <c r="AD94">
        <f>ROUND((Source!AT45/100)*((ROUND(Source!AF45*Source!I45, 2)+ROUND(Source!AE45*Source!I45, 2))), 2)</f>
        <v>609.05999999999995</v>
      </c>
      <c r="AE94">
        <f>ROUND((Source!AU45/100)*((ROUND(Source!AF45*Source!I45, 2)+ROUND(Source!AE45*Source!I45, 2))), 2)</f>
        <v>354.79</v>
      </c>
      <c r="AN94" s="80">
        <f>L85+L86+L92+L93</f>
        <v>98727.709999999992</v>
      </c>
      <c r="AO94" s="80">
        <f>L86</f>
        <v>30337.58</v>
      </c>
      <c r="AQ94" t="s">
        <v>1058</v>
      </c>
      <c r="AR94" s="80">
        <f>L85</f>
        <v>19301.43</v>
      </c>
      <c r="AT94" s="80">
        <f>L87</f>
        <v>10814.34</v>
      </c>
      <c r="AV94" t="s">
        <v>1058</v>
      </c>
      <c r="AW94">
        <f>0</f>
        <v>0</v>
      </c>
      <c r="AZ94">
        <f>Source!X45</f>
        <v>31019.24</v>
      </c>
      <c r="BA94">
        <f>Source!Y45</f>
        <v>18069.46</v>
      </c>
      <c r="BH94" s="80">
        <f>J85+J86+J92+J93</f>
        <v>5252.31</v>
      </c>
      <c r="CD94">
        <v>1</v>
      </c>
    </row>
    <row r="95" spans="1:82" ht="57" x14ac:dyDescent="0.2">
      <c r="A95" s="67" t="s">
        <v>78</v>
      </c>
      <c r="B95" s="68" t="str">
        <f>Source!F51</f>
        <v>33-01-026-3</v>
      </c>
      <c r="C95" s="68" t="str">
        <f>Source!G51</f>
        <v>Подвеска двух грозозащитных тросов ВЛ 35-500 кВ без пересечений с препятствиями при длине анкерного пролета до 1 км ( сущ. трос)</v>
      </c>
      <c r="D95" s="69" t="str">
        <f>Source!H51</f>
        <v>1 КМ ЛИНИИ</v>
      </c>
      <c r="E95" s="70">
        <f>Source!K51</f>
        <v>0.28839999999999999</v>
      </c>
      <c r="F95" s="70"/>
      <c r="G95" s="70">
        <f>Source!I51</f>
        <v>0.28839999999999999</v>
      </c>
      <c r="H95" s="72"/>
      <c r="I95" s="71"/>
      <c r="J95" s="72"/>
      <c r="K95" s="71"/>
      <c r="L95" s="72"/>
    </row>
    <row r="96" spans="1:82" x14ac:dyDescent="0.2">
      <c r="C96" s="73" t="str">
        <f>"Объем: "&amp;Source!I51&amp;"=288,4/"&amp;"1000"</f>
        <v>Объем: 0,2884=288,4/1000</v>
      </c>
    </row>
    <row r="97" spans="1:82" ht="14.25" x14ac:dyDescent="0.2">
      <c r="A97" s="68"/>
      <c r="B97" s="71">
        <v>1</v>
      </c>
      <c r="C97" s="68" t="s">
        <v>1047</v>
      </c>
      <c r="D97" s="69"/>
      <c r="E97" s="70"/>
      <c r="F97" s="70"/>
      <c r="G97" s="70"/>
      <c r="H97" s="72">
        <f>Source!AO51</f>
        <v>519.73</v>
      </c>
      <c r="I97" s="71"/>
      <c r="J97" s="72">
        <f>ROUND(Source!AF51*Source!I51, 2)</f>
        <v>149.88999999999999</v>
      </c>
      <c r="K97" s="71">
        <f>IF(Source!BA51&lt;&gt; 0, Source!BA51, 1)</f>
        <v>50.93</v>
      </c>
      <c r="L97" s="72">
        <f>Source!S51</f>
        <v>7633.9</v>
      </c>
    </row>
    <row r="98" spans="1:82" ht="14.25" x14ac:dyDescent="0.2">
      <c r="A98" s="68"/>
      <c r="B98" s="71">
        <v>2</v>
      </c>
      <c r="C98" s="68" t="s">
        <v>1048</v>
      </c>
      <c r="D98" s="69"/>
      <c r="E98" s="70"/>
      <c r="F98" s="70"/>
      <c r="G98" s="70"/>
      <c r="H98" s="72">
        <f>Source!AM51</f>
        <v>2382.0700000000002</v>
      </c>
      <c r="I98" s="71"/>
      <c r="J98" s="72">
        <f>ROUND((((Source!ET51)-(Source!EU51))+Source!AE51)*Source!I51, 2)</f>
        <v>686.99</v>
      </c>
      <c r="K98" s="71">
        <f>IF(Source!BB51&lt;&gt; 0, Source!BB51, 1)</f>
        <v>13.13</v>
      </c>
      <c r="L98" s="72">
        <f>Source!Q51</f>
        <v>9020.17</v>
      </c>
    </row>
    <row r="99" spans="1:82" ht="14.25" x14ac:dyDescent="0.2">
      <c r="A99" s="68"/>
      <c r="B99" s="71">
        <v>3</v>
      </c>
      <c r="C99" s="68" t="s">
        <v>1049</v>
      </c>
      <c r="D99" s="69"/>
      <c r="E99" s="70"/>
      <c r="F99" s="70"/>
      <c r="G99" s="70"/>
      <c r="H99" s="72">
        <f>Source!AN51</f>
        <v>43.5</v>
      </c>
      <c r="I99" s="71"/>
      <c r="J99" s="74">
        <f>ROUND(Source!AE51*Source!I51, 2)</f>
        <v>12.55</v>
      </c>
      <c r="K99" s="71">
        <f>IF(Source!BS51&lt;&gt; 0, Source!BS51, 1)</f>
        <v>50.93</v>
      </c>
      <c r="L99" s="74">
        <f>Source!R51</f>
        <v>638.94000000000005</v>
      </c>
    </row>
    <row r="100" spans="1:82" ht="14.25" x14ac:dyDescent="0.2">
      <c r="A100" s="68"/>
      <c r="B100" s="68"/>
      <c r="C100" s="68" t="s">
        <v>1050</v>
      </c>
      <c r="D100" s="69" t="s">
        <v>1026</v>
      </c>
      <c r="E100" s="70">
        <f>Source!AQ51</f>
        <v>55.29</v>
      </c>
      <c r="F100" s="70"/>
      <c r="G100" s="70">
        <f>ROUND(Source!U51, 7)</f>
        <v>15.945636</v>
      </c>
      <c r="H100" s="72"/>
      <c r="I100" s="71"/>
      <c r="J100" s="72"/>
      <c r="K100" s="71"/>
      <c r="L100" s="72"/>
    </row>
    <row r="101" spans="1:82" ht="14.25" x14ac:dyDescent="0.2">
      <c r="A101" s="68"/>
      <c r="B101" s="68"/>
      <c r="C101" s="75" t="s">
        <v>1051</v>
      </c>
      <c r="D101" s="76" t="s">
        <v>1026</v>
      </c>
      <c r="E101" s="77">
        <f>Source!AR51</f>
        <v>3.75</v>
      </c>
      <c r="F101" s="77"/>
      <c r="G101" s="77">
        <f>ROUND(Source!V51, 7)</f>
        <v>1.0814999999999999</v>
      </c>
      <c r="H101" s="78"/>
      <c r="I101" s="79"/>
      <c r="J101" s="78"/>
      <c r="K101" s="79"/>
      <c r="L101" s="78"/>
    </row>
    <row r="102" spans="1:82" ht="14.25" x14ac:dyDescent="0.2">
      <c r="A102" s="68"/>
      <c r="B102" s="68"/>
      <c r="C102" s="68" t="s">
        <v>1052</v>
      </c>
      <c r="D102" s="69"/>
      <c r="E102" s="70"/>
      <c r="F102" s="70"/>
      <c r="G102" s="70"/>
      <c r="H102" s="72">
        <f>H97+H98</f>
        <v>2901.8</v>
      </c>
      <c r="I102" s="71"/>
      <c r="J102" s="72">
        <f>J97+J98</f>
        <v>836.88</v>
      </c>
      <c r="K102" s="71"/>
      <c r="L102" s="72">
        <f>L97+L98</f>
        <v>16654.07</v>
      </c>
    </row>
    <row r="103" spans="1:82" ht="14.25" x14ac:dyDescent="0.2">
      <c r="A103" s="68"/>
      <c r="B103" s="68"/>
      <c r="C103" s="68" t="s">
        <v>1053</v>
      </c>
      <c r="D103" s="69"/>
      <c r="E103" s="70"/>
      <c r="F103" s="70"/>
      <c r="G103" s="70"/>
      <c r="H103" s="72"/>
      <c r="I103" s="71"/>
      <c r="J103" s="72">
        <f>SUM(S95:S106)+SUM(T95:T106)+SUM(X95:X106)+SUM(Y95:Y106)+SUM(Z95:Z106)</f>
        <v>162.44</v>
      </c>
      <c r="K103" s="71"/>
      <c r="L103" s="72">
        <f>SUM(AR95:AR106)+SUM(AS95:AS106)+SUM(AT95:AT106)+SUM(AU95:AU106)+SUM(AV95:AV106)</f>
        <v>8272.84</v>
      </c>
    </row>
    <row r="104" spans="1:82" ht="14.25" x14ac:dyDescent="0.2">
      <c r="A104" s="68"/>
      <c r="B104" s="68" t="s">
        <v>33</v>
      </c>
      <c r="C104" s="68" t="s">
        <v>1054</v>
      </c>
      <c r="D104" s="69" t="s">
        <v>1055</v>
      </c>
      <c r="E104" s="70">
        <f>Source!BZ51</f>
        <v>103</v>
      </c>
      <c r="F104" s="70"/>
      <c r="G104" s="70">
        <f>Source!AT51</f>
        <v>103</v>
      </c>
      <c r="H104" s="72"/>
      <c r="I104" s="71"/>
      <c r="J104" s="72">
        <f>SUM(AD95:AD106)</f>
        <v>167.31</v>
      </c>
      <c r="K104" s="71"/>
      <c r="L104" s="72">
        <f>SUM(AZ95:AZ106)</f>
        <v>8521.0300000000007</v>
      </c>
    </row>
    <row r="105" spans="1:82" ht="14.25" x14ac:dyDescent="0.2">
      <c r="A105" s="75"/>
      <c r="B105" s="75" t="s">
        <v>34</v>
      </c>
      <c r="C105" s="75" t="s">
        <v>1056</v>
      </c>
      <c r="D105" s="76" t="s">
        <v>1055</v>
      </c>
      <c r="E105" s="77">
        <f>Source!CA51</f>
        <v>60</v>
      </c>
      <c r="F105" s="77"/>
      <c r="G105" s="77">
        <f>Source!AU51</f>
        <v>60</v>
      </c>
      <c r="H105" s="78"/>
      <c r="I105" s="79"/>
      <c r="J105" s="78">
        <f>SUM(AE95:AE106)</f>
        <v>97.46</v>
      </c>
      <c r="K105" s="79"/>
      <c r="L105" s="78">
        <f>SUM(BA95:BA106)</f>
        <v>4963.7</v>
      </c>
    </row>
    <row r="106" spans="1:82" ht="15" x14ac:dyDescent="0.2">
      <c r="C106" s="82" t="s">
        <v>1057</v>
      </c>
      <c r="D106" s="82"/>
      <c r="E106" s="82"/>
      <c r="F106" s="82"/>
      <c r="G106" s="82"/>
      <c r="H106" s="82"/>
      <c r="I106" s="83">
        <f>J97+J98+J104+J105</f>
        <v>1101.6500000000001</v>
      </c>
      <c r="J106" s="83"/>
      <c r="K106" s="83">
        <f>L97+L98+L104+L105</f>
        <v>30138.799999999999</v>
      </c>
      <c r="L106" s="83"/>
      <c r="O106" s="80">
        <f>J97+J98+J104+J105</f>
        <v>1101.6500000000001</v>
      </c>
      <c r="P106" s="80">
        <f>J98</f>
        <v>686.99</v>
      </c>
      <c r="R106" t="s">
        <v>1058</v>
      </c>
      <c r="S106" s="80">
        <f>J97</f>
        <v>149.88999999999999</v>
      </c>
      <c r="U106" s="80">
        <f>J97</f>
        <v>149.88999999999999</v>
      </c>
      <c r="X106" s="80">
        <f>J99</f>
        <v>12.55</v>
      </c>
      <c r="Z106" t="s">
        <v>1058</v>
      </c>
      <c r="AA106">
        <f>0</f>
        <v>0</v>
      </c>
      <c r="AD106">
        <f>ROUND((Source!AT51/100)*((ROUND(Source!AF51*Source!I51, 2)+ROUND(Source!AE51*Source!I51, 2))), 2)</f>
        <v>167.31</v>
      </c>
      <c r="AE106">
        <f>ROUND((Source!AU51/100)*((ROUND(Source!AF51*Source!I51, 2)+ROUND(Source!AE51*Source!I51, 2))), 2)</f>
        <v>97.46</v>
      </c>
      <c r="AN106" s="80">
        <f>L97+L98+L104+L105</f>
        <v>30138.799999999999</v>
      </c>
      <c r="AO106" s="80">
        <f>L98</f>
        <v>9020.17</v>
      </c>
      <c r="AQ106" t="s">
        <v>1058</v>
      </c>
      <c r="AR106" s="80">
        <f>L97</f>
        <v>7633.9</v>
      </c>
      <c r="AT106" s="80">
        <f>L99</f>
        <v>638.94000000000005</v>
      </c>
      <c r="AV106" t="s">
        <v>1058</v>
      </c>
      <c r="AW106">
        <f>0</f>
        <v>0</v>
      </c>
      <c r="AZ106">
        <f>Source!X51</f>
        <v>8521.0300000000007</v>
      </c>
      <c r="BA106">
        <f>Source!Y51</f>
        <v>4963.7</v>
      </c>
      <c r="BH106" s="80">
        <f>J97+J98+J104+J105</f>
        <v>1101.6500000000001</v>
      </c>
      <c r="CD106">
        <v>1</v>
      </c>
    </row>
    <row r="107" spans="1:82" ht="42.75" x14ac:dyDescent="0.2">
      <c r="A107" s="84" t="s">
        <v>91</v>
      </c>
      <c r="B107" s="75" t="str">
        <f>Source!F55</f>
        <v>Коньюнктурный анализ п.82</v>
      </c>
      <c r="C107" s="75" t="s">
        <v>1063</v>
      </c>
      <c r="D107" s="76" t="str">
        <f>Source!H55</f>
        <v>шт.</v>
      </c>
      <c r="E107" s="77">
        <f>Source!K55</f>
        <v>24</v>
      </c>
      <c r="F107" s="77"/>
      <c r="G107" s="77">
        <f>Source!I55</f>
        <v>24</v>
      </c>
      <c r="H107" s="78">
        <f>Source!AL55</f>
        <v>13240.660000000002</v>
      </c>
      <c r="I107" s="79"/>
      <c r="J107" s="78">
        <f>ROUND(L107/K107, 2)</f>
        <v>32896.050000000003</v>
      </c>
      <c r="K107" s="79">
        <f>IF(Source!BC55&lt;&gt; 0, Source!BC55, 1)</f>
        <v>9.66</v>
      </c>
      <c r="L107" s="78">
        <f>Source!HG55</f>
        <v>317775.84000000003</v>
      </c>
    </row>
    <row r="108" spans="1:82" ht="15" x14ac:dyDescent="0.2">
      <c r="C108" s="82" t="s">
        <v>1057</v>
      </c>
      <c r="D108" s="82"/>
      <c r="E108" s="82"/>
      <c r="F108" s="82"/>
      <c r="G108" s="82"/>
      <c r="H108" s="82"/>
      <c r="I108" s="83">
        <f>J107</f>
        <v>32896.050000000003</v>
      </c>
      <c r="J108" s="83"/>
      <c r="K108" s="83">
        <f>L107</f>
        <v>317775.84000000003</v>
      </c>
      <c r="L108" s="83"/>
      <c r="O108" s="80">
        <f>J107</f>
        <v>32896.050000000003</v>
      </c>
      <c r="P108">
        <f>0</f>
        <v>0</v>
      </c>
      <c r="R108" t="s">
        <v>1058</v>
      </c>
      <c r="S108">
        <f>0</f>
        <v>0</v>
      </c>
      <c r="U108">
        <f>0</f>
        <v>0</v>
      </c>
      <c r="X108">
        <f>0</f>
        <v>0</v>
      </c>
      <c r="Z108" t="s">
        <v>1058</v>
      </c>
      <c r="AA108" s="80">
        <f>J107</f>
        <v>32896.050000000003</v>
      </c>
      <c r="AB108" s="80">
        <f>J107</f>
        <v>32896.050000000003</v>
      </c>
      <c r="AD108">
        <f>ROUND((Source!AT55/100)*((ROUND(Source!AF55*Source!I55, 2)+ROUND(Source!AE55*Source!I55, 2))), 2)</f>
        <v>0</v>
      </c>
      <c r="AE108">
        <f>ROUND((Source!AU55/100)*((ROUND(Source!AF55*Source!I55, 2)+ROUND(Source!AE55*Source!I55, 2))), 2)</f>
        <v>0</v>
      </c>
      <c r="AN108" s="80">
        <f>L107</f>
        <v>317775.84000000003</v>
      </c>
      <c r="AO108">
        <f>0</f>
        <v>0</v>
      </c>
      <c r="AQ108" t="s">
        <v>1058</v>
      </c>
      <c r="AR108">
        <f>0</f>
        <v>0</v>
      </c>
      <c r="AT108">
        <f>0</f>
        <v>0</v>
      </c>
      <c r="AV108" t="s">
        <v>1058</v>
      </c>
      <c r="AW108" s="80">
        <f>L107</f>
        <v>317775.84000000003</v>
      </c>
      <c r="AX108" s="80">
        <f>L107</f>
        <v>317775.84000000003</v>
      </c>
      <c r="AZ108">
        <f>Source!X55</f>
        <v>0</v>
      </c>
      <c r="BA108">
        <f>Source!Y55</f>
        <v>0</v>
      </c>
      <c r="BI108" s="80">
        <f>J107</f>
        <v>32896.050000000003</v>
      </c>
      <c r="CD108">
        <v>2</v>
      </c>
    </row>
    <row r="109" spans="1:82" ht="42.75" x14ac:dyDescent="0.2">
      <c r="A109" s="84" t="s">
        <v>95</v>
      </c>
      <c r="B109" s="75" t="str">
        <f>Source!F57</f>
        <v>Коньюнктурный анализ п.83</v>
      </c>
      <c r="C109" s="75" t="s">
        <v>1064</v>
      </c>
      <c r="D109" s="76" t="str">
        <f>Source!H57</f>
        <v>шт.</v>
      </c>
      <c r="E109" s="77">
        <f>Source!K57</f>
        <v>3</v>
      </c>
      <c r="F109" s="77"/>
      <c r="G109" s="77">
        <f>Source!I57</f>
        <v>3</v>
      </c>
      <c r="H109" s="78">
        <f>Source!AL57</f>
        <v>11557.58</v>
      </c>
      <c r="I109" s="79"/>
      <c r="J109" s="78">
        <f>ROUND(L109/K109, 2)</f>
        <v>3589.31</v>
      </c>
      <c r="K109" s="79">
        <f>IF(Source!BC57&lt;&gt; 0, Source!BC57, 1)</f>
        <v>9.66</v>
      </c>
      <c r="L109" s="78">
        <f>Source!HG57</f>
        <v>34672.74</v>
      </c>
    </row>
    <row r="110" spans="1:82" ht="15" x14ac:dyDescent="0.2">
      <c r="C110" s="82" t="s">
        <v>1057</v>
      </c>
      <c r="D110" s="82"/>
      <c r="E110" s="82"/>
      <c r="F110" s="82"/>
      <c r="G110" s="82"/>
      <c r="H110" s="82"/>
      <c r="I110" s="83">
        <f>J109</f>
        <v>3589.31</v>
      </c>
      <c r="J110" s="83"/>
      <c r="K110" s="83">
        <f>L109</f>
        <v>34672.74</v>
      </c>
      <c r="L110" s="83"/>
      <c r="O110" s="80">
        <f>J109</f>
        <v>3589.31</v>
      </c>
      <c r="P110">
        <f>0</f>
        <v>0</v>
      </c>
      <c r="R110" t="s">
        <v>1058</v>
      </c>
      <c r="S110">
        <f>0</f>
        <v>0</v>
      </c>
      <c r="U110">
        <f>0</f>
        <v>0</v>
      </c>
      <c r="X110">
        <f>0</f>
        <v>0</v>
      </c>
      <c r="Z110" t="s">
        <v>1058</v>
      </c>
      <c r="AA110" s="80">
        <f>J109</f>
        <v>3589.31</v>
      </c>
      <c r="AB110" s="80">
        <f>J109</f>
        <v>3589.31</v>
      </c>
      <c r="AD110">
        <f>ROUND((Source!AT57/100)*((ROUND(Source!AF57*Source!I57, 2)+ROUND(Source!AE57*Source!I57, 2))), 2)</f>
        <v>0</v>
      </c>
      <c r="AE110">
        <f>ROUND((Source!AU57/100)*((ROUND(Source!AF57*Source!I57, 2)+ROUND(Source!AE57*Source!I57, 2))), 2)</f>
        <v>0</v>
      </c>
      <c r="AN110" s="80">
        <f>L109</f>
        <v>34672.74</v>
      </c>
      <c r="AO110">
        <f>0</f>
        <v>0</v>
      </c>
      <c r="AQ110" t="s">
        <v>1058</v>
      </c>
      <c r="AR110">
        <f>0</f>
        <v>0</v>
      </c>
      <c r="AT110">
        <f>0</f>
        <v>0</v>
      </c>
      <c r="AV110" t="s">
        <v>1058</v>
      </c>
      <c r="AW110" s="80">
        <f>L109</f>
        <v>34672.74</v>
      </c>
      <c r="AX110" s="80">
        <f>L109</f>
        <v>34672.74</v>
      </c>
      <c r="AZ110">
        <f>Source!X57</f>
        <v>0</v>
      </c>
      <c r="BA110">
        <f>Source!Y57</f>
        <v>0</v>
      </c>
      <c r="BI110" s="80">
        <f>J109</f>
        <v>3589.31</v>
      </c>
      <c r="CD110">
        <v>2</v>
      </c>
    </row>
    <row r="111" spans="1:82" ht="28.5" x14ac:dyDescent="0.2">
      <c r="A111" s="84" t="s">
        <v>99</v>
      </c>
      <c r="B111" s="75" t="str">
        <f>Source!F59</f>
        <v>Коньюнктурный анализ п.115</v>
      </c>
      <c r="C111" s="75" t="s">
        <v>1065</v>
      </c>
      <c r="D111" s="76" t="str">
        <f>Source!H59</f>
        <v>шт.</v>
      </c>
      <c r="E111" s="77">
        <f>Source!K59</f>
        <v>5</v>
      </c>
      <c r="F111" s="77"/>
      <c r="G111" s="77">
        <f>Source!I59</f>
        <v>5</v>
      </c>
      <c r="H111" s="78">
        <f>Source!AL59</f>
        <v>229.48</v>
      </c>
      <c r="I111" s="79"/>
      <c r="J111" s="78">
        <f>ROUND(L111/K111, 2)</f>
        <v>118.78</v>
      </c>
      <c r="K111" s="79">
        <f>IF(Source!BC59&lt;&gt; 0, Source!BC59, 1)</f>
        <v>9.66</v>
      </c>
      <c r="L111" s="78">
        <f>Source!HG59</f>
        <v>1147.4000000000001</v>
      </c>
    </row>
    <row r="112" spans="1:82" ht="15" x14ac:dyDescent="0.2">
      <c r="C112" s="82" t="s">
        <v>1057</v>
      </c>
      <c r="D112" s="82"/>
      <c r="E112" s="82"/>
      <c r="F112" s="82"/>
      <c r="G112" s="82"/>
      <c r="H112" s="82"/>
      <c r="I112" s="83">
        <f>J111</f>
        <v>118.78</v>
      </c>
      <c r="J112" s="83"/>
      <c r="K112" s="83">
        <f>L111</f>
        <v>1147.4000000000001</v>
      </c>
      <c r="L112" s="83"/>
      <c r="O112" s="80">
        <f>J111</f>
        <v>118.78</v>
      </c>
      <c r="P112">
        <f>0</f>
        <v>0</v>
      </c>
      <c r="R112" t="s">
        <v>1058</v>
      </c>
      <c r="S112">
        <f>0</f>
        <v>0</v>
      </c>
      <c r="U112">
        <f>0</f>
        <v>0</v>
      </c>
      <c r="X112">
        <f>0</f>
        <v>0</v>
      </c>
      <c r="Z112" t="s">
        <v>1058</v>
      </c>
      <c r="AA112" s="80">
        <f>J111</f>
        <v>118.78</v>
      </c>
      <c r="AB112" s="80">
        <f>J111</f>
        <v>118.78</v>
      </c>
      <c r="AD112">
        <f>ROUND((Source!AT59/100)*((ROUND(Source!AF59*Source!I59, 2)+ROUND(Source!AE59*Source!I59, 2))), 2)</f>
        <v>0</v>
      </c>
      <c r="AE112">
        <f>ROUND((Source!AU59/100)*((ROUND(Source!AF59*Source!I59, 2)+ROUND(Source!AE59*Source!I59, 2))), 2)</f>
        <v>0</v>
      </c>
      <c r="AN112" s="80">
        <f>L111</f>
        <v>1147.4000000000001</v>
      </c>
      <c r="AO112">
        <f>0</f>
        <v>0</v>
      </c>
      <c r="AQ112" t="s">
        <v>1058</v>
      </c>
      <c r="AR112">
        <f>0</f>
        <v>0</v>
      </c>
      <c r="AT112">
        <f>0</f>
        <v>0</v>
      </c>
      <c r="AV112" t="s">
        <v>1058</v>
      </c>
      <c r="AW112" s="80">
        <f>L111</f>
        <v>1147.4000000000001</v>
      </c>
      <c r="AX112" s="80">
        <f>L111</f>
        <v>1147.4000000000001</v>
      </c>
      <c r="AZ112">
        <f>Source!X59</f>
        <v>0</v>
      </c>
      <c r="BA112">
        <f>Source!Y59</f>
        <v>0</v>
      </c>
      <c r="BI112" s="80">
        <f>J111</f>
        <v>118.78</v>
      </c>
      <c r="CD112">
        <v>2</v>
      </c>
    </row>
    <row r="113" spans="1:82" ht="28.5" x14ac:dyDescent="0.2">
      <c r="A113" s="84" t="s">
        <v>103</v>
      </c>
      <c r="B113" s="75" t="str">
        <f>Source!F61</f>
        <v>Коньюнктурный анализ п.84</v>
      </c>
      <c r="C113" s="75" t="s">
        <v>1066</v>
      </c>
      <c r="D113" s="76" t="str">
        <f>Source!H61</f>
        <v>шт.</v>
      </c>
      <c r="E113" s="77">
        <f>Source!K61</f>
        <v>5</v>
      </c>
      <c r="F113" s="77"/>
      <c r="G113" s="77">
        <f>Source!I61</f>
        <v>5</v>
      </c>
      <c r="H113" s="78">
        <f>Source!AL61</f>
        <v>612</v>
      </c>
      <c r="I113" s="79"/>
      <c r="J113" s="78">
        <f>ROUND(L113/K113, 2)</f>
        <v>316.77</v>
      </c>
      <c r="K113" s="79">
        <f>IF(Source!BC61&lt;&gt; 0, Source!BC61, 1)</f>
        <v>9.66</v>
      </c>
      <c r="L113" s="78">
        <f>Source!HG61</f>
        <v>3060</v>
      </c>
    </row>
    <row r="114" spans="1:82" ht="15" x14ac:dyDescent="0.2">
      <c r="C114" s="82" t="s">
        <v>1057</v>
      </c>
      <c r="D114" s="82"/>
      <c r="E114" s="82"/>
      <c r="F114" s="82"/>
      <c r="G114" s="82"/>
      <c r="H114" s="82"/>
      <c r="I114" s="83">
        <f>J113</f>
        <v>316.77</v>
      </c>
      <c r="J114" s="83"/>
      <c r="K114" s="83">
        <f>L113</f>
        <v>3060</v>
      </c>
      <c r="L114" s="83"/>
      <c r="O114" s="80">
        <f>J113</f>
        <v>316.77</v>
      </c>
      <c r="P114">
        <f>0</f>
        <v>0</v>
      </c>
      <c r="R114" t="s">
        <v>1058</v>
      </c>
      <c r="S114">
        <f>0</f>
        <v>0</v>
      </c>
      <c r="U114">
        <f>0</f>
        <v>0</v>
      </c>
      <c r="X114">
        <f>0</f>
        <v>0</v>
      </c>
      <c r="Z114" t="s">
        <v>1058</v>
      </c>
      <c r="AA114" s="80">
        <f>J113</f>
        <v>316.77</v>
      </c>
      <c r="AB114" s="80">
        <f>J113</f>
        <v>316.77</v>
      </c>
      <c r="AD114">
        <f>ROUND((Source!AT61/100)*((ROUND(Source!AF61*Source!I61, 2)+ROUND(Source!AE61*Source!I61, 2))), 2)</f>
        <v>0</v>
      </c>
      <c r="AE114">
        <f>ROUND((Source!AU61/100)*((ROUND(Source!AF61*Source!I61, 2)+ROUND(Source!AE61*Source!I61, 2))), 2)</f>
        <v>0</v>
      </c>
      <c r="AN114" s="80">
        <f>L113</f>
        <v>3060</v>
      </c>
      <c r="AO114">
        <f>0</f>
        <v>0</v>
      </c>
      <c r="AQ114" t="s">
        <v>1058</v>
      </c>
      <c r="AR114">
        <f>0</f>
        <v>0</v>
      </c>
      <c r="AT114">
        <f>0</f>
        <v>0</v>
      </c>
      <c r="AV114" t="s">
        <v>1058</v>
      </c>
      <c r="AW114" s="80">
        <f>L113</f>
        <v>3060</v>
      </c>
      <c r="AX114" s="80">
        <f>L113</f>
        <v>3060</v>
      </c>
      <c r="AZ114">
        <f>Source!X61</f>
        <v>0</v>
      </c>
      <c r="BA114">
        <f>Source!Y61</f>
        <v>0</v>
      </c>
      <c r="BI114" s="80">
        <f>J113</f>
        <v>316.77</v>
      </c>
      <c r="CD114">
        <v>2</v>
      </c>
    </row>
    <row r="115" spans="1:82" ht="42.75" x14ac:dyDescent="0.2">
      <c r="A115" s="84" t="s">
        <v>107</v>
      </c>
      <c r="B115" s="75" t="str">
        <f>Source!F63</f>
        <v>Коньюнктурный анализ п.85</v>
      </c>
      <c r="C115" s="75" t="s">
        <v>1067</v>
      </c>
      <c r="D115" s="76" t="str">
        <f>Source!H63</f>
        <v>шт.</v>
      </c>
      <c r="E115" s="77">
        <f>Source!K63</f>
        <v>12</v>
      </c>
      <c r="F115" s="77"/>
      <c r="G115" s="77">
        <f>Source!I63</f>
        <v>12</v>
      </c>
      <c r="H115" s="78">
        <f>Source!AL63</f>
        <v>16330.2</v>
      </c>
      <c r="I115" s="79"/>
      <c r="J115" s="78">
        <f>ROUND(L115/K115, 2)</f>
        <v>20285.96</v>
      </c>
      <c r="K115" s="79">
        <f>IF(Source!BC63&lt;&gt; 0, Source!BC63, 1)</f>
        <v>9.66</v>
      </c>
      <c r="L115" s="78">
        <f>Source!HG63</f>
        <v>195962.4</v>
      </c>
    </row>
    <row r="116" spans="1:82" ht="15" x14ac:dyDescent="0.2">
      <c r="C116" s="82" t="s">
        <v>1057</v>
      </c>
      <c r="D116" s="82"/>
      <c r="E116" s="82"/>
      <c r="F116" s="82"/>
      <c r="G116" s="82"/>
      <c r="H116" s="82"/>
      <c r="I116" s="83">
        <f>J115</f>
        <v>20285.96</v>
      </c>
      <c r="J116" s="83"/>
      <c r="K116" s="83">
        <f>L115</f>
        <v>195962.4</v>
      </c>
      <c r="L116" s="83"/>
      <c r="O116" s="80">
        <f>J115</f>
        <v>20285.96</v>
      </c>
      <c r="P116">
        <f>0</f>
        <v>0</v>
      </c>
      <c r="R116" t="s">
        <v>1058</v>
      </c>
      <c r="S116">
        <f>0</f>
        <v>0</v>
      </c>
      <c r="U116">
        <f>0</f>
        <v>0</v>
      </c>
      <c r="X116">
        <f>0</f>
        <v>0</v>
      </c>
      <c r="Z116" t="s">
        <v>1058</v>
      </c>
      <c r="AA116" s="80">
        <f>J115</f>
        <v>20285.96</v>
      </c>
      <c r="AB116" s="80">
        <f>J115</f>
        <v>20285.96</v>
      </c>
      <c r="AD116">
        <f>ROUND((Source!AT63/100)*((ROUND(Source!AF63*Source!I63, 2)+ROUND(Source!AE63*Source!I63, 2))), 2)</f>
        <v>0</v>
      </c>
      <c r="AE116">
        <f>ROUND((Source!AU63/100)*((ROUND(Source!AF63*Source!I63, 2)+ROUND(Source!AE63*Source!I63, 2))), 2)</f>
        <v>0</v>
      </c>
      <c r="AN116" s="80">
        <f>L115</f>
        <v>195962.4</v>
      </c>
      <c r="AO116">
        <f>0</f>
        <v>0</v>
      </c>
      <c r="AQ116" t="s">
        <v>1058</v>
      </c>
      <c r="AR116">
        <f>0</f>
        <v>0</v>
      </c>
      <c r="AT116">
        <f>0</f>
        <v>0</v>
      </c>
      <c r="AV116" t="s">
        <v>1058</v>
      </c>
      <c r="AW116" s="80">
        <f>L115</f>
        <v>195962.4</v>
      </c>
      <c r="AX116" s="80">
        <f>L115</f>
        <v>195962.4</v>
      </c>
      <c r="AZ116">
        <f>Source!X63</f>
        <v>0</v>
      </c>
      <c r="BA116">
        <f>Source!Y63</f>
        <v>0</v>
      </c>
      <c r="BI116" s="80">
        <f>J115</f>
        <v>20285.96</v>
      </c>
      <c r="CD116">
        <v>2</v>
      </c>
    </row>
    <row r="117" spans="1:82" ht="42.75" x14ac:dyDescent="0.2">
      <c r="A117" s="84" t="s">
        <v>111</v>
      </c>
      <c r="B117" s="75" t="str">
        <f>Source!F65</f>
        <v>Коньюнктурный анализ п.86</v>
      </c>
      <c r="C117" s="75" t="s">
        <v>1068</v>
      </c>
      <c r="D117" s="76" t="str">
        <f>Source!H65</f>
        <v>шт.</v>
      </c>
      <c r="E117" s="77">
        <f>Source!K65</f>
        <v>3</v>
      </c>
      <c r="F117" s="77"/>
      <c r="G117" s="77">
        <f>Source!I65</f>
        <v>3</v>
      </c>
      <c r="H117" s="78">
        <f>Source!AL65</f>
        <v>16358.25</v>
      </c>
      <c r="I117" s="79"/>
      <c r="J117" s="78">
        <f>ROUND(L117/K117, 2)</f>
        <v>5080.2</v>
      </c>
      <c r="K117" s="79">
        <f>IF(Source!BC65&lt;&gt; 0, Source!BC65, 1)</f>
        <v>9.66</v>
      </c>
      <c r="L117" s="78">
        <f>Source!HG65</f>
        <v>49074.75</v>
      </c>
    </row>
    <row r="118" spans="1:82" ht="15" x14ac:dyDescent="0.2">
      <c r="C118" s="82" t="s">
        <v>1057</v>
      </c>
      <c r="D118" s="82"/>
      <c r="E118" s="82"/>
      <c r="F118" s="82"/>
      <c r="G118" s="82"/>
      <c r="H118" s="82"/>
      <c r="I118" s="83">
        <f>J117</f>
        <v>5080.2</v>
      </c>
      <c r="J118" s="83"/>
      <c r="K118" s="83">
        <f>L117</f>
        <v>49074.75</v>
      </c>
      <c r="L118" s="83"/>
      <c r="O118" s="80">
        <f>J117</f>
        <v>5080.2</v>
      </c>
      <c r="P118">
        <f>0</f>
        <v>0</v>
      </c>
      <c r="R118" t="s">
        <v>1058</v>
      </c>
      <c r="S118">
        <f>0</f>
        <v>0</v>
      </c>
      <c r="U118">
        <f>0</f>
        <v>0</v>
      </c>
      <c r="X118">
        <f>0</f>
        <v>0</v>
      </c>
      <c r="Z118" t="s">
        <v>1058</v>
      </c>
      <c r="AA118" s="80">
        <f>J117</f>
        <v>5080.2</v>
      </c>
      <c r="AB118" s="80">
        <f>J117</f>
        <v>5080.2</v>
      </c>
      <c r="AD118">
        <f>ROUND((Source!AT65/100)*((ROUND(Source!AF65*Source!I65, 2)+ROUND(Source!AE65*Source!I65, 2))), 2)</f>
        <v>0</v>
      </c>
      <c r="AE118">
        <f>ROUND((Source!AU65/100)*((ROUND(Source!AF65*Source!I65, 2)+ROUND(Source!AE65*Source!I65, 2))), 2)</f>
        <v>0</v>
      </c>
      <c r="AN118" s="80">
        <f>L117</f>
        <v>49074.75</v>
      </c>
      <c r="AO118">
        <f>0</f>
        <v>0</v>
      </c>
      <c r="AQ118" t="s">
        <v>1058</v>
      </c>
      <c r="AR118">
        <f>0</f>
        <v>0</v>
      </c>
      <c r="AT118">
        <f>0</f>
        <v>0</v>
      </c>
      <c r="AV118" t="s">
        <v>1058</v>
      </c>
      <c r="AW118" s="80">
        <f>L117</f>
        <v>49074.75</v>
      </c>
      <c r="AX118" s="80">
        <f>L117</f>
        <v>49074.75</v>
      </c>
      <c r="AZ118">
        <f>Source!X65</f>
        <v>0</v>
      </c>
      <c r="BA118">
        <f>Source!Y65</f>
        <v>0</v>
      </c>
      <c r="BI118" s="80">
        <f>J117</f>
        <v>5080.2</v>
      </c>
      <c r="CD118">
        <v>2</v>
      </c>
    </row>
    <row r="119" spans="1:82" ht="42.75" x14ac:dyDescent="0.2">
      <c r="A119" s="84" t="s">
        <v>115</v>
      </c>
      <c r="B119" s="75" t="str">
        <f>Source!F67</f>
        <v>Коньюнктурный анализ п.368</v>
      </c>
      <c r="C119" s="75" t="s">
        <v>1069</v>
      </c>
      <c r="D119" s="76" t="str">
        <f>Source!H67</f>
        <v>шт.</v>
      </c>
      <c r="E119" s="77">
        <f>Source!K67</f>
        <v>4</v>
      </c>
      <c r="F119" s="77"/>
      <c r="G119" s="77">
        <f>Source!I67</f>
        <v>4</v>
      </c>
      <c r="H119" s="78">
        <f>Source!AL67</f>
        <v>22937.15</v>
      </c>
      <c r="I119" s="79"/>
      <c r="J119" s="78">
        <f>ROUND(L119/K119, 2)</f>
        <v>9497.7800000000007</v>
      </c>
      <c r="K119" s="79">
        <f>IF(Source!BC67&lt;&gt; 0, Source!BC67, 1)</f>
        <v>9.66</v>
      </c>
      <c r="L119" s="78">
        <f>Source!HG67</f>
        <v>91748.6</v>
      </c>
    </row>
    <row r="120" spans="1:82" ht="15" x14ac:dyDescent="0.2">
      <c r="C120" s="82" t="s">
        <v>1057</v>
      </c>
      <c r="D120" s="82"/>
      <c r="E120" s="82"/>
      <c r="F120" s="82"/>
      <c r="G120" s="82"/>
      <c r="H120" s="82"/>
      <c r="I120" s="83">
        <f>J119</f>
        <v>9497.7800000000007</v>
      </c>
      <c r="J120" s="83"/>
      <c r="K120" s="83">
        <f>L119</f>
        <v>91748.6</v>
      </c>
      <c r="L120" s="83"/>
      <c r="O120" s="80">
        <f>J119</f>
        <v>9497.7800000000007</v>
      </c>
      <c r="P120">
        <f>0</f>
        <v>0</v>
      </c>
      <c r="R120" t="s">
        <v>1058</v>
      </c>
      <c r="S120">
        <f>0</f>
        <v>0</v>
      </c>
      <c r="U120">
        <f>0</f>
        <v>0</v>
      </c>
      <c r="X120">
        <f>0</f>
        <v>0</v>
      </c>
      <c r="Z120" t="s">
        <v>1058</v>
      </c>
      <c r="AA120" s="80">
        <f>J119</f>
        <v>9497.7800000000007</v>
      </c>
      <c r="AB120" s="80">
        <f>J119</f>
        <v>9497.7800000000007</v>
      </c>
      <c r="AD120">
        <f>ROUND((Source!AT67/100)*((ROUND(Source!AF67*Source!I67, 2)+ROUND(Source!AE67*Source!I67, 2))), 2)</f>
        <v>0</v>
      </c>
      <c r="AE120">
        <f>ROUND((Source!AU67/100)*((ROUND(Source!AF67*Source!I67, 2)+ROUND(Source!AE67*Source!I67, 2))), 2)</f>
        <v>0</v>
      </c>
      <c r="AN120" s="80">
        <f>L119</f>
        <v>91748.6</v>
      </c>
      <c r="AO120">
        <f>0</f>
        <v>0</v>
      </c>
      <c r="AQ120" t="s">
        <v>1058</v>
      </c>
      <c r="AR120">
        <f>0</f>
        <v>0</v>
      </c>
      <c r="AT120">
        <f>0</f>
        <v>0</v>
      </c>
      <c r="AV120" t="s">
        <v>1058</v>
      </c>
      <c r="AW120" s="80">
        <f>L119</f>
        <v>91748.6</v>
      </c>
      <c r="AX120" s="80">
        <f>L119</f>
        <v>91748.6</v>
      </c>
      <c r="AZ120">
        <f>Source!X67</f>
        <v>0</v>
      </c>
      <c r="BA120">
        <f>Source!Y67</f>
        <v>0</v>
      </c>
      <c r="BI120" s="80">
        <f>J119</f>
        <v>9497.7800000000007</v>
      </c>
      <c r="CD120">
        <v>2</v>
      </c>
    </row>
    <row r="121" spans="1:82" ht="42.75" x14ac:dyDescent="0.2">
      <c r="A121" s="84" t="s">
        <v>119</v>
      </c>
      <c r="B121" s="75" t="str">
        <f>Source!F69</f>
        <v>Коньюнктурный анализ п.88</v>
      </c>
      <c r="C121" s="75" t="s">
        <v>1070</v>
      </c>
      <c r="D121" s="76" t="str">
        <f>Source!H69</f>
        <v>шт.</v>
      </c>
      <c r="E121" s="77">
        <f>Source!K69</f>
        <v>1</v>
      </c>
      <c r="F121" s="77"/>
      <c r="G121" s="77">
        <f>Source!I69</f>
        <v>1</v>
      </c>
      <c r="H121" s="78">
        <f>Source!AL69</f>
        <v>11724.9</v>
      </c>
      <c r="I121" s="79"/>
      <c r="J121" s="78">
        <f>ROUND(L121/K121, 2)</f>
        <v>1213.76</v>
      </c>
      <c r="K121" s="79">
        <f>IF(Source!BC69&lt;&gt; 0, Source!BC69, 1)</f>
        <v>9.66</v>
      </c>
      <c r="L121" s="78">
        <f>Source!HG69</f>
        <v>11724.9</v>
      </c>
    </row>
    <row r="122" spans="1:82" ht="15" x14ac:dyDescent="0.2">
      <c r="C122" s="82" t="s">
        <v>1057</v>
      </c>
      <c r="D122" s="82"/>
      <c r="E122" s="82"/>
      <c r="F122" s="82"/>
      <c r="G122" s="82"/>
      <c r="H122" s="82"/>
      <c r="I122" s="83">
        <f>J121</f>
        <v>1213.76</v>
      </c>
      <c r="J122" s="83"/>
      <c r="K122" s="83">
        <f>L121</f>
        <v>11724.9</v>
      </c>
      <c r="L122" s="83"/>
      <c r="O122" s="80">
        <f>J121</f>
        <v>1213.76</v>
      </c>
      <c r="P122">
        <f>0</f>
        <v>0</v>
      </c>
      <c r="R122" t="s">
        <v>1058</v>
      </c>
      <c r="S122">
        <f>0</f>
        <v>0</v>
      </c>
      <c r="U122">
        <f>0</f>
        <v>0</v>
      </c>
      <c r="X122">
        <f>0</f>
        <v>0</v>
      </c>
      <c r="Z122" t="s">
        <v>1058</v>
      </c>
      <c r="AA122" s="80">
        <f>J121</f>
        <v>1213.76</v>
      </c>
      <c r="AB122" s="80">
        <f>J121</f>
        <v>1213.76</v>
      </c>
      <c r="AD122">
        <f>ROUND((Source!AT69/100)*((ROUND(Source!AF69*Source!I69, 2)+ROUND(Source!AE69*Source!I69, 2))), 2)</f>
        <v>0</v>
      </c>
      <c r="AE122">
        <f>ROUND((Source!AU69/100)*((ROUND(Source!AF69*Source!I69, 2)+ROUND(Source!AE69*Source!I69, 2))), 2)</f>
        <v>0</v>
      </c>
      <c r="AN122" s="80">
        <f>L121</f>
        <v>11724.9</v>
      </c>
      <c r="AO122">
        <f>0</f>
        <v>0</v>
      </c>
      <c r="AQ122" t="s">
        <v>1058</v>
      </c>
      <c r="AR122">
        <f>0</f>
        <v>0</v>
      </c>
      <c r="AT122">
        <f>0</f>
        <v>0</v>
      </c>
      <c r="AV122" t="s">
        <v>1058</v>
      </c>
      <c r="AW122" s="80">
        <f>L121</f>
        <v>11724.9</v>
      </c>
      <c r="AX122" s="80">
        <f>L121</f>
        <v>11724.9</v>
      </c>
      <c r="AZ122">
        <f>Source!X69</f>
        <v>0</v>
      </c>
      <c r="BA122">
        <f>Source!Y69</f>
        <v>0</v>
      </c>
      <c r="BI122" s="80">
        <f>J121</f>
        <v>1213.76</v>
      </c>
      <c r="CD122">
        <v>2</v>
      </c>
    </row>
    <row r="123" spans="1:82" ht="28.5" x14ac:dyDescent="0.2">
      <c r="A123" s="84" t="s">
        <v>123</v>
      </c>
      <c r="B123" s="75" t="str">
        <f>Source!F71</f>
        <v>110-0386</v>
      </c>
      <c r="C123" s="75" t="str">
        <f>Source!G71</f>
        <v>Звено промежуточное монтажное ПТМ-12-2</v>
      </c>
      <c r="D123" s="76" t="str">
        <f>Source!H71</f>
        <v>шт.</v>
      </c>
      <c r="E123" s="77">
        <f>Source!K71</f>
        <v>30</v>
      </c>
      <c r="F123" s="77"/>
      <c r="G123" s="77">
        <f>Source!I71</f>
        <v>30</v>
      </c>
      <c r="H123" s="78">
        <f>Source!AL71</f>
        <v>60.61</v>
      </c>
      <c r="I123" s="79"/>
      <c r="J123" s="78">
        <f>ROUND(Source!AC71*Source!I71, 2)</f>
        <v>1818.3</v>
      </c>
      <c r="K123" s="79">
        <f>IF(Source!BC71&lt;&gt; 0, Source!BC71, 1)</f>
        <v>9.75</v>
      </c>
      <c r="L123" s="78">
        <f>Source!P71</f>
        <v>17728.43</v>
      </c>
    </row>
    <row r="124" spans="1:82" ht="15" x14ac:dyDescent="0.2">
      <c r="C124" s="82" t="s">
        <v>1057</v>
      </c>
      <c r="D124" s="82"/>
      <c r="E124" s="82"/>
      <c r="F124" s="82"/>
      <c r="G124" s="82"/>
      <c r="H124" s="82"/>
      <c r="I124" s="83">
        <f>J123</f>
        <v>1818.3</v>
      </c>
      <c r="J124" s="83"/>
      <c r="K124" s="83">
        <f>L123</f>
        <v>17728.43</v>
      </c>
      <c r="L124" s="83"/>
      <c r="O124" s="80">
        <f>J123</f>
        <v>1818.3</v>
      </c>
      <c r="P124">
        <f>0</f>
        <v>0</v>
      </c>
      <c r="R124" t="s">
        <v>1058</v>
      </c>
      <c r="S124">
        <f>0</f>
        <v>0</v>
      </c>
      <c r="U124">
        <f>0</f>
        <v>0</v>
      </c>
      <c r="X124">
        <f>0</f>
        <v>0</v>
      </c>
      <c r="Z124" t="s">
        <v>1058</v>
      </c>
      <c r="AA124" s="80">
        <f>J123</f>
        <v>1818.3</v>
      </c>
      <c r="AD124">
        <f>ROUND((Source!AT71/100)*((ROUND(Source!AF71*Source!I71, 2)+ROUND(Source!AE71*Source!I71, 2))), 2)</f>
        <v>0</v>
      </c>
      <c r="AE124">
        <f>ROUND((Source!AU71/100)*((ROUND(Source!AF71*Source!I71, 2)+ROUND(Source!AE71*Source!I71, 2))), 2)</f>
        <v>0</v>
      </c>
      <c r="AN124" s="80">
        <f>L123</f>
        <v>17728.43</v>
      </c>
      <c r="AO124">
        <f>0</f>
        <v>0</v>
      </c>
      <c r="AQ124" t="s">
        <v>1058</v>
      </c>
      <c r="AR124">
        <f>0</f>
        <v>0</v>
      </c>
      <c r="AT124">
        <f>0</f>
        <v>0</v>
      </c>
      <c r="AV124" t="s">
        <v>1058</v>
      </c>
      <c r="AW124" s="80">
        <f>L123</f>
        <v>17728.43</v>
      </c>
      <c r="AZ124">
        <f>Source!X71</f>
        <v>0</v>
      </c>
      <c r="BA124">
        <f>Source!Y71</f>
        <v>0</v>
      </c>
      <c r="BH124" s="80">
        <f>J123</f>
        <v>1818.3</v>
      </c>
      <c r="CD124">
        <v>1</v>
      </c>
    </row>
    <row r="125" spans="1:82" ht="28.5" x14ac:dyDescent="0.2">
      <c r="A125" s="84" t="s">
        <v>130</v>
      </c>
      <c r="B125" s="75" t="str">
        <f>Source!F73</f>
        <v>110-0336</v>
      </c>
      <c r="C125" s="75" t="str">
        <f>Source!G73</f>
        <v>Звено промежуточное регулируемое ПРР-12-1</v>
      </c>
      <c r="D125" s="76" t="str">
        <f>Source!H73</f>
        <v>шт.</v>
      </c>
      <c r="E125" s="77">
        <f>Source!K73</f>
        <v>30</v>
      </c>
      <c r="F125" s="77"/>
      <c r="G125" s="77">
        <f>Source!I73</f>
        <v>30</v>
      </c>
      <c r="H125" s="78">
        <f>Source!AL73</f>
        <v>202.5</v>
      </c>
      <c r="I125" s="79"/>
      <c r="J125" s="78">
        <f>ROUND(Source!AC73*Source!I73, 2)</f>
        <v>6075</v>
      </c>
      <c r="K125" s="79">
        <f>IF(Source!BC73&lt;&gt; 0, Source!BC73, 1)</f>
        <v>5.63</v>
      </c>
      <c r="L125" s="78">
        <f>Source!P73</f>
        <v>34202.25</v>
      </c>
    </row>
    <row r="126" spans="1:82" ht="15" x14ac:dyDescent="0.2">
      <c r="C126" s="82" t="s">
        <v>1057</v>
      </c>
      <c r="D126" s="82"/>
      <c r="E126" s="82"/>
      <c r="F126" s="82"/>
      <c r="G126" s="82"/>
      <c r="H126" s="82"/>
      <c r="I126" s="83">
        <f>J125</f>
        <v>6075</v>
      </c>
      <c r="J126" s="83"/>
      <c r="K126" s="83">
        <f>L125</f>
        <v>34202.25</v>
      </c>
      <c r="L126" s="83"/>
      <c r="O126" s="80">
        <f>J125</f>
        <v>6075</v>
      </c>
      <c r="P126">
        <f>0</f>
        <v>0</v>
      </c>
      <c r="R126" t="s">
        <v>1058</v>
      </c>
      <c r="S126">
        <f>0</f>
        <v>0</v>
      </c>
      <c r="U126">
        <f>0</f>
        <v>0</v>
      </c>
      <c r="X126">
        <f>0</f>
        <v>0</v>
      </c>
      <c r="Z126" t="s">
        <v>1058</v>
      </c>
      <c r="AA126" s="80">
        <f>J125</f>
        <v>6075</v>
      </c>
      <c r="AD126">
        <f>ROUND((Source!AT73/100)*((ROUND(Source!AF73*Source!I73, 2)+ROUND(Source!AE73*Source!I73, 2))), 2)</f>
        <v>0</v>
      </c>
      <c r="AE126">
        <f>ROUND((Source!AU73/100)*((ROUND(Source!AF73*Source!I73, 2)+ROUND(Source!AE73*Source!I73, 2))), 2)</f>
        <v>0</v>
      </c>
      <c r="AN126" s="80">
        <f>L125</f>
        <v>34202.25</v>
      </c>
      <c r="AO126">
        <f>0</f>
        <v>0</v>
      </c>
      <c r="AQ126" t="s">
        <v>1058</v>
      </c>
      <c r="AR126">
        <f>0</f>
        <v>0</v>
      </c>
      <c r="AT126">
        <f>0</f>
        <v>0</v>
      </c>
      <c r="AV126" t="s">
        <v>1058</v>
      </c>
      <c r="AW126" s="80">
        <f>L125</f>
        <v>34202.25</v>
      </c>
      <c r="AZ126">
        <f>Source!X73</f>
        <v>0</v>
      </c>
      <c r="BA126">
        <f>Source!Y73</f>
        <v>0</v>
      </c>
      <c r="BH126" s="80">
        <f>J125</f>
        <v>6075</v>
      </c>
      <c r="CD126">
        <v>1</v>
      </c>
    </row>
    <row r="127" spans="1:82" ht="28.5" x14ac:dyDescent="0.2">
      <c r="A127" s="67" t="s">
        <v>134</v>
      </c>
      <c r="B127" s="68" t="str">
        <f>Source!F75</f>
        <v>110-0335</v>
      </c>
      <c r="C127" s="68" t="str">
        <f>Source!G75</f>
        <v>Звено промежуточное регулируемое ПРР-7-1</v>
      </c>
      <c r="D127" s="69" t="str">
        <f>Source!H75</f>
        <v>шт.</v>
      </c>
      <c r="E127" s="70">
        <f>Source!K75</f>
        <v>3</v>
      </c>
      <c r="F127" s="70"/>
      <c r="G127" s="70">
        <f>Source!I75</f>
        <v>3</v>
      </c>
      <c r="H127" s="72">
        <f>Source!AL75</f>
        <v>127.49</v>
      </c>
      <c r="I127" s="71"/>
      <c r="J127" s="72">
        <f>ROUND(Source!AC75*Source!I75, 2)</f>
        <v>382.47</v>
      </c>
      <c r="K127" s="71">
        <f>IF(Source!BC75&lt;&gt; 0, Source!BC75, 1)</f>
        <v>6.22</v>
      </c>
      <c r="L127" s="72">
        <f>Source!P75</f>
        <v>2378.96</v>
      </c>
    </row>
    <row r="128" spans="1:82" x14ac:dyDescent="0.2">
      <c r="A128" s="85"/>
      <c r="B128" s="85"/>
      <c r="C128" s="86" t="str">
        <f>"Объем: "&amp;Source!I75&amp;"=1*"&amp;"3"</f>
        <v>Объем: 3=1*3</v>
      </c>
      <c r="D128" s="85"/>
      <c r="E128" s="85"/>
      <c r="F128" s="85"/>
      <c r="G128" s="85"/>
      <c r="H128" s="85"/>
      <c r="I128" s="85"/>
      <c r="J128" s="85"/>
      <c r="K128" s="85"/>
      <c r="L128" s="85"/>
    </row>
    <row r="129" spans="1:82" ht="15" x14ac:dyDescent="0.2">
      <c r="C129" s="82" t="s">
        <v>1057</v>
      </c>
      <c r="D129" s="82"/>
      <c r="E129" s="82"/>
      <c r="F129" s="82"/>
      <c r="G129" s="82"/>
      <c r="H129" s="82"/>
      <c r="I129" s="83">
        <f>J127</f>
        <v>382.47</v>
      </c>
      <c r="J129" s="83"/>
      <c r="K129" s="83">
        <f>L127</f>
        <v>2378.96</v>
      </c>
      <c r="L129" s="83"/>
      <c r="O129" s="80">
        <f>J127</f>
        <v>382.47</v>
      </c>
      <c r="P129">
        <f>0</f>
        <v>0</v>
      </c>
      <c r="R129" t="s">
        <v>1058</v>
      </c>
      <c r="S129">
        <f>0</f>
        <v>0</v>
      </c>
      <c r="U129">
        <f>0</f>
        <v>0</v>
      </c>
      <c r="X129">
        <f>0</f>
        <v>0</v>
      </c>
      <c r="Z129" t="s">
        <v>1058</v>
      </c>
      <c r="AA129" s="80">
        <f>J127</f>
        <v>382.47</v>
      </c>
      <c r="AD129">
        <f>ROUND((Source!AT75/100)*((ROUND(Source!AF75*Source!I75, 2)+ROUND(Source!AE75*Source!I75, 2))), 2)</f>
        <v>0</v>
      </c>
      <c r="AE129">
        <f>ROUND((Source!AU75/100)*((ROUND(Source!AF75*Source!I75, 2)+ROUND(Source!AE75*Source!I75, 2))), 2)</f>
        <v>0</v>
      </c>
      <c r="AN129" s="80">
        <f>L127</f>
        <v>2378.96</v>
      </c>
      <c r="AO129">
        <f>0</f>
        <v>0</v>
      </c>
      <c r="AQ129" t="s">
        <v>1058</v>
      </c>
      <c r="AR129">
        <f>0</f>
        <v>0</v>
      </c>
      <c r="AT129">
        <f>0</f>
        <v>0</v>
      </c>
      <c r="AV129" t="s">
        <v>1058</v>
      </c>
      <c r="AW129" s="80">
        <f>L127</f>
        <v>2378.96</v>
      </c>
      <c r="AZ129">
        <f>Source!X75</f>
        <v>0</v>
      </c>
      <c r="BA129">
        <f>Source!Y75</f>
        <v>0</v>
      </c>
      <c r="BH129" s="80">
        <f>J127</f>
        <v>382.47</v>
      </c>
      <c r="CD129">
        <v>1</v>
      </c>
    </row>
    <row r="130" spans="1:82" ht="28.5" x14ac:dyDescent="0.2">
      <c r="A130" s="84" t="s">
        <v>138</v>
      </c>
      <c r="B130" s="75" t="str">
        <f>Source!F77</f>
        <v>Коньюнктурный анализ п.92</v>
      </c>
      <c r="C130" s="75" t="s">
        <v>1071</v>
      </c>
      <c r="D130" s="76" t="str">
        <f>Source!H77</f>
        <v>шт.</v>
      </c>
      <c r="E130" s="77">
        <f>Source!K77</f>
        <v>12</v>
      </c>
      <c r="F130" s="77"/>
      <c r="G130" s="77">
        <f>Source!I77</f>
        <v>12</v>
      </c>
      <c r="H130" s="78">
        <f>Source!AL77</f>
        <v>7096.65</v>
      </c>
      <c r="I130" s="79"/>
      <c r="J130" s="78">
        <f>ROUND(L130/K130, 2)</f>
        <v>8815.7099999999991</v>
      </c>
      <c r="K130" s="79">
        <f>IF(Source!BC77&lt;&gt; 0, Source!BC77, 1)</f>
        <v>9.66</v>
      </c>
      <c r="L130" s="78">
        <f>Source!HG77</f>
        <v>85159.8</v>
      </c>
    </row>
    <row r="131" spans="1:82" ht="15" x14ac:dyDescent="0.2">
      <c r="C131" s="82" t="s">
        <v>1057</v>
      </c>
      <c r="D131" s="82"/>
      <c r="E131" s="82"/>
      <c r="F131" s="82"/>
      <c r="G131" s="82"/>
      <c r="H131" s="82"/>
      <c r="I131" s="83">
        <f>J130</f>
        <v>8815.7099999999991</v>
      </c>
      <c r="J131" s="83"/>
      <c r="K131" s="83">
        <f>L130</f>
        <v>85159.8</v>
      </c>
      <c r="L131" s="83"/>
      <c r="O131" s="80">
        <f>J130</f>
        <v>8815.7099999999991</v>
      </c>
      <c r="P131">
        <f>0</f>
        <v>0</v>
      </c>
      <c r="R131" t="s">
        <v>1058</v>
      </c>
      <c r="S131">
        <f>0</f>
        <v>0</v>
      </c>
      <c r="U131">
        <f>0</f>
        <v>0</v>
      </c>
      <c r="X131">
        <f>0</f>
        <v>0</v>
      </c>
      <c r="Z131" t="s">
        <v>1058</v>
      </c>
      <c r="AA131" s="80">
        <f>J130</f>
        <v>8815.7099999999991</v>
      </c>
      <c r="AB131" s="80">
        <f>J130</f>
        <v>8815.7099999999991</v>
      </c>
      <c r="AD131">
        <f>ROUND((Source!AT77/100)*((ROUND(Source!AF77*Source!I77, 2)+ROUND(Source!AE77*Source!I77, 2))), 2)</f>
        <v>0</v>
      </c>
      <c r="AE131">
        <f>ROUND((Source!AU77/100)*((ROUND(Source!AF77*Source!I77, 2)+ROUND(Source!AE77*Source!I77, 2))), 2)</f>
        <v>0</v>
      </c>
      <c r="AN131" s="80">
        <f>L130</f>
        <v>85159.8</v>
      </c>
      <c r="AO131">
        <f>0</f>
        <v>0</v>
      </c>
      <c r="AQ131" t="s">
        <v>1058</v>
      </c>
      <c r="AR131">
        <f>0</f>
        <v>0</v>
      </c>
      <c r="AT131">
        <f>0</f>
        <v>0</v>
      </c>
      <c r="AV131" t="s">
        <v>1058</v>
      </c>
      <c r="AW131" s="80">
        <f>L130</f>
        <v>85159.8</v>
      </c>
      <c r="AX131" s="80">
        <f>L130</f>
        <v>85159.8</v>
      </c>
      <c r="AZ131">
        <f>Source!X77</f>
        <v>0</v>
      </c>
      <c r="BA131">
        <f>Source!Y77</f>
        <v>0</v>
      </c>
      <c r="BI131" s="80">
        <f>J130</f>
        <v>8815.7099999999991</v>
      </c>
      <c r="CD131">
        <v>2</v>
      </c>
    </row>
    <row r="132" spans="1:82" ht="14.25" x14ac:dyDescent="0.2">
      <c r="A132" s="84" t="s">
        <v>142</v>
      </c>
      <c r="B132" s="75" t="str">
        <f>Source!F79</f>
        <v>509-2950</v>
      </c>
      <c r="C132" s="75" t="str">
        <f>Source!G79</f>
        <v>Серьга СР-12-16</v>
      </c>
      <c r="D132" s="76" t="str">
        <f>Source!H79</f>
        <v>шт.</v>
      </c>
      <c r="E132" s="77">
        <f>Source!K79</f>
        <v>30</v>
      </c>
      <c r="F132" s="77"/>
      <c r="G132" s="77">
        <f>Source!I79</f>
        <v>30</v>
      </c>
      <c r="H132" s="78">
        <f>Source!AL79</f>
        <v>13.55</v>
      </c>
      <c r="I132" s="79"/>
      <c r="J132" s="78">
        <f>ROUND(Source!AC79*Source!I79, 2)</f>
        <v>406.5</v>
      </c>
      <c r="K132" s="79">
        <f>IF(Source!BC79&lt;&gt; 0, Source!BC79, 1)</f>
        <v>11.79</v>
      </c>
      <c r="L132" s="78">
        <f>Source!P79</f>
        <v>4792.6400000000003</v>
      </c>
    </row>
    <row r="133" spans="1:82" ht="15" x14ac:dyDescent="0.2">
      <c r="C133" s="82" t="s">
        <v>1057</v>
      </c>
      <c r="D133" s="82"/>
      <c r="E133" s="82"/>
      <c r="F133" s="82"/>
      <c r="G133" s="82"/>
      <c r="H133" s="82"/>
      <c r="I133" s="83">
        <f>J132</f>
        <v>406.5</v>
      </c>
      <c r="J133" s="83"/>
      <c r="K133" s="83">
        <f>L132</f>
        <v>4792.6400000000003</v>
      </c>
      <c r="L133" s="83"/>
      <c r="O133" s="80">
        <f>J132</f>
        <v>406.5</v>
      </c>
      <c r="P133">
        <f>0</f>
        <v>0</v>
      </c>
      <c r="R133" t="s">
        <v>1058</v>
      </c>
      <c r="S133">
        <f>0</f>
        <v>0</v>
      </c>
      <c r="U133">
        <f>0</f>
        <v>0</v>
      </c>
      <c r="X133">
        <f>0</f>
        <v>0</v>
      </c>
      <c r="Z133" t="s">
        <v>1058</v>
      </c>
      <c r="AA133" s="80">
        <f>J132</f>
        <v>406.5</v>
      </c>
      <c r="AD133">
        <f>ROUND((Source!AT79/100)*((ROUND(Source!AF79*Source!I79, 2)+ROUND(Source!AE79*Source!I79, 2))), 2)</f>
        <v>0</v>
      </c>
      <c r="AE133">
        <f>ROUND((Source!AU79/100)*((ROUND(Source!AF79*Source!I79, 2)+ROUND(Source!AE79*Source!I79, 2))), 2)</f>
        <v>0</v>
      </c>
      <c r="AN133" s="80">
        <f>L132</f>
        <v>4792.6400000000003</v>
      </c>
      <c r="AO133">
        <f>0</f>
        <v>0</v>
      </c>
      <c r="AQ133" t="s">
        <v>1058</v>
      </c>
      <c r="AR133">
        <f>0</f>
        <v>0</v>
      </c>
      <c r="AT133">
        <f>0</f>
        <v>0</v>
      </c>
      <c r="AV133" t="s">
        <v>1058</v>
      </c>
      <c r="AW133" s="80">
        <f>L132</f>
        <v>4792.6400000000003</v>
      </c>
      <c r="AZ133">
        <f>Source!X79</f>
        <v>0</v>
      </c>
      <c r="BA133">
        <f>Source!Y79</f>
        <v>0</v>
      </c>
      <c r="BI133" s="80">
        <f>J132</f>
        <v>406.5</v>
      </c>
      <c r="CD133">
        <v>2</v>
      </c>
    </row>
    <row r="134" spans="1:82" ht="14.25" x14ac:dyDescent="0.2">
      <c r="A134" s="84" t="s">
        <v>149</v>
      </c>
      <c r="B134" s="75" t="str">
        <f>Source!F81</f>
        <v>509-2951</v>
      </c>
      <c r="C134" s="75" t="str">
        <f>Source!G81</f>
        <v>Серьга СР-16-20</v>
      </c>
      <c r="D134" s="76" t="str">
        <f>Source!H81</f>
        <v>шт.</v>
      </c>
      <c r="E134" s="77">
        <f>Source!K81</f>
        <v>12</v>
      </c>
      <c r="F134" s="77"/>
      <c r="G134" s="77">
        <f>Source!I81</f>
        <v>12</v>
      </c>
      <c r="H134" s="78">
        <f>Source!AL81</f>
        <v>21.91</v>
      </c>
      <c r="I134" s="79"/>
      <c r="J134" s="78">
        <f>ROUND(Source!AC81*Source!I81, 2)</f>
        <v>262.92</v>
      </c>
      <c r="K134" s="79">
        <f>IF(Source!BC81&lt;&gt; 0, Source!BC81, 1)</f>
        <v>15.13</v>
      </c>
      <c r="L134" s="78">
        <f>Source!P81</f>
        <v>3977.98</v>
      </c>
    </row>
    <row r="135" spans="1:82" ht="15" x14ac:dyDescent="0.2">
      <c r="C135" s="82" t="s">
        <v>1057</v>
      </c>
      <c r="D135" s="82"/>
      <c r="E135" s="82"/>
      <c r="F135" s="82"/>
      <c r="G135" s="82"/>
      <c r="H135" s="82"/>
      <c r="I135" s="83">
        <f>J134</f>
        <v>262.92</v>
      </c>
      <c r="J135" s="83"/>
      <c r="K135" s="83">
        <f>L134</f>
        <v>3977.98</v>
      </c>
      <c r="L135" s="83"/>
      <c r="O135" s="80">
        <f>J134</f>
        <v>262.92</v>
      </c>
      <c r="P135">
        <f>0</f>
        <v>0</v>
      </c>
      <c r="R135" t="s">
        <v>1058</v>
      </c>
      <c r="S135">
        <f>0</f>
        <v>0</v>
      </c>
      <c r="U135">
        <f>0</f>
        <v>0</v>
      </c>
      <c r="X135">
        <f>0</f>
        <v>0</v>
      </c>
      <c r="Z135" t="s">
        <v>1058</v>
      </c>
      <c r="AA135" s="80">
        <f>J134</f>
        <v>262.92</v>
      </c>
      <c r="AD135">
        <f>ROUND((Source!AT81/100)*((ROUND(Source!AF81*Source!I81, 2)+ROUND(Source!AE81*Source!I81, 2))), 2)</f>
        <v>0</v>
      </c>
      <c r="AE135">
        <f>ROUND((Source!AU81/100)*((ROUND(Source!AF81*Source!I81, 2)+ROUND(Source!AE81*Source!I81, 2))), 2)</f>
        <v>0</v>
      </c>
      <c r="AN135" s="80">
        <f>L134</f>
        <v>3977.98</v>
      </c>
      <c r="AO135">
        <f>0</f>
        <v>0</v>
      </c>
      <c r="AQ135" t="s">
        <v>1058</v>
      </c>
      <c r="AR135">
        <f>0</f>
        <v>0</v>
      </c>
      <c r="AT135">
        <f>0</f>
        <v>0</v>
      </c>
      <c r="AV135" t="s">
        <v>1058</v>
      </c>
      <c r="AW135" s="80">
        <f>L134</f>
        <v>3977.98</v>
      </c>
      <c r="AZ135">
        <f>Source!X81</f>
        <v>0</v>
      </c>
      <c r="BA135">
        <f>Source!Y81</f>
        <v>0</v>
      </c>
      <c r="BI135" s="80">
        <f>J134</f>
        <v>262.92</v>
      </c>
      <c r="CD135">
        <v>2</v>
      </c>
    </row>
    <row r="136" spans="1:82" ht="14.25" x14ac:dyDescent="0.2">
      <c r="A136" s="84" t="s">
        <v>153</v>
      </c>
      <c r="B136" s="75" t="str">
        <f>Source!F83</f>
        <v>509-2854</v>
      </c>
      <c r="C136" s="75" t="str">
        <f>Source!G83</f>
        <v>Скоба СК-16-1А</v>
      </c>
      <c r="D136" s="76" t="str">
        <f>Source!H83</f>
        <v>шт.</v>
      </c>
      <c r="E136" s="77">
        <f>Source!K83</f>
        <v>24</v>
      </c>
      <c r="F136" s="77"/>
      <c r="G136" s="77">
        <f>Source!I83</f>
        <v>24</v>
      </c>
      <c r="H136" s="78">
        <f>Source!AL83</f>
        <v>71.930000000000007</v>
      </c>
      <c r="I136" s="79"/>
      <c r="J136" s="78">
        <f>ROUND(Source!AC83*Source!I83, 2)</f>
        <v>1726.32</v>
      </c>
      <c r="K136" s="79">
        <f>IF(Source!BC83&lt;&gt; 0, Source!BC83, 1)</f>
        <v>7.52</v>
      </c>
      <c r="L136" s="78">
        <f>Source!P83</f>
        <v>12981.93</v>
      </c>
    </row>
    <row r="137" spans="1:82" ht="15" x14ac:dyDescent="0.2">
      <c r="C137" s="82" t="s">
        <v>1057</v>
      </c>
      <c r="D137" s="82"/>
      <c r="E137" s="82"/>
      <c r="F137" s="82"/>
      <c r="G137" s="82"/>
      <c r="H137" s="82"/>
      <c r="I137" s="83">
        <f>J136</f>
        <v>1726.32</v>
      </c>
      <c r="J137" s="83"/>
      <c r="K137" s="83">
        <f>L136</f>
        <v>12981.93</v>
      </c>
      <c r="L137" s="83"/>
      <c r="O137" s="80">
        <f>J136</f>
        <v>1726.32</v>
      </c>
      <c r="P137">
        <f>0</f>
        <v>0</v>
      </c>
      <c r="R137" t="s">
        <v>1058</v>
      </c>
      <c r="S137">
        <f>0</f>
        <v>0</v>
      </c>
      <c r="U137">
        <f>0</f>
        <v>0</v>
      </c>
      <c r="X137">
        <f>0</f>
        <v>0</v>
      </c>
      <c r="Z137" t="s">
        <v>1058</v>
      </c>
      <c r="AA137" s="80">
        <f>J136</f>
        <v>1726.32</v>
      </c>
      <c r="AD137">
        <f>ROUND((Source!AT83/100)*((ROUND(Source!AF83*Source!I83, 2)+ROUND(Source!AE83*Source!I83, 2))), 2)</f>
        <v>0</v>
      </c>
      <c r="AE137">
        <f>ROUND((Source!AU83/100)*((ROUND(Source!AF83*Source!I83, 2)+ROUND(Source!AE83*Source!I83, 2))), 2)</f>
        <v>0</v>
      </c>
      <c r="AN137" s="80">
        <f>L136</f>
        <v>12981.93</v>
      </c>
      <c r="AO137">
        <f>0</f>
        <v>0</v>
      </c>
      <c r="AQ137" t="s">
        <v>1058</v>
      </c>
      <c r="AR137">
        <f>0</f>
        <v>0</v>
      </c>
      <c r="AT137">
        <f>0</f>
        <v>0</v>
      </c>
      <c r="AV137" t="s">
        <v>1058</v>
      </c>
      <c r="AW137" s="80">
        <f>L136</f>
        <v>12981.93</v>
      </c>
      <c r="AZ137">
        <f>Source!X83</f>
        <v>0</v>
      </c>
      <c r="BA137">
        <f>Source!Y83</f>
        <v>0</v>
      </c>
      <c r="BI137" s="80">
        <f>J136</f>
        <v>1726.32</v>
      </c>
      <c r="CD137">
        <v>2</v>
      </c>
    </row>
    <row r="138" spans="1:82" ht="14.25" x14ac:dyDescent="0.2">
      <c r="A138" s="84" t="s">
        <v>157</v>
      </c>
      <c r="B138" s="75" t="str">
        <f>Source!F85</f>
        <v>509-2853</v>
      </c>
      <c r="C138" s="75" t="str">
        <f>Source!G85</f>
        <v>Скоба СК-12-1А</v>
      </c>
      <c r="D138" s="76" t="str">
        <f>Source!H85</f>
        <v>шт.</v>
      </c>
      <c r="E138" s="77">
        <f>Source!K85</f>
        <v>34</v>
      </c>
      <c r="F138" s="77"/>
      <c r="G138" s="77">
        <f>Source!I85</f>
        <v>34</v>
      </c>
      <c r="H138" s="78">
        <f>Source!AL85</f>
        <v>55.61</v>
      </c>
      <c r="I138" s="79"/>
      <c r="J138" s="78">
        <f>ROUND(Source!AC85*Source!I85, 2)</f>
        <v>1890.74</v>
      </c>
      <c r="K138" s="79">
        <f>IF(Source!BC85&lt;&gt; 0, Source!BC85, 1)</f>
        <v>7.22</v>
      </c>
      <c r="L138" s="78">
        <f>Source!P85</f>
        <v>13651.14</v>
      </c>
    </row>
    <row r="139" spans="1:82" ht="15" x14ac:dyDescent="0.2">
      <c r="C139" s="82" t="s">
        <v>1057</v>
      </c>
      <c r="D139" s="82"/>
      <c r="E139" s="82"/>
      <c r="F139" s="82"/>
      <c r="G139" s="82"/>
      <c r="H139" s="82"/>
      <c r="I139" s="83">
        <f>J138</f>
        <v>1890.74</v>
      </c>
      <c r="J139" s="83"/>
      <c r="K139" s="83">
        <f>L138</f>
        <v>13651.14</v>
      </c>
      <c r="L139" s="83"/>
      <c r="O139" s="80">
        <f>J138</f>
        <v>1890.74</v>
      </c>
      <c r="P139">
        <f>0</f>
        <v>0</v>
      </c>
      <c r="R139" t="s">
        <v>1058</v>
      </c>
      <c r="S139">
        <f>0</f>
        <v>0</v>
      </c>
      <c r="U139">
        <f>0</f>
        <v>0</v>
      </c>
      <c r="X139">
        <f>0</f>
        <v>0</v>
      </c>
      <c r="Z139" t="s">
        <v>1058</v>
      </c>
      <c r="AA139" s="80">
        <f>J138</f>
        <v>1890.74</v>
      </c>
      <c r="AD139">
        <f>ROUND((Source!AT85/100)*((ROUND(Source!AF85*Source!I85, 2)+ROUND(Source!AE85*Source!I85, 2))), 2)</f>
        <v>0</v>
      </c>
      <c r="AE139">
        <f>ROUND((Source!AU85/100)*((ROUND(Source!AF85*Source!I85, 2)+ROUND(Source!AE85*Source!I85, 2))), 2)</f>
        <v>0</v>
      </c>
      <c r="AN139" s="80">
        <f>L138</f>
        <v>13651.14</v>
      </c>
      <c r="AO139">
        <f>0</f>
        <v>0</v>
      </c>
      <c r="AQ139" t="s">
        <v>1058</v>
      </c>
      <c r="AR139">
        <f>0</f>
        <v>0</v>
      </c>
      <c r="AT139">
        <f>0</f>
        <v>0</v>
      </c>
      <c r="AV139" t="s">
        <v>1058</v>
      </c>
      <c r="AW139" s="80">
        <f>L138</f>
        <v>13651.14</v>
      </c>
      <c r="AZ139">
        <f>Source!X85</f>
        <v>0</v>
      </c>
      <c r="BA139">
        <f>Source!Y85</f>
        <v>0</v>
      </c>
      <c r="BI139" s="80">
        <f>J138</f>
        <v>1890.74</v>
      </c>
      <c r="CD139">
        <v>2</v>
      </c>
    </row>
    <row r="140" spans="1:82" ht="14.25" x14ac:dyDescent="0.2">
      <c r="A140" s="84" t="s">
        <v>161</v>
      </c>
      <c r="B140" s="75" t="str">
        <f>Source!F87</f>
        <v>509-5731</v>
      </c>
      <c r="C140" s="75" t="str">
        <f>Source!G87</f>
        <v>Скоба длинная СКД-10-1</v>
      </c>
      <c r="D140" s="76" t="str">
        <f>Source!H87</f>
        <v>шт.</v>
      </c>
      <c r="E140" s="77">
        <f>Source!K87</f>
        <v>1</v>
      </c>
      <c r="F140" s="77"/>
      <c r="G140" s="77">
        <f>Source!I87</f>
        <v>1</v>
      </c>
      <c r="H140" s="78">
        <f>Source!AL87</f>
        <v>45.92</v>
      </c>
      <c r="I140" s="79"/>
      <c r="J140" s="78">
        <f>ROUND(Source!AC87*Source!I87, 2)</f>
        <v>45.92</v>
      </c>
      <c r="K140" s="79">
        <f>IF(Source!BC87&lt;&gt; 0, Source!BC87, 1)</f>
        <v>8.4</v>
      </c>
      <c r="L140" s="78">
        <f>Source!P87</f>
        <v>385.73</v>
      </c>
    </row>
    <row r="141" spans="1:82" ht="15" x14ac:dyDescent="0.2">
      <c r="C141" s="82" t="s">
        <v>1057</v>
      </c>
      <c r="D141" s="82"/>
      <c r="E141" s="82"/>
      <c r="F141" s="82"/>
      <c r="G141" s="82"/>
      <c r="H141" s="82"/>
      <c r="I141" s="83">
        <f>J140</f>
        <v>45.92</v>
      </c>
      <c r="J141" s="83"/>
      <c r="K141" s="83">
        <f>L140</f>
        <v>385.73</v>
      </c>
      <c r="L141" s="83"/>
      <c r="O141" s="80">
        <f>J140</f>
        <v>45.92</v>
      </c>
      <c r="P141">
        <f>0</f>
        <v>0</v>
      </c>
      <c r="R141" t="s">
        <v>1058</v>
      </c>
      <c r="S141">
        <f>0</f>
        <v>0</v>
      </c>
      <c r="U141">
        <f>0</f>
        <v>0</v>
      </c>
      <c r="X141">
        <f>0</f>
        <v>0</v>
      </c>
      <c r="Z141" t="s">
        <v>1058</v>
      </c>
      <c r="AA141" s="80">
        <f>J140</f>
        <v>45.92</v>
      </c>
      <c r="AD141">
        <f>ROUND((Source!AT87/100)*((ROUND(Source!AF87*Source!I87, 2)+ROUND(Source!AE87*Source!I87, 2))), 2)</f>
        <v>0</v>
      </c>
      <c r="AE141">
        <f>ROUND((Source!AU87/100)*((ROUND(Source!AF87*Source!I87, 2)+ROUND(Source!AE87*Source!I87, 2))), 2)</f>
        <v>0</v>
      </c>
      <c r="AN141" s="80">
        <f>L140</f>
        <v>385.73</v>
      </c>
      <c r="AO141">
        <f>0</f>
        <v>0</v>
      </c>
      <c r="AQ141" t="s">
        <v>1058</v>
      </c>
      <c r="AR141">
        <f>0</f>
        <v>0</v>
      </c>
      <c r="AT141">
        <f>0</f>
        <v>0</v>
      </c>
      <c r="AV141" t="s">
        <v>1058</v>
      </c>
      <c r="AW141" s="80">
        <f>L140</f>
        <v>385.73</v>
      </c>
      <c r="AZ141">
        <f>Source!X87</f>
        <v>0</v>
      </c>
      <c r="BA141">
        <f>Source!Y87</f>
        <v>0</v>
      </c>
      <c r="BI141" s="80">
        <f>J140</f>
        <v>45.92</v>
      </c>
      <c r="CD141">
        <v>2</v>
      </c>
    </row>
    <row r="142" spans="1:82" ht="14.25" x14ac:dyDescent="0.2">
      <c r="A142" s="84" t="s">
        <v>165</v>
      </c>
      <c r="B142" s="75" t="str">
        <f>Source!F89</f>
        <v>509-6140</v>
      </c>
      <c r="C142" s="75" t="str">
        <f>Source!G89</f>
        <v>Узел крепления КГН-16-5</v>
      </c>
      <c r="D142" s="76" t="str">
        <f>Source!H89</f>
        <v>шт.</v>
      </c>
      <c r="E142" s="77">
        <f>Source!K89</f>
        <v>24</v>
      </c>
      <c r="F142" s="77"/>
      <c r="G142" s="77">
        <f>Source!I89</f>
        <v>24</v>
      </c>
      <c r="H142" s="78">
        <f>Source!AL89</f>
        <v>331.5</v>
      </c>
      <c r="I142" s="79"/>
      <c r="J142" s="78">
        <f>ROUND(Source!AC89*Source!I89, 2)</f>
        <v>7956</v>
      </c>
      <c r="K142" s="79">
        <f>IF(Source!BC89&lt;&gt; 0, Source!BC89, 1)</f>
        <v>6.02</v>
      </c>
      <c r="L142" s="78">
        <f>Source!P89</f>
        <v>47895.12</v>
      </c>
    </row>
    <row r="143" spans="1:82" ht="15" x14ac:dyDescent="0.2">
      <c r="C143" s="82" t="s">
        <v>1057</v>
      </c>
      <c r="D143" s="82"/>
      <c r="E143" s="82"/>
      <c r="F143" s="82"/>
      <c r="G143" s="82"/>
      <c r="H143" s="82"/>
      <c r="I143" s="83">
        <f>J142</f>
        <v>7956</v>
      </c>
      <c r="J143" s="83"/>
      <c r="K143" s="83">
        <f>L142</f>
        <v>47895.12</v>
      </c>
      <c r="L143" s="83"/>
      <c r="O143" s="80">
        <f>J142</f>
        <v>7956</v>
      </c>
      <c r="P143">
        <f>0</f>
        <v>0</v>
      </c>
      <c r="R143" t="s">
        <v>1058</v>
      </c>
      <c r="S143">
        <f>0</f>
        <v>0</v>
      </c>
      <c r="U143">
        <f>0</f>
        <v>0</v>
      </c>
      <c r="X143">
        <f>0</f>
        <v>0</v>
      </c>
      <c r="Z143" t="s">
        <v>1058</v>
      </c>
      <c r="AA143" s="80">
        <f>J142</f>
        <v>7956</v>
      </c>
      <c r="AD143">
        <f>ROUND((Source!AT89/100)*((ROUND(Source!AF89*Source!I89, 2)+ROUND(Source!AE89*Source!I89, 2))), 2)</f>
        <v>0</v>
      </c>
      <c r="AE143">
        <f>ROUND((Source!AU89/100)*((ROUND(Source!AF89*Source!I89, 2)+ROUND(Source!AE89*Source!I89, 2))), 2)</f>
        <v>0</v>
      </c>
      <c r="AN143" s="80">
        <f>L142</f>
        <v>47895.12</v>
      </c>
      <c r="AO143">
        <f>0</f>
        <v>0</v>
      </c>
      <c r="AQ143" t="s">
        <v>1058</v>
      </c>
      <c r="AR143">
        <f>0</f>
        <v>0</v>
      </c>
      <c r="AT143">
        <f>0</f>
        <v>0</v>
      </c>
      <c r="AV143" t="s">
        <v>1058</v>
      </c>
      <c r="AW143" s="80">
        <f>L142</f>
        <v>47895.12</v>
      </c>
      <c r="AZ143">
        <f>Source!X89</f>
        <v>0</v>
      </c>
      <c r="BA143">
        <f>Source!Y89</f>
        <v>0</v>
      </c>
      <c r="BI143" s="80">
        <f>J142</f>
        <v>7956</v>
      </c>
      <c r="CD143">
        <v>2</v>
      </c>
    </row>
    <row r="144" spans="1:82" ht="14.25" x14ac:dyDescent="0.2">
      <c r="A144" s="84" t="s">
        <v>169</v>
      </c>
      <c r="B144" s="75" t="str">
        <f>Source!F91</f>
        <v>509-6138</v>
      </c>
      <c r="C144" s="75" t="str">
        <f>Source!G91</f>
        <v>Узел крепления КГН-7-5</v>
      </c>
      <c r="D144" s="76" t="str">
        <f>Source!H91</f>
        <v>шт.</v>
      </c>
      <c r="E144" s="77">
        <f>Source!K91</f>
        <v>3</v>
      </c>
      <c r="F144" s="77"/>
      <c r="G144" s="77">
        <f>Source!I91</f>
        <v>3</v>
      </c>
      <c r="H144" s="78">
        <f>Source!AL91</f>
        <v>124.71</v>
      </c>
      <c r="I144" s="79"/>
      <c r="J144" s="78">
        <f>ROUND(Source!AC91*Source!I91, 2)</f>
        <v>374.13</v>
      </c>
      <c r="K144" s="79">
        <f>IF(Source!BC91&lt;&gt; 0, Source!BC91, 1)</f>
        <v>8.1999999999999993</v>
      </c>
      <c r="L144" s="78">
        <f>Source!P91</f>
        <v>3067.87</v>
      </c>
    </row>
    <row r="145" spans="1:82" ht="15" x14ac:dyDescent="0.2">
      <c r="C145" s="82" t="s">
        <v>1057</v>
      </c>
      <c r="D145" s="82"/>
      <c r="E145" s="82"/>
      <c r="F145" s="82"/>
      <c r="G145" s="82"/>
      <c r="H145" s="82"/>
      <c r="I145" s="83">
        <f>J144</f>
        <v>374.13</v>
      </c>
      <c r="J145" s="83"/>
      <c r="K145" s="83">
        <f>L144</f>
        <v>3067.87</v>
      </c>
      <c r="L145" s="83"/>
      <c r="O145" s="80">
        <f>J144</f>
        <v>374.13</v>
      </c>
      <c r="P145">
        <f>0</f>
        <v>0</v>
      </c>
      <c r="R145" t="s">
        <v>1058</v>
      </c>
      <c r="S145">
        <f>0</f>
        <v>0</v>
      </c>
      <c r="U145">
        <f>0</f>
        <v>0</v>
      </c>
      <c r="X145">
        <f>0</f>
        <v>0</v>
      </c>
      <c r="Z145" t="s">
        <v>1058</v>
      </c>
      <c r="AA145" s="80">
        <f>J144</f>
        <v>374.13</v>
      </c>
      <c r="AD145">
        <f>ROUND((Source!AT91/100)*((ROUND(Source!AF91*Source!I91, 2)+ROUND(Source!AE91*Source!I91, 2))), 2)</f>
        <v>0</v>
      </c>
      <c r="AE145">
        <f>ROUND((Source!AU91/100)*((ROUND(Source!AF91*Source!I91, 2)+ROUND(Source!AE91*Source!I91, 2))), 2)</f>
        <v>0</v>
      </c>
      <c r="AN145" s="80">
        <f>L144</f>
        <v>3067.87</v>
      </c>
      <c r="AO145">
        <f>0</f>
        <v>0</v>
      </c>
      <c r="AQ145" t="s">
        <v>1058</v>
      </c>
      <c r="AR145">
        <f>0</f>
        <v>0</v>
      </c>
      <c r="AT145">
        <f>0</f>
        <v>0</v>
      </c>
      <c r="AV145" t="s">
        <v>1058</v>
      </c>
      <c r="AW145" s="80">
        <f>L144</f>
        <v>3067.87</v>
      </c>
      <c r="AZ145">
        <f>Source!X91</f>
        <v>0</v>
      </c>
      <c r="BA145">
        <f>Source!Y91</f>
        <v>0</v>
      </c>
      <c r="BI145" s="80">
        <f>J144</f>
        <v>374.13</v>
      </c>
      <c r="CD145">
        <v>2</v>
      </c>
    </row>
    <row r="146" spans="1:82" ht="14.25" x14ac:dyDescent="0.2">
      <c r="A146" s="84" t="s">
        <v>173</v>
      </c>
      <c r="B146" s="75" t="str">
        <f>Source!F93</f>
        <v>509-0130</v>
      </c>
      <c r="C146" s="75" t="str">
        <f>Source!G93</f>
        <v>Ушко однолапчатое У1-12-16</v>
      </c>
      <c r="D146" s="76" t="str">
        <f>Source!H93</f>
        <v>шт.</v>
      </c>
      <c r="E146" s="77">
        <f>Source!K93</f>
        <v>5</v>
      </c>
      <c r="F146" s="77"/>
      <c r="G146" s="77">
        <f>Source!I93</f>
        <v>5</v>
      </c>
      <c r="H146" s="78">
        <f>Source!AL93</f>
        <v>144.41</v>
      </c>
      <c r="I146" s="79"/>
      <c r="J146" s="78">
        <f>ROUND(Source!AC93*Source!I93, 2)</f>
        <v>722.05</v>
      </c>
      <c r="K146" s="79">
        <f>IF(Source!BC93&lt;&gt; 0, Source!BC93, 1)</f>
        <v>3.43</v>
      </c>
      <c r="L146" s="78">
        <f>Source!P93</f>
        <v>2476.63</v>
      </c>
    </row>
    <row r="147" spans="1:82" ht="15" x14ac:dyDescent="0.2">
      <c r="C147" s="82" t="s">
        <v>1057</v>
      </c>
      <c r="D147" s="82"/>
      <c r="E147" s="82"/>
      <c r="F147" s="82"/>
      <c r="G147" s="82"/>
      <c r="H147" s="82"/>
      <c r="I147" s="83">
        <f>J146</f>
        <v>722.05</v>
      </c>
      <c r="J147" s="83"/>
      <c r="K147" s="83">
        <f>L146</f>
        <v>2476.63</v>
      </c>
      <c r="L147" s="83"/>
      <c r="O147" s="80">
        <f>J146</f>
        <v>722.05</v>
      </c>
      <c r="P147">
        <f>0</f>
        <v>0</v>
      </c>
      <c r="R147" t="s">
        <v>1058</v>
      </c>
      <c r="S147">
        <f>0</f>
        <v>0</v>
      </c>
      <c r="U147">
        <f>0</f>
        <v>0</v>
      </c>
      <c r="X147">
        <f>0</f>
        <v>0</v>
      </c>
      <c r="Z147" t="s">
        <v>1058</v>
      </c>
      <c r="AA147" s="80">
        <f>J146</f>
        <v>722.05</v>
      </c>
      <c r="AD147">
        <f>ROUND((Source!AT93/100)*((ROUND(Source!AF93*Source!I93, 2)+ROUND(Source!AE93*Source!I93, 2))), 2)</f>
        <v>0</v>
      </c>
      <c r="AE147">
        <f>ROUND((Source!AU93/100)*((ROUND(Source!AF93*Source!I93, 2)+ROUND(Source!AE93*Source!I93, 2))), 2)</f>
        <v>0</v>
      </c>
      <c r="AN147" s="80">
        <f>L146</f>
        <v>2476.63</v>
      </c>
      <c r="AO147">
        <f>0</f>
        <v>0</v>
      </c>
      <c r="AQ147" t="s">
        <v>1058</v>
      </c>
      <c r="AR147">
        <f>0</f>
        <v>0</v>
      </c>
      <c r="AT147">
        <f>0</f>
        <v>0</v>
      </c>
      <c r="AV147" t="s">
        <v>1058</v>
      </c>
      <c r="AW147" s="80">
        <f>L146</f>
        <v>2476.63</v>
      </c>
      <c r="AZ147">
        <f>Source!X93</f>
        <v>0</v>
      </c>
      <c r="BA147">
        <f>Source!Y93</f>
        <v>0</v>
      </c>
      <c r="BI147" s="80">
        <f>J146</f>
        <v>722.05</v>
      </c>
      <c r="CD147">
        <v>2</v>
      </c>
    </row>
    <row r="148" spans="1:82" ht="14.25" x14ac:dyDescent="0.2">
      <c r="A148" s="84" t="s">
        <v>177</v>
      </c>
      <c r="B148" s="75" t="str">
        <f>Source!F95</f>
        <v>509-1771</v>
      </c>
      <c r="C148" s="75" t="str">
        <f>Source!G95</f>
        <v>Ушко однолапчатое У1-7-16</v>
      </c>
      <c r="D148" s="76" t="str">
        <f>Source!H95</f>
        <v>шт.</v>
      </c>
      <c r="E148" s="77">
        <f>Source!K95</f>
        <v>3</v>
      </c>
      <c r="F148" s="77"/>
      <c r="G148" s="77">
        <f>Source!I95</f>
        <v>3</v>
      </c>
      <c r="H148" s="78">
        <f>Source!AL95</f>
        <v>40.090000000000003</v>
      </c>
      <c r="I148" s="79"/>
      <c r="J148" s="78">
        <f>ROUND(Source!AC95*Source!I95, 2)</f>
        <v>120.27</v>
      </c>
      <c r="K148" s="79">
        <f>IF(Source!BC95&lt;&gt; 0, Source!BC95, 1)</f>
        <v>4.97</v>
      </c>
      <c r="L148" s="78">
        <f>Source!P95</f>
        <v>597.74</v>
      </c>
    </row>
    <row r="149" spans="1:82" ht="15" x14ac:dyDescent="0.2">
      <c r="C149" s="82" t="s">
        <v>1057</v>
      </c>
      <c r="D149" s="82"/>
      <c r="E149" s="82"/>
      <c r="F149" s="82"/>
      <c r="G149" s="82"/>
      <c r="H149" s="82"/>
      <c r="I149" s="83">
        <f>J148</f>
        <v>120.27</v>
      </c>
      <c r="J149" s="83"/>
      <c r="K149" s="83">
        <f>L148</f>
        <v>597.74</v>
      </c>
      <c r="L149" s="83"/>
      <c r="O149" s="80">
        <f>J148</f>
        <v>120.27</v>
      </c>
      <c r="P149">
        <f>0</f>
        <v>0</v>
      </c>
      <c r="R149" t="s">
        <v>1058</v>
      </c>
      <c r="S149">
        <f>0</f>
        <v>0</v>
      </c>
      <c r="U149">
        <f>0</f>
        <v>0</v>
      </c>
      <c r="X149">
        <f>0</f>
        <v>0</v>
      </c>
      <c r="Z149" t="s">
        <v>1058</v>
      </c>
      <c r="AA149" s="80">
        <f>J148</f>
        <v>120.27</v>
      </c>
      <c r="AD149">
        <f>ROUND((Source!AT95/100)*((ROUND(Source!AF95*Source!I95, 2)+ROUND(Source!AE95*Source!I95, 2))), 2)</f>
        <v>0</v>
      </c>
      <c r="AE149">
        <f>ROUND((Source!AU95/100)*((ROUND(Source!AF95*Source!I95, 2)+ROUND(Source!AE95*Source!I95, 2))), 2)</f>
        <v>0</v>
      </c>
      <c r="AN149" s="80">
        <f>L148</f>
        <v>597.74</v>
      </c>
      <c r="AO149">
        <f>0</f>
        <v>0</v>
      </c>
      <c r="AQ149" t="s">
        <v>1058</v>
      </c>
      <c r="AR149">
        <f>0</f>
        <v>0</v>
      </c>
      <c r="AT149">
        <f>0</f>
        <v>0</v>
      </c>
      <c r="AV149" t="s">
        <v>1058</v>
      </c>
      <c r="AW149" s="80">
        <f>L148</f>
        <v>597.74</v>
      </c>
      <c r="AZ149">
        <f>Source!X95</f>
        <v>0</v>
      </c>
      <c r="BA149">
        <f>Source!Y95</f>
        <v>0</v>
      </c>
      <c r="BI149" s="80">
        <f>J148</f>
        <v>120.27</v>
      </c>
      <c r="CD149">
        <v>2</v>
      </c>
    </row>
    <row r="150" spans="1:82" ht="28.5" x14ac:dyDescent="0.2">
      <c r="A150" s="84" t="s">
        <v>181</v>
      </c>
      <c r="B150" s="75" t="str">
        <f>Source!F97</f>
        <v>509-6167</v>
      </c>
      <c r="C150" s="75" t="str">
        <f>Source!G97</f>
        <v>Ушко специальное укороченное УСК-12-16</v>
      </c>
      <c r="D150" s="76" t="str">
        <f>Source!H97</f>
        <v>шт.</v>
      </c>
      <c r="E150" s="77">
        <f>Source!K97</f>
        <v>24</v>
      </c>
      <c r="F150" s="77"/>
      <c r="G150" s="77">
        <f>Source!I97</f>
        <v>24</v>
      </c>
      <c r="H150" s="78">
        <f>Source!AL97</f>
        <v>123.31</v>
      </c>
      <c r="I150" s="79"/>
      <c r="J150" s="78">
        <f>ROUND(Source!AC97*Source!I97, 2)</f>
        <v>2959.44</v>
      </c>
      <c r="K150" s="79">
        <f>IF(Source!BC97&lt;&gt; 0, Source!BC97, 1)</f>
        <v>4.83</v>
      </c>
      <c r="L150" s="78">
        <f>Source!P97</f>
        <v>14294.1</v>
      </c>
    </row>
    <row r="151" spans="1:82" ht="15" x14ac:dyDescent="0.2">
      <c r="C151" s="82" t="s">
        <v>1057</v>
      </c>
      <c r="D151" s="82"/>
      <c r="E151" s="82"/>
      <c r="F151" s="82"/>
      <c r="G151" s="82"/>
      <c r="H151" s="82"/>
      <c r="I151" s="83">
        <f>J150</f>
        <v>2959.44</v>
      </c>
      <c r="J151" s="83"/>
      <c r="K151" s="83">
        <f>L150</f>
        <v>14294.1</v>
      </c>
      <c r="L151" s="83"/>
      <c r="O151" s="80">
        <f>J150</f>
        <v>2959.44</v>
      </c>
      <c r="P151">
        <f>0</f>
        <v>0</v>
      </c>
      <c r="R151" t="s">
        <v>1058</v>
      </c>
      <c r="S151">
        <f>0</f>
        <v>0</v>
      </c>
      <c r="U151">
        <f>0</f>
        <v>0</v>
      </c>
      <c r="X151">
        <f>0</f>
        <v>0</v>
      </c>
      <c r="Z151" t="s">
        <v>1058</v>
      </c>
      <c r="AA151" s="80">
        <f>J150</f>
        <v>2959.44</v>
      </c>
      <c r="AD151">
        <f>ROUND((Source!AT97/100)*((ROUND(Source!AF97*Source!I97, 2)+ROUND(Source!AE97*Source!I97, 2))), 2)</f>
        <v>0</v>
      </c>
      <c r="AE151">
        <f>ROUND((Source!AU97/100)*((ROUND(Source!AF97*Source!I97, 2)+ROUND(Source!AE97*Source!I97, 2))), 2)</f>
        <v>0</v>
      </c>
      <c r="AN151" s="80">
        <f>L150</f>
        <v>14294.1</v>
      </c>
      <c r="AO151">
        <f>0</f>
        <v>0</v>
      </c>
      <c r="AQ151" t="s">
        <v>1058</v>
      </c>
      <c r="AR151">
        <f>0</f>
        <v>0</v>
      </c>
      <c r="AT151">
        <f>0</f>
        <v>0</v>
      </c>
      <c r="AV151" t="s">
        <v>1058</v>
      </c>
      <c r="AW151" s="80">
        <f>L150</f>
        <v>14294.1</v>
      </c>
      <c r="AZ151">
        <f>Source!X97</f>
        <v>0</v>
      </c>
      <c r="BA151">
        <f>Source!Y97</f>
        <v>0</v>
      </c>
      <c r="BI151" s="80">
        <f>J150</f>
        <v>2959.44</v>
      </c>
      <c r="CD151">
        <v>2</v>
      </c>
    </row>
    <row r="152" spans="1:82" ht="28.5" x14ac:dyDescent="0.2">
      <c r="A152" s="84" t="s">
        <v>185</v>
      </c>
      <c r="B152" s="75" t="str">
        <f>Source!F99</f>
        <v>509-4863</v>
      </c>
      <c r="C152" s="75" t="str">
        <f>Source!G99</f>
        <v>Ушко специальное укороченное УСК-16-20</v>
      </c>
      <c r="D152" s="76" t="str">
        <f>Source!H99</f>
        <v>шт.</v>
      </c>
      <c r="E152" s="77">
        <f>Source!K99</f>
        <v>12</v>
      </c>
      <c r="F152" s="77"/>
      <c r="G152" s="77">
        <f>Source!I99</f>
        <v>12</v>
      </c>
      <c r="H152" s="78">
        <f>Source!AL99</f>
        <v>193.6</v>
      </c>
      <c r="I152" s="79"/>
      <c r="J152" s="78">
        <f>ROUND(Source!AC99*Source!I99, 2)</f>
        <v>2323.1999999999998</v>
      </c>
      <c r="K152" s="79">
        <f>IF(Source!BC99&lt;&gt; 0, Source!BC99, 1)</f>
        <v>9.66</v>
      </c>
      <c r="L152" s="78">
        <f>Source!P99</f>
        <v>22442.11</v>
      </c>
    </row>
    <row r="153" spans="1:82" ht="15" x14ac:dyDescent="0.2">
      <c r="C153" s="82" t="s">
        <v>1057</v>
      </c>
      <c r="D153" s="82"/>
      <c r="E153" s="82"/>
      <c r="F153" s="82"/>
      <c r="G153" s="82"/>
      <c r="H153" s="82"/>
      <c r="I153" s="83">
        <f>J152</f>
        <v>2323.1999999999998</v>
      </c>
      <c r="J153" s="83"/>
      <c r="K153" s="83">
        <f>L152</f>
        <v>22442.11</v>
      </c>
      <c r="L153" s="83"/>
      <c r="O153" s="80">
        <f>J152</f>
        <v>2323.1999999999998</v>
      </c>
      <c r="P153">
        <f>0</f>
        <v>0</v>
      </c>
      <c r="R153" t="s">
        <v>1058</v>
      </c>
      <c r="S153">
        <f>0</f>
        <v>0</v>
      </c>
      <c r="U153">
        <f>0</f>
        <v>0</v>
      </c>
      <c r="X153">
        <f>0</f>
        <v>0</v>
      </c>
      <c r="Z153" t="s">
        <v>1058</v>
      </c>
      <c r="AA153" s="80">
        <f>J152</f>
        <v>2323.1999999999998</v>
      </c>
      <c r="AD153">
        <f>ROUND((Source!AT99/100)*((ROUND(Source!AF99*Source!I99, 2)+ROUND(Source!AE99*Source!I99, 2))), 2)</f>
        <v>0</v>
      </c>
      <c r="AE153">
        <f>ROUND((Source!AU99/100)*((ROUND(Source!AF99*Source!I99, 2)+ROUND(Source!AE99*Source!I99, 2))), 2)</f>
        <v>0</v>
      </c>
      <c r="AN153" s="80">
        <f>L152</f>
        <v>22442.11</v>
      </c>
      <c r="AO153">
        <f>0</f>
        <v>0</v>
      </c>
      <c r="AQ153" t="s">
        <v>1058</v>
      </c>
      <c r="AR153">
        <f>0</f>
        <v>0</v>
      </c>
      <c r="AT153">
        <f>0</f>
        <v>0</v>
      </c>
      <c r="AV153" t="s">
        <v>1058</v>
      </c>
      <c r="AW153" s="80">
        <f>L152</f>
        <v>22442.11</v>
      </c>
      <c r="AZ153">
        <f>Source!X99</f>
        <v>0</v>
      </c>
      <c r="BA153">
        <f>Source!Y99</f>
        <v>0</v>
      </c>
      <c r="BI153" s="80">
        <f>J152</f>
        <v>2323.1999999999998</v>
      </c>
      <c r="CD153">
        <v>2</v>
      </c>
    </row>
    <row r="154" spans="1:82" ht="28.5" x14ac:dyDescent="0.2">
      <c r="A154" s="67" t="s">
        <v>189</v>
      </c>
      <c r="B154" s="68" t="str">
        <f>Source!F101</f>
        <v>101-0092</v>
      </c>
      <c r="C154" s="68" t="str">
        <f>Source!G101</f>
        <v>Болты с шестигранной головкой диаметром резьбы 16 (18) мм</v>
      </c>
      <c r="D154" s="69" t="str">
        <f>Source!H101</f>
        <v>т</v>
      </c>
      <c r="E154" s="70">
        <f>Source!K101</f>
        <v>1E-3</v>
      </c>
      <c r="F154" s="70"/>
      <c r="G154" s="70">
        <f>Source!I101</f>
        <v>1E-3</v>
      </c>
      <c r="H154" s="72">
        <f>Source!AL101</f>
        <v>9679.99</v>
      </c>
      <c r="I154" s="71"/>
      <c r="J154" s="72">
        <f>ROUND(Source!AC101*Source!I101, 2)</f>
        <v>9.68</v>
      </c>
      <c r="K154" s="71">
        <f>IF(Source!BC101&lt;&gt; 0, Source!BC101, 1)</f>
        <v>14.44</v>
      </c>
      <c r="L154" s="72">
        <f>Source!P101</f>
        <v>139.78</v>
      </c>
    </row>
    <row r="155" spans="1:82" x14ac:dyDescent="0.2">
      <c r="B155" s="87"/>
      <c r="C155" s="88" t="s">
        <v>1072</v>
      </c>
      <c r="D155" s="88"/>
      <c r="E155" s="88"/>
      <c r="F155" s="88"/>
      <c r="G155" s="88"/>
      <c r="H155" s="88"/>
      <c r="I155" s="88"/>
      <c r="J155" s="88"/>
      <c r="K155" s="88"/>
      <c r="L155" s="88"/>
    </row>
    <row r="156" spans="1:82" x14ac:dyDescent="0.2">
      <c r="A156" s="85"/>
      <c r="B156" s="85"/>
      <c r="C156" s="86" t="str">
        <f>"Объем: "&amp;Source!I101&amp;"=(0,114+"&amp;"0,034+"&amp;"0,012)/"&amp;"1000*"&amp;"5"</f>
        <v>Объем: 0,001=(0,114+0,034+0,012)/1000*5</v>
      </c>
      <c r="D156" s="85"/>
      <c r="E156" s="85"/>
      <c r="F156" s="85"/>
      <c r="G156" s="85"/>
      <c r="H156" s="85"/>
      <c r="I156" s="85"/>
      <c r="J156" s="85"/>
      <c r="K156" s="85"/>
      <c r="L156" s="85"/>
    </row>
    <row r="157" spans="1:82" ht="15" x14ac:dyDescent="0.2">
      <c r="C157" s="82" t="s">
        <v>1057</v>
      </c>
      <c r="D157" s="82"/>
      <c r="E157" s="82"/>
      <c r="F157" s="82"/>
      <c r="G157" s="82"/>
      <c r="H157" s="82"/>
      <c r="I157" s="83">
        <f>J154</f>
        <v>9.68</v>
      </c>
      <c r="J157" s="83"/>
      <c r="K157" s="83">
        <f>L154</f>
        <v>139.78</v>
      </c>
      <c r="L157" s="83"/>
      <c r="O157" s="80">
        <f>J154</f>
        <v>9.68</v>
      </c>
      <c r="P157">
        <f>0</f>
        <v>0</v>
      </c>
      <c r="R157" t="s">
        <v>1058</v>
      </c>
      <c r="S157">
        <f>0</f>
        <v>0</v>
      </c>
      <c r="U157">
        <f>0</f>
        <v>0</v>
      </c>
      <c r="X157">
        <f>0</f>
        <v>0</v>
      </c>
      <c r="Z157" t="s">
        <v>1058</v>
      </c>
      <c r="AA157" s="80">
        <f>J154</f>
        <v>9.68</v>
      </c>
      <c r="AD157">
        <f>ROUND((Source!AT101/100)*((ROUND(Source!AF101*Source!I101, 2)+ROUND(Source!AE101*Source!I101, 2))), 2)</f>
        <v>0</v>
      </c>
      <c r="AE157">
        <f>ROUND((Source!AU101/100)*((ROUND(Source!AF101*Source!I101, 2)+ROUND(Source!AE101*Source!I101, 2))), 2)</f>
        <v>0</v>
      </c>
      <c r="AN157" s="80">
        <f>L154</f>
        <v>139.78</v>
      </c>
      <c r="AO157">
        <f>0</f>
        <v>0</v>
      </c>
      <c r="AQ157" t="s">
        <v>1058</v>
      </c>
      <c r="AR157">
        <f>0</f>
        <v>0</v>
      </c>
      <c r="AT157">
        <f>0</f>
        <v>0</v>
      </c>
      <c r="AV157" t="s">
        <v>1058</v>
      </c>
      <c r="AW157" s="80">
        <f>L154</f>
        <v>139.78</v>
      </c>
      <c r="AZ157">
        <f>Source!X101</f>
        <v>0</v>
      </c>
      <c r="BA157">
        <f>Source!Y101</f>
        <v>0</v>
      </c>
      <c r="BH157" s="80">
        <f>J154</f>
        <v>9.68</v>
      </c>
      <c r="CD157">
        <v>1</v>
      </c>
    </row>
    <row r="158" spans="1:82" ht="28.5" x14ac:dyDescent="0.2">
      <c r="A158" s="84" t="s">
        <v>194</v>
      </c>
      <c r="B158" s="75" t="str">
        <f>Source!F103</f>
        <v>Коньюнктурный анализ п.104</v>
      </c>
      <c r="C158" s="75" t="s">
        <v>1073</v>
      </c>
      <c r="D158" s="76" t="str">
        <f>Source!H103</f>
        <v>шт.</v>
      </c>
      <c r="E158" s="77">
        <f>Source!K103</f>
        <v>28</v>
      </c>
      <c r="F158" s="77"/>
      <c r="G158" s="77">
        <f>Source!I103</f>
        <v>28</v>
      </c>
      <c r="H158" s="78">
        <f>Source!AL103</f>
        <v>3590.58</v>
      </c>
      <c r="I158" s="79"/>
      <c r="J158" s="78">
        <f>ROUND(L158/K158, 2)</f>
        <v>10407.48</v>
      </c>
      <c r="K158" s="79">
        <f>IF(Source!BC103&lt;&gt; 0, Source!BC103, 1)</f>
        <v>9.66</v>
      </c>
      <c r="L158" s="78">
        <f>Source!HG103</f>
        <v>100536.24</v>
      </c>
    </row>
    <row r="159" spans="1:82" ht="15" x14ac:dyDescent="0.2">
      <c r="C159" s="82" t="s">
        <v>1057</v>
      </c>
      <c r="D159" s="82"/>
      <c r="E159" s="82"/>
      <c r="F159" s="82"/>
      <c r="G159" s="82"/>
      <c r="H159" s="82"/>
      <c r="I159" s="83">
        <f>J158</f>
        <v>10407.48</v>
      </c>
      <c r="J159" s="83"/>
      <c r="K159" s="83">
        <f>L158</f>
        <v>100536.24</v>
      </c>
      <c r="L159" s="83"/>
      <c r="O159" s="80">
        <f>J158</f>
        <v>10407.48</v>
      </c>
      <c r="P159">
        <f>0</f>
        <v>0</v>
      </c>
      <c r="R159" t="s">
        <v>1058</v>
      </c>
      <c r="S159">
        <f>0</f>
        <v>0</v>
      </c>
      <c r="U159">
        <f>0</f>
        <v>0</v>
      </c>
      <c r="X159">
        <f>0</f>
        <v>0</v>
      </c>
      <c r="Z159" t="s">
        <v>1058</v>
      </c>
      <c r="AA159" s="80">
        <f>J158</f>
        <v>10407.48</v>
      </c>
      <c r="AB159" s="80">
        <f>J158</f>
        <v>10407.48</v>
      </c>
      <c r="AD159">
        <f>ROUND((Source!AT103/100)*((ROUND(Source!AF103*Source!I103, 2)+ROUND(Source!AE103*Source!I103, 2))), 2)</f>
        <v>0</v>
      </c>
      <c r="AE159">
        <f>ROUND((Source!AU103/100)*((ROUND(Source!AF103*Source!I103, 2)+ROUND(Source!AE103*Source!I103, 2))), 2)</f>
        <v>0</v>
      </c>
      <c r="AN159" s="80">
        <f>L158</f>
        <v>100536.24</v>
      </c>
      <c r="AO159">
        <f>0</f>
        <v>0</v>
      </c>
      <c r="AQ159" t="s">
        <v>1058</v>
      </c>
      <c r="AR159">
        <f>0</f>
        <v>0</v>
      </c>
      <c r="AT159">
        <f>0</f>
        <v>0</v>
      </c>
      <c r="AV159" t="s">
        <v>1058</v>
      </c>
      <c r="AW159" s="80">
        <f>L158</f>
        <v>100536.24</v>
      </c>
      <c r="AX159" s="80">
        <f>L158</f>
        <v>100536.24</v>
      </c>
      <c r="AZ159">
        <f>Source!X103</f>
        <v>0</v>
      </c>
      <c r="BA159">
        <f>Source!Y103</f>
        <v>0</v>
      </c>
      <c r="BI159" s="80">
        <f>J158</f>
        <v>10407.48</v>
      </c>
      <c r="CD159">
        <v>2</v>
      </c>
    </row>
    <row r="160" spans="1:82" ht="42.75" x14ac:dyDescent="0.2">
      <c r="A160" s="84" t="s">
        <v>198</v>
      </c>
      <c r="B160" s="75" t="str">
        <f>Source!F105</f>
        <v>Коньюнктурный анализ п.105</v>
      </c>
      <c r="C160" s="75" t="s">
        <v>1074</v>
      </c>
      <c r="D160" s="76" t="str">
        <f>Source!H105</f>
        <v>шт.</v>
      </c>
      <c r="E160" s="77">
        <f>Source!K105</f>
        <v>6</v>
      </c>
      <c r="F160" s="77"/>
      <c r="G160" s="77">
        <f>Source!I105</f>
        <v>6</v>
      </c>
      <c r="H160" s="78">
        <f>Source!AL105</f>
        <v>30600</v>
      </c>
      <c r="I160" s="79"/>
      <c r="J160" s="78">
        <f>ROUND(L160/K160, 2)</f>
        <v>19006.21</v>
      </c>
      <c r="K160" s="79">
        <f>IF(Source!BC105&lt;&gt; 0, Source!BC105, 1)</f>
        <v>9.66</v>
      </c>
      <c r="L160" s="78">
        <f>Source!HG105</f>
        <v>183600</v>
      </c>
    </row>
    <row r="161" spans="1:82" ht="15" x14ac:dyDescent="0.2">
      <c r="C161" s="82" t="s">
        <v>1057</v>
      </c>
      <c r="D161" s="82"/>
      <c r="E161" s="82"/>
      <c r="F161" s="82"/>
      <c r="G161" s="82"/>
      <c r="H161" s="82"/>
      <c r="I161" s="83">
        <f>J160</f>
        <v>19006.21</v>
      </c>
      <c r="J161" s="83"/>
      <c r="K161" s="83">
        <f>L160</f>
        <v>183600</v>
      </c>
      <c r="L161" s="83"/>
      <c r="O161" s="80">
        <f>J160</f>
        <v>19006.21</v>
      </c>
      <c r="P161">
        <f>0</f>
        <v>0</v>
      </c>
      <c r="R161" t="s">
        <v>1058</v>
      </c>
      <c r="S161">
        <f>0</f>
        <v>0</v>
      </c>
      <c r="U161">
        <f>0</f>
        <v>0</v>
      </c>
      <c r="X161">
        <f>0</f>
        <v>0</v>
      </c>
      <c r="Z161" t="s">
        <v>1058</v>
      </c>
      <c r="AA161" s="80">
        <f>J160</f>
        <v>19006.21</v>
      </c>
      <c r="AB161" s="80">
        <f>J160</f>
        <v>19006.21</v>
      </c>
      <c r="AD161">
        <f>ROUND((Source!AT105/100)*((ROUND(Source!AF105*Source!I105, 2)+ROUND(Source!AE105*Source!I105, 2))), 2)</f>
        <v>0</v>
      </c>
      <c r="AE161">
        <f>ROUND((Source!AU105/100)*((ROUND(Source!AF105*Source!I105, 2)+ROUND(Source!AE105*Source!I105, 2))), 2)</f>
        <v>0</v>
      </c>
      <c r="AN161" s="80">
        <f>L160</f>
        <v>183600</v>
      </c>
      <c r="AO161">
        <f>0</f>
        <v>0</v>
      </c>
      <c r="AQ161" t="s">
        <v>1058</v>
      </c>
      <c r="AR161">
        <f>0</f>
        <v>0</v>
      </c>
      <c r="AT161">
        <f>0</f>
        <v>0</v>
      </c>
      <c r="AV161" t="s">
        <v>1058</v>
      </c>
      <c r="AW161" s="80">
        <f>L160</f>
        <v>183600</v>
      </c>
      <c r="AX161" s="80">
        <f>L160</f>
        <v>183600</v>
      </c>
      <c r="AZ161">
        <f>Source!X105</f>
        <v>0</v>
      </c>
      <c r="BA161">
        <f>Source!Y105</f>
        <v>0</v>
      </c>
      <c r="BI161" s="80">
        <f>J160</f>
        <v>19006.21</v>
      </c>
      <c r="CD161">
        <v>2</v>
      </c>
    </row>
    <row r="162" spans="1:82" ht="14.25" x14ac:dyDescent="0.2">
      <c r="A162" s="84" t="s">
        <v>202</v>
      </c>
      <c r="B162" s="75" t="str">
        <f>Source!F107</f>
        <v>101-6853</v>
      </c>
      <c r="C162" s="75" t="str">
        <f>Source!G107</f>
        <v>Патроны термитные ПАС-400</v>
      </c>
      <c r="D162" s="76" t="str">
        <f>Source!H107</f>
        <v>шт.</v>
      </c>
      <c r="E162" s="77">
        <f>Source!K107</f>
        <v>6</v>
      </c>
      <c r="F162" s="77"/>
      <c r="G162" s="77">
        <f>Source!I107</f>
        <v>6</v>
      </c>
      <c r="H162" s="78">
        <f>Source!AL107</f>
        <v>210.86</v>
      </c>
      <c r="I162" s="79"/>
      <c r="J162" s="78">
        <f>ROUND(Source!AC107*Source!I107, 2)</f>
        <v>1265.1600000000001</v>
      </c>
      <c r="K162" s="79">
        <f>IF(Source!BC107&lt;&gt; 0, Source!BC107, 1)</f>
        <v>7.43</v>
      </c>
      <c r="L162" s="78">
        <f>Source!P107</f>
        <v>9400.14</v>
      </c>
    </row>
    <row r="163" spans="1:82" ht="15" x14ac:dyDescent="0.2">
      <c r="C163" s="82" t="s">
        <v>1057</v>
      </c>
      <c r="D163" s="82"/>
      <c r="E163" s="82"/>
      <c r="F163" s="82"/>
      <c r="G163" s="82"/>
      <c r="H163" s="82"/>
      <c r="I163" s="83">
        <f>J162</f>
        <v>1265.1600000000001</v>
      </c>
      <c r="J163" s="83"/>
      <c r="K163" s="83">
        <f>L162</f>
        <v>9400.14</v>
      </c>
      <c r="L163" s="83"/>
      <c r="O163" s="80">
        <f>J162</f>
        <v>1265.1600000000001</v>
      </c>
      <c r="P163">
        <f>0</f>
        <v>0</v>
      </c>
      <c r="R163" t="s">
        <v>1058</v>
      </c>
      <c r="S163">
        <f>0</f>
        <v>0</v>
      </c>
      <c r="U163">
        <f>0</f>
        <v>0</v>
      </c>
      <c r="X163">
        <f>0</f>
        <v>0</v>
      </c>
      <c r="Z163" t="s">
        <v>1058</v>
      </c>
      <c r="AA163" s="80">
        <f>J162</f>
        <v>1265.1600000000001</v>
      </c>
      <c r="AD163">
        <f>ROUND((Source!AT107/100)*((ROUND(Source!AF107*Source!I107, 2)+ROUND(Source!AE107*Source!I107, 2))), 2)</f>
        <v>0</v>
      </c>
      <c r="AE163">
        <f>ROUND((Source!AU107/100)*((ROUND(Source!AF107*Source!I107, 2)+ROUND(Source!AE107*Source!I107, 2))), 2)</f>
        <v>0</v>
      </c>
      <c r="AN163" s="80">
        <f>L162</f>
        <v>9400.14</v>
      </c>
      <c r="AO163">
        <f>0</f>
        <v>0</v>
      </c>
      <c r="AQ163" t="s">
        <v>1058</v>
      </c>
      <c r="AR163">
        <f>0</f>
        <v>0</v>
      </c>
      <c r="AT163">
        <f>0</f>
        <v>0</v>
      </c>
      <c r="AV163" t="s">
        <v>1058</v>
      </c>
      <c r="AW163" s="80">
        <f>L162</f>
        <v>9400.14</v>
      </c>
      <c r="AZ163">
        <f>Source!X107</f>
        <v>0</v>
      </c>
      <c r="BA163">
        <f>Source!Y107</f>
        <v>0</v>
      </c>
      <c r="BH163" s="80">
        <f>J162</f>
        <v>1265.1600000000001</v>
      </c>
      <c r="CD163">
        <v>1</v>
      </c>
    </row>
    <row r="164" spans="1:82" ht="28.5" x14ac:dyDescent="0.2">
      <c r="A164" s="84" t="s">
        <v>206</v>
      </c>
      <c r="B164" s="75" t="str">
        <f>Source!F109</f>
        <v>Коньюнктурный анализ п.107</v>
      </c>
      <c r="C164" s="75" t="s">
        <v>1075</v>
      </c>
      <c r="D164" s="76" t="str">
        <f>Source!H109</f>
        <v>уп.</v>
      </c>
      <c r="E164" s="77">
        <f>Source!K109</f>
        <v>1</v>
      </c>
      <c r="F164" s="77"/>
      <c r="G164" s="77">
        <f>Source!I109</f>
        <v>1</v>
      </c>
      <c r="H164" s="78">
        <f>Source!AL109</f>
        <v>3060</v>
      </c>
      <c r="I164" s="79"/>
      <c r="J164" s="78">
        <f>ROUND(L164/K164, 2)</f>
        <v>316.77</v>
      </c>
      <c r="K164" s="79">
        <f>IF(Source!BC109&lt;&gt; 0, Source!BC109, 1)</f>
        <v>9.66</v>
      </c>
      <c r="L164" s="78">
        <f>Source!HG109</f>
        <v>3060</v>
      </c>
    </row>
    <row r="165" spans="1:82" ht="15" x14ac:dyDescent="0.2">
      <c r="C165" s="82" t="s">
        <v>1057</v>
      </c>
      <c r="D165" s="82"/>
      <c r="E165" s="82"/>
      <c r="F165" s="82"/>
      <c r="G165" s="82"/>
      <c r="H165" s="82"/>
      <c r="I165" s="83">
        <f>J164</f>
        <v>316.77</v>
      </c>
      <c r="J165" s="83"/>
      <c r="K165" s="83">
        <f>L164</f>
        <v>3060</v>
      </c>
      <c r="L165" s="83"/>
      <c r="O165" s="80">
        <f>J164</f>
        <v>316.77</v>
      </c>
      <c r="P165">
        <f>0</f>
        <v>0</v>
      </c>
      <c r="R165" t="s">
        <v>1058</v>
      </c>
      <c r="S165">
        <f>0</f>
        <v>0</v>
      </c>
      <c r="U165">
        <f>0</f>
        <v>0</v>
      </c>
      <c r="X165">
        <f>0</f>
        <v>0</v>
      </c>
      <c r="Z165" t="s">
        <v>1058</v>
      </c>
      <c r="AA165" s="80">
        <f>J164</f>
        <v>316.77</v>
      </c>
      <c r="AB165" s="80">
        <f>J164</f>
        <v>316.77</v>
      </c>
      <c r="AD165">
        <f>ROUND((Source!AT109/100)*((ROUND(Source!AF109*Source!I109, 2)+ROUND(Source!AE109*Source!I109, 2))), 2)</f>
        <v>0</v>
      </c>
      <c r="AE165">
        <f>ROUND((Source!AU109/100)*((ROUND(Source!AF109*Source!I109, 2)+ROUND(Source!AE109*Source!I109, 2))), 2)</f>
        <v>0</v>
      </c>
      <c r="AN165" s="80">
        <f>L164</f>
        <v>3060</v>
      </c>
      <c r="AO165">
        <f>0</f>
        <v>0</v>
      </c>
      <c r="AQ165" t="s">
        <v>1058</v>
      </c>
      <c r="AR165">
        <f>0</f>
        <v>0</v>
      </c>
      <c r="AT165">
        <f>0</f>
        <v>0</v>
      </c>
      <c r="AV165" t="s">
        <v>1058</v>
      </c>
      <c r="AW165" s="80">
        <f>L164</f>
        <v>3060</v>
      </c>
      <c r="AX165" s="80">
        <f>L164</f>
        <v>3060</v>
      </c>
      <c r="AZ165">
        <f>Source!X109</f>
        <v>0</v>
      </c>
      <c r="BA165">
        <f>Source!Y109</f>
        <v>0</v>
      </c>
      <c r="BI165" s="80">
        <f>J164</f>
        <v>316.77</v>
      </c>
      <c r="CD165">
        <v>2</v>
      </c>
    </row>
    <row r="166" spans="1:82" ht="42.75" x14ac:dyDescent="0.2">
      <c r="A166" s="67" t="s">
        <v>210</v>
      </c>
      <c r="B166" s="68" t="str">
        <f>Source!F111</f>
        <v>м08-01-080-1</v>
      </c>
      <c r="C166" s="68" t="str">
        <f>Source!G111</f>
        <v>Прибор измерения и защиты, количество подключаемых концов до 2 (прим)</v>
      </c>
      <c r="D166" s="69" t="str">
        <f>Source!H111</f>
        <v>1  ШТ.</v>
      </c>
      <c r="E166" s="70">
        <f>Source!K111</f>
        <v>3</v>
      </c>
      <c r="F166" s="70"/>
      <c r="G166" s="70">
        <f>Source!I111</f>
        <v>3</v>
      </c>
      <c r="H166" s="72"/>
      <c r="I166" s="71"/>
      <c r="J166" s="72"/>
      <c r="K166" s="71"/>
      <c r="L166" s="72"/>
    </row>
    <row r="167" spans="1:82" ht="14.25" x14ac:dyDescent="0.2">
      <c r="A167" s="68"/>
      <c r="B167" s="71">
        <v>1</v>
      </c>
      <c r="C167" s="68" t="s">
        <v>1047</v>
      </c>
      <c r="D167" s="69"/>
      <c r="E167" s="70"/>
      <c r="F167" s="70"/>
      <c r="G167" s="70"/>
      <c r="H167" s="72">
        <f>Source!AO111</f>
        <v>10.87</v>
      </c>
      <c r="I167" s="71"/>
      <c r="J167" s="72">
        <f>ROUND(Source!AF111*Source!I111, 2)</f>
        <v>32.61</v>
      </c>
      <c r="K167" s="71">
        <f>IF(Source!BA111&lt;&gt; 0, Source!BA111, 1)</f>
        <v>50.93</v>
      </c>
      <c r="L167" s="72">
        <f>Source!S111</f>
        <v>1660.83</v>
      </c>
    </row>
    <row r="168" spans="1:82" ht="14.25" x14ac:dyDescent="0.2">
      <c r="A168" s="68"/>
      <c r="B168" s="71">
        <v>2</v>
      </c>
      <c r="C168" s="68" t="s">
        <v>1048</v>
      </c>
      <c r="D168" s="69"/>
      <c r="E168" s="70"/>
      <c r="F168" s="70"/>
      <c r="G168" s="70"/>
      <c r="H168" s="72">
        <f>Source!AM111</f>
        <v>8.8699999999999992</v>
      </c>
      <c r="I168" s="71"/>
      <c r="J168" s="72">
        <f>ROUND((((Source!ET111)-(Source!EU111))+Source!AE111)*Source!I111, 2)</f>
        <v>26.61</v>
      </c>
      <c r="K168" s="71">
        <f>IF(Source!BB111&lt;&gt; 0, Source!BB111, 1)</f>
        <v>16.23</v>
      </c>
      <c r="L168" s="72">
        <f>Source!Q111</f>
        <v>431.88</v>
      </c>
    </row>
    <row r="169" spans="1:82" ht="14.25" x14ac:dyDescent="0.2">
      <c r="A169" s="68"/>
      <c r="B169" s="71">
        <v>3</v>
      </c>
      <c r="C169" s="68" t="s">
        <v>1049</v>
      </c>
      <c r="D169" s="69"/>
      <c r="E169" s="70"/>
      <c r="F169" s="70"/>
      <c r="G169" s="70"/>
      <c r="H169" s="72">
        <f>Source!AN111</f>
        <v>0.54</v>
      </c>
      <c r="I169" s="71"/>
      <c r="J169" s="74">
        <f>ROUND(Source!AE111*Source!I111, 2)</f>
        <v>1.62</v>
      </c>
      <c r="K169" s="71">
        <f>IF(Source!BS111&lt;&gt; 0, Source!BS111, 1)</f>
        <v>50.93</v>
      </c>
      <c r="L169" s="74">
        <f>Source!R111</f>
        <v>82.51</v>
      </c>
    </row>
    <row r="170" spans="1:82" ht="14.25" x14ac:dyDescent="0.2">
      <c r="A170" s="68"/>
      <c r="B170" s="71">
        <v>4</v>
      </c>
      <c r="C170" s="68" t="s">
        <v>1076</v>
      </c>
      <c r="D170" s="69"/>
      <c r="E170" s="70"/>
      <c r="F170" s="70"/>
      <c r="G170" s="70"/>
      <c r="H170" s="72">
        <f>Source!AL111</f>
        <v>0.57999999999999996</v>
      </c>
      <c r="I170" s="71"/>
      <c r="J170" s="72">
        <f>ROUND(Source!AC111*Source!I111, 2)</f>
        <v>1.74</v>
      </c>
      <c r="K170" s="71">
        <f>IF(Source!BC111&lt;&gt; 0, Source!BC111, 1)</f>
        <v>29.57</v>
      </c>
      <c r="L170" s="72">
        <f>Source!P111</f>
        <v>51.45</v>
      </c>
    </row>
    <row r="171" spans="1:82" ht="14.25" x14ac:dyDescent="0.2">
      <c r="A171" s="68"/>
      <c r="B171" s="68"/>
      <c r="C171" s="68" t="s">
        <v>1050</v>
      </c>
      <c r="D171" s="69" t="s">
        <v>1026</v>
      </c>
      <c r="E171" s="70">
        <f>Source!AQ111</f>
        <v>1.1299999999999999</v>
      </c>
      <c r="F171" s="70"/>
      <c r="G171" s="70">
        <f>ROUND(Source!U111, 7)</f>
        <v>3.39</v>
      </c>
      <c r="H171" s="72"/>
      <c r="I171" s="71"/>
      <c r="J171" s="72"/>
      <c r="K171" s="71"/>
      <c r="L171" s="72"/>
    </row>
    <row r="172" spans="1:82" ht="14.25" x14ac:dyDescent="0.2">
      <c r="A172" s="68"/>
      <c r="B172" s="68"/>
      <c r="C172" s="75" t="s">
        <v>1051</v>
      </c>
      <c r="D172" s="76" t="s">
        <v>1026</v>
      </c>
      <c r="E172" s="77">
        <f>Source!AR111</f>
        <v>0.04</v>
      </c>
      <c r="F172" s="77"/>
      <c r="G172" s="77">
        <f>ROUND(Source!V111, 7)</f>
        <v>0.12</v>
      </c>
      <c r="H172" s="78"/>
      <c r="I172" s="79"/>
      <c r="J172" s="78"/>
      <c r="K172" s="79"/>
      <c r="L172" s="78"/>
    </row>
    <row r="173" spans="1:82" ht="14.25" x14ac:dyDescent="0.2">
      <c r="A173" s="68"/>
      <c r="B173" s="68"/>
      <c r="C173" s="68" t="s">
        <v>1052</v>
      </c>
      <c r="D173" s="69"/>
      <c r="E173" s="70"/>
      <c r="F173" s="70"/>
      <c r="G173" s="70"/>
      <c r="H173" s="72">
        <f>H167+H168+H170</f>
        <v>20.319999999999997</v>
      </c>
      <c r="I173" s="71"/>
      <c r="J173" s="72">
        <f>J167+J168+J170</f>
        <v>60.96</v>
      </c>
      <c r="K173" s="71"/>
      <c r="L173" s="72">
        <f>L167+L168+L170</f>
        <v>2144.16</v>
      </c>
    </row>
    <row r="174" spans="1:82" ht="14.25" x14ac:dyDescent="0.2">
      <c r="A174" s="68"/>
      <c r="B174" s="68"/>
      <c r="C174" s="68" t="s">
        <v>1053</v>
      </c>
      <c r="D174" s="69"/>
      <c r="E174" s="70"/>
      <c r="F174" s="70"/>
      <c r="G174" s="70"/>
      <c r="H174" s="72"/>
      <c r="I174" s="71"/>
      <c r="J174" s="72">
        <f>SUM(S166:S177)+SUM(T166:T177)+SUM(X166:X177)+SUM(Y166:Y177)+SUM(Z166:Z177)</f>
        <v>34.229999999999997</v>
      </c>
      <c r="K174" s="71"/>
      <c r="L174" s="72">
        <f>SUM(AR166:AR177)+SUM(AS166:AS177)+SUM(AT166:AT177)+SUM(AU166:AU177)+SUM(AV166:AV177)</f>
        <v>1743.34</v>
      </c>
    </row>
    <row r="175" spans="1:82" ht="28.5" x14ac:dyDescent="0.2">
      <c r="A175" s="68"/>
      <c r="B175" s="68" t="s">
        <v>89</v>
      </c>
      <c r="C175" s="68" t="s">
        <v>1077</v>
      </c>
      <c r="D175" s="69" t="s">
        <v>1055</v>
      </c>
      <c r="E175" s="70">
        <f>Source!BZ111</f>
        <v>97</v>
      </c>
      <c r="F175" s="70"/>
      <c r="G175" s="70">
        <f>Source!AT111</f>
        <v>97</v>
      </c>
      <c r="H175" s="72"/>
      <c r="I175" s="71"/>
      <c r="J175" s="72">
        <f>SUM(AD166:AD177)</f>
        <v>33.200000000000003</v>
      </c>
      <c r="K175" s="71"/>
      <c r="L175" s="72">
        <f>SUM(AZ166:AZ177)</f>
        <v>1691.04</v>
      </c>
    </row>
    <row r="176" spans="1:82" ht="28.5" x14ac:dyDescent="0.2">
      <c r="A176" s="75"/>
      <c r="B176" s="75" t="s">
        <v>90</v>
      </c>
      <c r="C176" s="75" t="s">
        <v>1078</v>
      </c>
      <c r="D176" s="76" t="s">
        <v>1055</v>
      </c>
      <c r="E176" s="77">
        <f>Source!CA111</f>
        <v>51</v>
      </c>
      <c r="F176" s="77"/>
      <c r="G176" s="77">
        <f>Source!AU111</f>
        <v>51</v>
      </c>
      <c r="H176" s="78"/>
      <c r="I176" s="79"/>
      <c r="J176" s="78">
        <f>SUM(AE166:AE177)</f>
        <v>17.46</v>
      </c>
      <c r="K176" s="79"/>
      <c r="L176" s="78">
        <f>SUM(BA166:BA177)</f>
        <v>889.1</v>
      </c>
    </row>
    <row r="177" spans="1:82" ht="15" x14ac:dyDescent="0.2">
      <c r="C177" s="82" t="s">
        <v>1057</v>
      </c>
      <c r="D177" s="82"/>
      <c r="E177" s="82"/>
      <c r="F177" s="82"/>
      <c r="G177" s="82"/>
      <c r="H177" s="82"/>
      <c r="I177" s="83">
        <f>J167+J168+J170+J175+J176</f>
        <v>111.62</v>
      </c>
      <c r="J177" s="83"/>
      <c r="K177" s="83">
        <f>L167+L168+L170+L175+L176</f>
        <v>4724.3</v>
      </c>
      <c r="L177" s="83"/>
      <c r="O177" s="80">
        <f>J167+J168+J170+J175+J176</f>
        <v>111.62</v>
      </c>
      <c r="P177" s="80">
        <f>J168</f>
        <v>26.61</v>
      </c>
      <c r="R177" t="s">
        <v>1058</v>
      </c>
      <c r="S177" s="80">
        <f>J167</f>
        <v>32.61</v>
      </c>
      <c r="U177" s="80">
        <f>J167</f>
        <v>32.61</v>
      </c>
      <c r="X177" s="80">
        <f>J169</f>
        <v>1.62</v>
      </c>
      <c r="Z177" t="s">
        <v>1058</v>
      </c>
      <c r="AA177" s="80">
        <f>J170</f>
        <v>1.74</v>
      </c>
      <c r="AD177">
        <f>ROUND((Source!AT111/100)*((ROUND(Source!AF111*Source!I111, 2)+ROUND(Source!AE111*Source!I111, 2))), 2)</f>
        <v>33.200000000000003</v>
      </c>
      <c r="AE177">
        <f>ROUND((Source!AU111/100)*((ROUND(Source!AF111*Source!I111, 2)+ROUND(Source!AE111*Source!I111, 2))), 2)</f>
        <v>17.46</v>
      </c>
      <c r="AN177" s="80">
        <f>L167+L168+L170+L175+L176</f>
        <v>4724.3</v>
      </c>
      <c r="AO177" s="80">
        <f>L168</f>
        <v>431.88</v>
      </c>
      <c r="AQ177" t="s">
        <v>1058</v>
      </c>
      <c r="AR177" s="80">
        <f>L167</f>
        <v>1660.83</v>
      </c>
      <c r="AT177" s="80">
        <f>L169</f>
        <v>82.51</v>
      </c>
      <c r="AV177" t="s">
        <v>1058</v>
      </c>
      <c r="AW177" s="80">
        <f>L170</f>
        <v>51.45</v>
      </c>
      <c r="AZ177">
        <f>Source!X111</f>
        <v>1691.04</v>
      </c>
      <c r="BA177">
        <f>Source!Y111</f>
        <v>889.1</v>
      </c>
      <c r="BI177" s="80">
        <f>J167+J168+J170+J175+J176</f>
        <v>111.62</v>
      </c>
      <c r="CD177">
        <v>2</v>
      </c>
    </row>
    <row r="178" spans="1:82" ht="42.75" x14ac:dyDescent="0.2">
      <c r="A178" s="84" t="s">
        <v>214</v>
      </c>
      <c r="B178" s="75" t="str">
        <f>Source!F113</f>
        <v>Коньюнктурный анализ п.108</v>
      </c>
      <c r="C178" s="75" t="s">
        <v>1079</v>
      </c>
      <c r="D178" s="76" t="str">
        <f>Source!H113</f>
        <v>шт.</v>
      </c>
      <c r="E178" s="77">
        <f>Source!K113</f>
        <v>3</v>
      </c>
      <c r="F178" s="77"/>
      <c r="G178" s="77">
        <f>Source!I113</f>
        <v>3</v>
      </c>
      <c r="H178" s="78">
        <f>Source!AL113</f>
        <v>21420</v>
      </c>
      <c r="I178" s="79"/>
      <c r="J178" s="78">
        <f>ROUND(L178/K178, 2)</f>
        <v>6652.17</v>
      </c>
      <c r="K178" s="79">
        <f>IF(Source!BC113&lt;&gt; 0, Source!BC113, 1)</f>
        <v>9.66</v>
      </c>
      <c r="L178" s="78">
        <f>Source!HG113</f>
        <v>64260</v>
      </c>
    </row>
    <row r="179" spans="1:82" ht="15" x14ac:dyDescent="0.2">
      <c r="C179" s="82" t="s">
        <v>1057</v>
      </c>
      <c r="D179" s="82"/>
      <c r="E179" s="82"/>
      <c r="F179" s="82"/>
      <c r="G179" s="82"/>
      <c r="H179" s="82"/>
      <c r="I179" s="83">
        <f>J178</f>
        <v>6652.17</v>
      </c>
      <c r="J179" s="83"/>
      <c r="K179" s="83">
        <f>L178</f>
        <v>64260</v>
      </c>
      <c r="L179" s="83"/>
      <c r="O179" s="80">
        <f>J178</f>
        <v>6652.17</v>
      </c>
      <c r="P179">
        <f>0</f>
        <v>0</v>
      </c>
      <c r="R179" t="s">
        <v>1058</v>
      </c>
      <c r="S179">
        <f>0</f>
        <v>0</v>
      </c>
      <c r="U179">
        <f>0</f>
        <v>0</v>
      </c>
      <c r="X179">
        <f>0</f>
        <v>0</v>
      </c>
      <c r="Z179" t="s">
        <v>1058</v>
      </c>
      <c r="AA179" s="80">
        <f>J178</f>
        <v>6652.17</v>
      </c>
      <c r="AB179" s="80">
        <f>J178</f>
        <v>6652.17</v>
      </c>
      <c r="AD179">
        <f>ROUND((Source!AT113/100)*((ROUND(Source!AF113*Source!I113, 2)+ROUND(Source!AE113*Source!I113, 2))), 2)</f>
        <v>0</v>
      </c>
      <c r="AE179">
        <f>ROUND((Source!AU113/100)*((ROUND(Source!AF113*Source!I113, 2)+ROUND(Source!AE113*Source!I113, 2))), 2)</f>
        <v>0</v>
      </c>
      <c r="AN179" s="80">
        <f>L178</f>
        <v>64260</v>
      </c>
      <c r="AO179">
        <f>0</f>
        <v>0</v>
      </c>
      <c r="AQ179" t="s">
        <v>1058</v>
      </c>
      <c r="AR179">
        <f>0</f>
        <v>0</v>
      </c>
      <c r="AT179">
        <f>0</f>
        <v>0</v>
      </c>
      <c r="AV179" t="s">
        <v>1058</v>
      </c>
      <c r="AW179" s="80">
        <f>L178</f>
        <v>64260</v>
      </c>
      <c r="AX179" s="80">
        <f>L178</f>
        <v>64260</v>
      </c>
      <c r="AZ179">
        <f>Source!X113</f>
        <v>0</v>
      </c>
      <c r="BA179">
        <f>Source!Y113</f>
        <v>0</v>
      </c>
      <c r="BI179" s="80">
        <f>J178</f>
        <v>6652.17</v>
      </c>
      <c r="CD179">
        <v>2</v>
      </c>
    </row>
    <row r="181" spans="1:82" ht="15" x14ac:dyDescent="0.2">
      <c r="A181" s="91"/>
      <c r="B181" s="92"/>
      <c r="C181" s="93" t="s">
        <v>1080</v>
      </c>
      <c r="D181" s="93"/>
      <c r="E181" s="93"/>
      <c r="F181" s="93"/>
      <c r="G181" s="93"/>
      <c r="H181" s="93"/>
      <c r="I181" s="94"/>
      <c r="J181" s="95">
        <f>J183+J184+J190+J194</f>
        <v>261318.94</v>
      </c>
      <c r="K181" s="95"/>
      <c r="L181" s="95">
        <f>L183+L184+L190+L194</f>
        <v>2469518.5</v>
      </c>
    </row>
    <row r="182" spans="1:82" ht="14.25" x14ac:dyDescent="0.2">
      <c r="A182" s="81"/>
      <c r="B182" s="89"/>
      <c r="C182" s="96" t="s">
        <v>1081</v>
      </c>
      <c r="D182" s="90"/>
      <c r="E182" s="90"/>
      <c r="F182" s="90"/>
      <c r="G182" s="90"/>
      <c r="H182" s="90"/>
      <c r="I182" s="70"/>
      <c r="J182" s="72"/>
      <c r="K182" s="72"/>
      <c r="L182" s="72"/>
    </row>
    <row r="183" spans="1:82" ht="14.25" x14ac:dyDescent="0.2">
      <c r="A183" s="81"/>
      <c r="B183" s="89"/>
      <c r="C183" s="90" t="s">
        <v>1082</v>
      </c>
      <c r="D183" s="90"/>
      <c r="E183" s="90"/>
      <c r="F183" s="90"/>
      <c r="G183" s="90"/>
      <c r="H183" s="90"/>
      <c r="I183" s="70"/>
      <c r="J183" s="72">
        <f>SUM(S51:S179)</f>
        <v>881.92000000000007</v>
      </c>
      <c r="K183" s="72"/>
      <c r="L183" s="72">
        <f>SUM(AR51:AR179)</f>
        <v>44916.340000000004</v>
      </c>
    </row>
    <row r="184" spans="1:82" ht="14.25" x14ac:dyDescent="0.2">
      <c r="A184" s="81"/>
      <c r="B184" s="89"/>
      <c r="C184" s="90" t="s">
        <v>1083</v>
      </c>
      <c r="D184" s="90"/>
      <c r="E184" s="90"/>
      <c r="F184" s="90"/>
      <c r="G184" s="90"/>
      <c r="H184" s="90"/>
      <c r="I184" s="70"/>
      <c r="J184" s="72">
        <f>J186+J189</f>
        <v>7407.32</v>
      </c>
      <c r="K184" s="72"/>
      <c r="L184" s="72">
        <f>L186+L189</f>
        <v>63633.93</v>
      </c>
    </row>
    <row r="185" spans="1:82" ht="14.25" x14ac:dyDescent="0.2">
      <c r="A185" s="81"/>
      <c r="B185" s="89"/>
      <c r="C185" s="96" t="s">
        <v>1084</v>
      </c>
      <c r="D185" s="90"/>
      <c r="E185" s="90"/>
      <c r="F185" s="90"/>
      <c r="G185" s="90"/>
      <c r="H185" s="90"/>
      <c r="I185" s="70"/>
      <c r="J185" s="72"/>
      <c r="K185" s="72"/>
      <c r="L185" s="72"/>
    </row>
    <row r="186" spans="1:82" ht="14.25" x14ac:dyDescent="0.2">
      <c r="A186" s="81"/>
      <c r="B186" s="89"/>
      <c r="C186" s="90" t="s">
        <v>1085</v>
      </c>
      <c r="D186" s="90"/>
      <c r="E186" s="90"/>
      <c r="F186" s="90"/>
      <c r="G186" s="90"/>
      <c r="H186" s="90"/>
      <c r="I186" s="70"/>
      <c r="J186" s="72">
        <f>SUM(P51:P179)</f>
        <v>7407.32</v>
      </c>
      <c r="K186" s="72"/>
      <c r="L186" s="72">
        <f>SUM(AO51:AO179)</f>
        <v>63633.93</v>
      </c>
    </row>
    <row r="187" spans="1:82" ht="14.25" x14ac:dyDescent="0.2">
      <c r="A187" s="81"/>
      <c r="B187" s="89"/>
      <c r="C187" s="96" t="s">
        <v>1086</v>
      </c>
      <c r="D187" s="90"/>
      <c r="E187" s="90"/>
      <c r="F187" s="90"/>
      <c r="G187" s="90"/>
      <c r="H187" s="90"/>
      <c r="I187" s="70"/>
      <c r="J187" s="72"/>
      <c r="K187" s="72"/>
      <c r="L187" s="72"/>
    </row>
    <row r="188" spans="1:82" ht="14.25" x14ac:dyDescent="0.2">
      <c r="A188" s="81"/>
      <c r="B188" s="89"/>
      <c r="C188" s="90" t="s">
        <v>1087</v>
      </c>
      <c r="D188" s="90"/>
      <c r="E188" s="90"/>
      <c r="F188" s="90"/>
      <c r="G188" s="90"/>
      <c r="H188" s="90"/>
      <c r="I188" s="70"/>
      <c r="J188" s="72">
        <f>SUM(X51:X179)</f>
        <v>362.70000000000005</v>
      </c>
      <c r="K188" s="72"/>
      <c r="L188" s="72">
        <f>SUM(AT51:AT179)</f>
        <v>18472.099999999999</v>
      </c>
    </row>
    <row r="189" spans="1:82" ht="14.25" hidden="1" x14ac:dyDescent="0.2">
      <c r="A189" s="81"/>
      <c r="B189" s="89"/>
      <c r="C189" s="90" t="s">
        <v>1088</v>
      </c>
      <c r="D189" s="90"/>
      <c r="E189" s="90"/>
      <c r="F189" s="90"/>
      <c r="G189" s="90"/>
      <c r="H189" s="90"/>
      <c r="I189" s="70"/>
      <c r="J189" s="72">
        <f>SUM(Z51:Z179)</f>
        <v>0</v>
      </c>
      <c r="K189" s="72"/>
      <c r="L189" s="72">
        <f>SUM(AV51:AV179)</f>
        <v>0</v>
      </c>
    </row>
    <row r="190" spans="1:82" ht="14.25" x14ac:dyDescent="0.2">
      <c r="A190" s="81"/>
      <c r="B190" s="89"/>
      <c r="C190" s="90" t="s">
        <v>1089</v>
      </c>
      <c r="D190" s="90"/>
      <c r="E190" s="90"/>
      <c r="F190" s="90"/>
      <c r="G190" s="90"/>
      <c r="H190" s="90"/>
      <c r="I190" s="70"/>
      <c r="J190" s="72">
        <f>J192+J193</f>
        <v>253029.7</v>
      </c>
      <c r="K190" s="72"/>
      <c r="L190" s="72">
        <f>L192+L193</f>
        <v>2360968.23</v>
      </c>
    </row>
    <row r="191" spans="1:82" ht="14.25" x14ac:dyDescent="0.2">
      <c r="A191" s="81"/>
      <c r="B191" s="89"/>
      <c r="C191" s="96" t="s">
        <v>1084</v>
      </c>
      <c r="D191" s="90"/>
      <c r="E191" s="90"/>
      <c r="F191" s="90"/>
      <c r="G191" s="90"/>
      <c r="H191" s="90"/>
      <c r="I191" s="70"/>
      <c r="J191" s="72"/>
      <c r="K191" s="72"/>
      <c r="L191" s="72"/>
    </row>
    <row r="192" spans="1:82" ht="14.25" x14ac:dyDescent="0.2">
      <c r="A192" s="81"/>
      <c r="B192" s="89"/>
      <c r="C192" s="90" t="s">
        <v>1090</v>
      </c>
      <c r="D192" s="90"/>
      <c r="E192" s="90"/>
      <c r="F192" s="90"/>
      <c r="G192" s="90"/>
      <c r="H192" s="90"/>
      <c r="I192" s="70"/>
      <c r="J192" s="72">
        <f>SUM(AA51:AA179)-SUM(BJ51:BJ179)</f>
        <v>253029.7</v>
      </c>
      <c r="K192" s="72"/>
      <c r="L192" s="72">
        <f>SUM(AW51:AW179)-SUM(BK51:BK179)</f>
        <v>2360968.23</v>
      </c>
    </row>
    <row r="193" spans="1:12" ht="14.25" hidden="1" x14ac:dyDescent="0.2">
      <c r="A193" s="81"/>
      <c r="B193" s="89"/>
      <c r="C193" s="90" t="s">
        <v>1091</v>
      </c>
      <c r="D193" s="90"/>
      <c r="E193" s="90"/>
      <c r="F193" s="90"/>
      <c r="G193" s="90"/>
      <c r="H193" s="90"/>
      <c r="I193" s="70"/>
      <c r="J193" s="72">
        <f>SUM(BC51:BC179)</f>
        <v>0</v>
      </c>
      <c r="K193" s="72"/>
      <c r="L193" s="72">
        <f>SUM(BC51:BC179)</f>
        <v>0</v>
      </c>
    </row>
    <row r="194" spans="1:12" ht="14.25" hidden="1" x14ac:dyDescent="0.2">
      <c r="A194" s="81"/>
      <c r="B194" s="89"/>
      <c r="C194" s="90" t="s">
        <v>1092</v>
      </c>
      <c r="D194" s="90"/>
      <c r="E194" s="90"/>
      <c r="F194" s="90"/>
      <c r="G194" s="90"/>
      <c r="H194" s="90"/>
      <c r="I194" s="70"/>
      <c r="J194" s="72">
        <f>SUM(AF51:AF179)</f>
        <v>0</v>
      </c>
      <c r="K194" s="72"/>
      <c r="L194" s="72">
        <f>SUM(BB51:BB179)</f>
        <v>0</v>
      </c>
    </row>
    <row r="195" spans="1:12" ht="14.25" x14ac:dyDescent="0.2">
      <c r="A195" s="81"/>
      <c r="B195" s="89"/>
      <c r="C195" s="90" t="s">
        <v>1093</v>
      </c>
      <c r="D195" s="90"/>
      <c r="E195" s="90"/>
      <c r="F195" s="90"/>
      <c r="G195" s="90"/>
      <c r="H195" s="90"/>
      <c r="I195" s="70"/>
      <c r="J195" s="72">
        <f>SUM(S51:S179)+SUM(X51:X179)+SUM(Z51:Z179)</f>
        <v>1244.6200000000001</v>
      </c>
      <c r="K195" s="72"/>
      <c r="L195" s="72">
        <f>SUM(AR51:AR179)+SUM(AT51:AT179)+SUM(AV51:AV179)</f>
        <v>63388.44</v>
      </c>
    </row>
    <row r="196" spans="1:12" ht="14.25" x14ac:dyDescent="0.2">
      <c r="A196" s="81"/>
      <c r="B196" s="89"/>
      <c r="C196" s="90" t="s">
        <v>1094</v>
      </c>
      <c r="D196" s="90"/>
      <c r="E196" s="90"/>
      <c r="F196" s="90"/>
      <c r="G196" s="90"/>
      <c r="H196" s="90"/>
      <c r="I196" s="70"/>
      <c r="J196" s="72">
        <f>SUM(AD51:AD179)</f>
        <v>1279.8999999999999</v>
      </c>
      <c r="K196" s="72"/>
      <c r="L196" s="72">
        <f>SUM(AZ51:AZ179)</f>
        <v>65185.5</v>
      </c>
    </row>
    <row r="197" spans="1:12" ht="14.25" x14ac:dyDescent="0.2">
      <c r="A197" s="81"/>
      <c r="B197" s="89"/>
      <c r="C197" s="90" t="s">
        <v>1095</v>
      </c>
      <c r="D197" s="90"/>
      <c r="E197" s="90"/>
      <c r="F197" s="90"/>
      <c r="G197" s="90"/>
      <c r="H197" s="90"/>
      <c r="I197" s="70"/>
      <c r="J197" s="72">
        <f>SUM(AE51:AE179)</f>
        <v>743.69</v>
      </c>
      <c r="K197" s="72"/>
      <c r="L197" s="72">
        <f>SUM(BA51:BA179)</f>
        <v>37876.149999999994</v>
      </c>
    </row>
    <row r="198" spans="1:12" ht="14.25" hidden="1" x14ac:dyDescent="0.2">
      <c r="A198" s="81"/>
      <c r="B198" s="89"/>
      <c r="C198" s="90" t="s">
        <v>1096</v>
      </c>
      <c r="D198" s="90"/>
      <c r="E198" s="90"/>
      <c r="F198" s="90"/>
      <c r="G198" s="90"/>
      <c r="H198" s="90"/>
      <c r="I198" s="70"/>
      <c r="J198" s="72">
        <f>J200+J201</f>
        <v>0</v>
      </c>
      <c r="K198" s="72"/>
      <c r="L198" s="72">
        <f>L200+L201</f>
        <v>0</v>
      </c>
    </row>
    <row r="199" spans="1:12" ht="14.25" hidden="1" x14ac:dyDescent="0.2">
      <c r="A199" s="81"/>
      <c r="B199" s="89"/>
      <c r="C199" s="96" t="s">
        <v>1081</v>
      </c>
      <c r="D199" s="90"/>
      <c r="E199" s="90"/>
      <c r="F199" s="90"/>
      <c r="G199" s="90"/>
      <c r="H199" s="90"/>
      <c r="I199" s="70"/>
      <c r="J199" s="72"/>
      <c r="K199" s="72"/>
      <c r="L199" s="72"/>
    </row>
    <row r="200" spans="1:12" ht="14.25" hidden="1" x14ac:dyDescent="0.2">
      <c r="A200" s="81"/>
      <c r="B200" s="89"/>
      <c r="C200" s="90" t="s">
        <v>1097</v>
      </c>
      <c r="D200" s="90"/>
      <c r="E200" s="90"/>
      <c r="F200" s="90"/>
      <c r="G200" s="90"/>
      <c r="H200" s="90"/>
      <c r="I200" s="70"/>
      <c r="J200" s="72">
        <f>SUM(BJ51:BJ179)</f>
        <v>0</v>
      </c>
      <c r="K200" s="72"/>
      <c r="L200" s="72">
        <f>SUM(BK51:BK179)</f>
        <v>0</v>
      </c>
    </row>
    <row r="201" spans="1:12" ht="14.25" hidden="1" x14ac:dyDescent="0.2">
      <c r="A201" s="81"/>
      <c r="B201" s="89"/>
      <c r="C201" s="90" t="s">
        <v>1098</v>
      </c>
      <c r="D201" s="90"/>
      <c r="E201" s="90"/>
      <c r="F201" s="90"/>
      <c r="G201" s="90"/>
      <c r="H201" s="90"/>
      <c r="I201" s="70"/>
      <c r="J201" s="72">
        <f>SUM(AH51:AH179)</f>
        <v>0</v>
      </c>
      <c r="K201" s="72"/>
      <c r="L201" s="72">
        <f>SUM(BD51:BD179)</f>
        <v>0</v>
      </c>
    </row>
    <row r="202" spans="1:12" ht="14.25" hidden="1" x14ac:dyDescent="0.2">
      <c r="A202" s="81"/>
      <c r="B202" s="89"/>
      <c r="C202" s="90" t="s">
        <v>1099</v>
      </c>
      <c r="D202" s="90"/>
      <c r="E202" s="90"/>
      <c r="F202" s="90"/>
      <c r="G202" s="90"/>
      <c r="H202" s="90"/>
      <c r="I202" s="70"/>
      <c r="J202" s="72">
        <f>SUM(BL51:BL179)</f>
        <v>0</v>
      </c>
      <c r="K202" s="72"/>
      <c r="L202" s="72"/>
    </row>
    <row r="203" spans="1:12" ht="14.25" hidden="1" x14ac:dyDescent="0.2">
      <c r="A203" s="81"/>
      <c r="B203" s="89"/>
      <c r="C203" s="90" t="s">
        <v>1100</v>
      </c>
      <c r="D203" s="90"/>
      <c r="E203" s="90"/>
      <c r="F203" s="90"/>
      <c r="G203" s="90"/>
      <c r="H203" s="90"/>
      <c r="I203" s="70"/>
      <c r="J203" s="72">
        <f>SUM(BN51:BN179)</f>
        <v>0</v>
      </c>
      <c r="K203" s="72"/>
      <c r="L203" s="72">
        <f>SUM(BO51:BO179)</f>
        <v>0</v>
      </c>
    </row>
    <row r="204" spans="1:12" ht="15" x14ac:dyDescent="0.2">
      <c r="A204" s="91"/>
      <c r="B204" s="92"/>
      <c r="C204" s="93" t="s">
        <v>1101</v>
      </c>
      <c r="D204" s="93"/>
      <c r="E204" s="93"/>
      <c r="F204" s="93"/>
      <c r="G204" s="93"/>
      <c r="H204" s="93"/>
      <c r="I204" s="94"/>
      <c r="J204" s="95">
        <f>J181+J196+J197+J198+J202+J203</f>
        <v>263342.53000000003</v>
      </c>
      <c r="K204" s="95"/>
      <c r="L204" s="95">
        <f>L181+L196+L197+L198+L202+L203</f>
        <v>2572580.15</v>
      </c>
    </row>
    <row r="205" spans="1:12" ht="14.25" x14ac:dyDescent="0.2">
      <c r="A205" s="81"/>
      <c r="B205" s="89"/>
      <c r="C205" s="96" t="s">
        <v>1102</v>
      </c>
      <c r="D205" s="90"/>
      <c r="E205" s="90"/>
      <c r="F205" s="90"/>
      <c r="G205" s="90"/>
      <c r="H205" s="90"/>
      <c r="I205" s="70"/>
      <c r="J205" s="72"/>
      <c r="K205" s="72"/>
      <c r="L205" s="72"/>
    </row>
    <row r="206" spans="1:12" ht="14.25" x14ac:dyDescent="0.2">
      <c r="A206" s="81"/>
      <c r="B206" s="89"/>
      <c r="C206" s="90" t="s">
        <v>1103</v>
      </c>
      <c r="D206" s="90"/>
      <c r="E206" s="90"/>
      <c r="F206" s="90"/>
      <c r="G206" s="90"/>
      <c r="H206" s="90"/>
      <c r="I206" s="70"/>
      <c r="J206" s="72">
        <f>SUM(AB51:AB179)</f>
        <v>224689.86000000002</v>
      </c>
      <c r="K206" s="72"/>
      <c r="L206" s="72">
        <f>SUM(AX51:AX179)</f>
        <v>2170504.2299999995</v>
      </c>
    </row>
    <row r="207" spans="1:12" ht="14.25" hidden="1" x14ac:dyDescent="0.2">
      <c r="A207" s="81"/>
      <c r="B207" s="89"/>
      <c r="C207" s="90" t="s">
        <v>1104</v>
      </c>
      <c r="D207" s="90"/>
      <c r="E207" s="90"/>
      <c r="F207" s="90"/>
      <c r="G207" s="90"/>
      <c r="H207" s="90"/>
      <c r="I207" s="70"/>
      <c r="J207" s="72">
        <f>SUM(AC51:AC179)</f>
        <v>0</v>
      </c>
      <c r="K207" s="72"/>
      <c r="L207" s="72">
        <f>SUM(AY51:AY179)</f>
        <v>0</v>
      </c>
    </row>
    <row r="208" spans="1:12" ht="14.25" x14ac:dyDescent="0.2">
      <c r="A208" s="81"/>
      <c r="B208" s="89"/>
      <c r="C208" s="90" t="s">
        <v>1105</v>
      </c>
      <c r="D208" s="90"/>
      <c r="E208" s="90"/>
      <c r="F208" s="97"/>
      <c r="G208" s="98">
        <f>Source!P137</f>
        <v>92.993397400000006</v>
      </c>
      <c r="H208" s="81"/>
      <c r="I208" s="81"/>
      <c r="J208" s="81"/>
      <c r="K208" s="81"/>
      <c r="L208" s="81"/>
    </row>
    <row r="209" spans="1:82" ht="14.25" x14ac:dyDescent="0.2">
      <c r="A209" s="81"/>
      <c r="B209" s="89"/>
      <c r="C209" s="90" t="s">
        <v>1106</v>
      </c>
      <c r="D209" s="90"/>
      <c r="E209" s="90"/>
      <c r="F209" s="97"/>
      <c r="G209" s="98">
        <f>Source!P138</f>
        <v>26.870036200000001</v>
      </c>
      <c r="H209" s="81"/>
      <c r="I209" s="81"/>
      <c r="J209" s="81"/>
      <c r="K209" s="81"/>
      <c r="L209" s="81"/>
    </row>
    <row r="212" spans="1:82" ht="16.5" x14ac:dyDescent="0.2">
      <c r="A212" s="66" t="s">
        <v>1107</v>
      </c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</row>
    <row r="213" spans="1:82" ht="42.75" x14ac:dyDescent="0.2">
      <c r="A213" s="67" t="s">
        <v>271</v>
      </c>
      <c r="B213" s="68" t="str">
        <f>Source!F150</f>
        <v>33-03-004-1</v>
      </c>
      <c r="C213" s="68" t="str">
        <f>Source!G150</f>
        <v>Забивка вертикальных заземлителей механизированная на глубину до 5 м</v>
      </c>
      <c r="D213" s="69" t="str">
        <f>Source!H150</f>
        <v>1 заземлитель</v>
      </c>
      <c r="E213" s="70">
        <f>Source!K150</f>
        <v>4</v>
      </c>
      <c r="F213" s="70"/>
      <c r="G213" s="70">
        <f>Source!I150</f>
        <v>4</v>
      </c>
      <c r="H213" s="72"/>
      <c r="I213" s="71"/>
      <c r="J213" s="72"/>
      <c r="K213" s="71"/>
      <c r="L213" s="72"/>
    </row>
    <row r="214" spans="1:82" ht="14.25" x14ac:dyDescent="0.2">
      <c r="A214" s="68"/>
      <c r="B214" s="71">
        <v>1</v>
      </c>
      <c r="C214" s="68" t="s">
        <v>1047</v>
      </c>
      <c r="D214" s="69"/>
      <c r="E214" s="70"/>
      <c r="F214" s="70"/>
      <c r="G214" s="70"/>
      <c r="H214" s="72">
        <f>Source!AO150</f>
        <v>6.85</v>
      </c>
      <c r="I214" s="71"/>
      <c r="J214" s="72">
        <f>ROUND(Source!AF150*Source!I150, 2)</f>
        <v>27.4</v>
      </c>
      <c r="K214" s="71">
        <f>IF(Source!BA150&lt;&gt; 0, Source!BA150, 1)</f>
        <v>50.93</v>
      </c>
      <c r="L214" s="72">
        <f>Source!S150</f>
        <v>1395.48</v>
      </c>
    </row>
    <row r="215" spans="1:82" ht="14.25" x14ac:dyDescent="0.2">
      <c r="A215" s="68"/>
      <c r="B215" s="71">
        <v>2</v>
      </c>
      <c r="C215" s="68" t="s">
        <v>1048</v>
      </c>
      <c r="D215" s="69"/>
      <c r="E215" s="70"/>
      <c r="F215" s="70"/>
      <c r="G215" s="70"/>
      <c r="H215" s="72">
        <f>Source!AM150</f>
        <v>86.65</v>
      </c>
      <c r="I215" s="71"/>
      <c r="J215" s="72">
        <f>ROUND((((Source!ET150)-(Source!EU150))+Source!AE150)*Source!I150, 2)</f>
        <v>346.6</v>
      </c>
      <c r="K215" s="71">
        <f>IF(Source!BB150&lt;&gt; 0, Source!BB150, 1)</f>
        <v>8.92</v>
      </c>
      <c r="L215" s="72">
        <f>Source!Q150</f>
        <v>3091.67</v>
      </c>
    </row>
    <row r="216" spans="1:82" ht="14.25" x14ac:dyDescent="0.2">
      <c r="A216" s="68"/>
      <c r="B216" s="71">
        <v>3</v>
      </c>
      <c r="C216" s="68" t="s">
        <v>1049</v>
      </c>
      <c r="D216" s="69"/>
      <c r="E216" s="70"/>
      <c r="F216" s="70"/>
      <c r="G216" s="70"/>
      <c r="H216" s="72">
        <f>Source!AN150</f>
        <v>6.14</v>
      </c>
      <c r="I216" s="71"/>
      <c r="J216" s="74">
        <f>ROUND(Source!AE150*Source!I150, 2)</f>
        <v>24.56</v>
      </c>
      <c r="K216" s="71">
        <f>IF(Source!BS150&lt;&gt; 0, Source!BS150, 1)</f>
        <v>50.93</v>
      </c>
      <c r="L216" s="74">
        <f>Source!R150</f>
        <v>1250.8399999999999</v>
      </c>
    </row>
    <row r="217" spans="1:82" ht="14.25" x14ac:dyDescent="0.2">
      <c r="A217" s="68"/>
      <c r="B217" s="71">
        <v>4</v>
      </c>
      <c r="C217" s="68" t="s">
        <v>1076</v>
      </c>
      <c r="D217" s="69"/>
      <c r="E217" s="70"/>
      <c r="F217" s="70"/>
      <c r="G217" s="70"/>
      <c r="H217" s="72">
        <f>Source!AL150</f>
        <v>30.36</v>
      </c>
      <c r="I217" s="71"/>
      <c r="J217" s="72">
        <f>ROUND(Source!AC150*Source!I150, 2)</f>
        <v>121.44</v>
      </c>
      <c r="K217" s="71">
        <f>IF(Source!BC150&lt;&gt; 0, Source!BC150, 1)</f>
        <v>8.6</v>
      </c>
      <c r="L217" s="72">
        <f>Source!P150</f>
        <v>1044.3800000000001</v>
      </c>
    </row>
    <row r="218" spans="1:82" ht="14.25" x14ac:dyDescent="0.2">
      <c r="A218" s="68"/>
      <c r="B218" s="68"/>
      <c r="C218" s="68" t="s">
        <v>1050</v>
      </c>
      <c r="D218" s="69" t="s">
        <v>1026</v>
      </c>
      <c r="E218" s="70">
        <f>Source!AQ150</f>
        <v>0.81</v>
      </c>
      <c r="F218" s="70"/>
      <c r="G218" s="70">
        <f>ROUND(Source!U150, 7)</f>
        <v>3.24</v>
      </c>
      <c r="H218" s="72"/>
      <c r="I218" s="71"/>
      <c r="J218" s="72"/>
      <c r="K218" s="71"/>
      <c r="L218" s="72"/>
    </row>
    <row r="219" spans="1:82" ht="14.25" x14ac:dyDescent="0.2">
      <c r="A219" s="68"/>
      <c r="B219" s="68"/>
      <c r="C219" s="75" t="s">
        <v>1051</v>
      </c>
      <c r="D219" s="76" t="s">
        <v>1026</v>
      </c>
      <c r="E219" s="77">
        <f>Source!AR150</f>
        <v>0.61</v>
      </c>
      <c r="F219" s="77"/>
      <c r="G219" s="77">
        <f>ROUND(Source!V150, 7)</f>
        <v>2.44</v>
      </c>
      <c r="H219" s="78"/>
      <c r="I219" s="79"/>
      <c r="J219" s="78"/>
      <c r="K219" s="79"/>
      <c r="L219" s="78"/>
    </row>
    <row r="220" spans="1:82" ht="14.25" x14ac:dyDescent="0.2">
      <c r="A220" s="68"/>
      <c r="B220" s="68"/>
      <c r="C220" s="68" t="s">
        <v>1052</v>
      </c>
      <c r="D220" s="69"/>
      <c r="E220" s="70"/>
      <c r="F220" s="70"/>
      <c r="G220" s="70"/>
      <c r="H220" s="72">
        <f>H214+H215+H217</f>
        <v>123.86</v>
      </c>
      <c r="I220" s="71"/>
      <c r="J220" s="72">
        <f>J214+J215+J217</f>
        <v>495.44</v>
      </c>
      <c r="K220" s="71"/>
      <c r="L220" s="72">
        <f>L214+L215+L217</f>
        <v>5531.53</v>
      </c>
    </row>
    <row r="221" spans="1:82" ht="42.75" x14ac:dyDescent="0.2">
      <c r="A221" s="67" t="s">
        <v>276</v>
      </c>
      <c r="B221" s="68" t="str">
        <f>Source!F152</f>
        <v>204-0004</v>
      </c>
      <c r="C221" s="68" t="s">
        <v>1108</v>
      </c>
      <c r="D221" s="69" t="str">
        <f>Source!H152</f>
        <v>т</v>
      </c>
      <c r="E221" s="70">
        <f>SmtRes!AT104</f>
        <v>-5.0000000000000001E-3</v>
      </c>
      <c r="F221" s="70"/>
      <c r="G221" s="70">
        <f>Source!I152</f>
        <v>-0.02</v>
      </c>
      <c r="H221" s="72">
        <f>Source!AL152+Source!AO152+Source!AM152</f>
        <v>6014.12</v>
      </c>
      <c r="I221" s="71"/>
      <c r="J221" s="72">
        <f>ROUND(Source!AC152*Source!I152, 2)+ROUND((((Source!ET152)-(Source!EU152))+Source!AE152)*Source!I152, 2)+ROUND(Source!AF152*Source!I152, 2)</f>
        <v>-120.28</v>
      </c>
      <c r="K221" s="71">
        <f>IF(Source!BC152&lt;&gt; 0, Source!BC152, 1)</f>
        <v>8.48</v>
      </c>
      <c r="L221" s="72">
        <f>Source!P152</f>
        <v>-1019.99</v>
      </c>
      <c r="O221">
        <f>J221</f>
        <v>-120.28</v>
      </c>
      <c r="AA221">
        <f>J221</f>
        <v>-120.28</v>
      </c>
      <c r="AD221">
        <f>ROUND((Source!AT152/100)*((ROUND(Source!AF152*Source!I152, 2)+ROUND(Source!AE152*Source!I152, 2))), 2)</f>
        <v>0</v>
      </c>
      <c r="AE221">
        <f>ROUND((Source!AU152/100)*((ROUND(Source!AF152*Source!I152, 2)+ROUND(Source!AE152*Source!I152, 2))), 2)</f>
        <v>0</v>
      </c>
      <c r="AN221">
        <f>L221</f>
        <v>-1019.99</v>
      </c>
      <c r="AW221">
        <f>L221</f>
        <v>-1019.99</v>
      </c>
      <c r="AZ221">
        <f>Source!X152</f>
        <v>0</v>
      </c>
      <c r="BA221">
        <f>Source!Y152</f>
        <v>0</v>
      </c>
      <c r="BH221">
        <f>J221</f>
        <v>-120.28</v>
      </c>
      <c r="CD221">
        <v>1</v>
      </c>
    </row>
    <row r="222" spans="1:82" ht="14.25" x14ac:dyDescent="0.2">
      <c r="A222" s="68"/>
      <c r="B222" s="68"/>
      <c r="C222" s="68" t="s">
        <v>1053</v>
      </c>
      <c r="D222" s="69"/>
      <c r="E222" s="70"/>
      <c r="F222" s="70"/>
      <c r="G222" s="70"/>
      <c r="H222" s="72"/>
      <c r="I222" s="71"/>
      <c r="J222" s="72">
        <f>SUM(S213:S225)+SUM(T213:T225)+SUM(X213:X225)+SUM(Y213:Y225)+SUM(Z213:Z225)</f>
        <v>51.959999999999994</v>
      </c>
      <c r="K222" s="71"/>
      <c r="L222" s="72">
        <f>SUM(AR213:AR225)+SUM(AS213:AS225)+SUM(AT213:AT225)+SUM(AU213:AU225)+SUM(AV213:AV225)</f>
        <v>2646.3199999999997</v>
      </c>
    </row>
    <row r="223" spans="1:82" ht="14.25" x14ac:dyDescent="0.2">
      <c r="A223" s="68"/>
      <c r="B223" s="68" t="s">
        <v>33</v>
      </c>
      <c r="C223" s="68" t="s">
        <v>1054</v>
      </c>
      <c r="D223" s="69" t="s">
        <v>1055</v>
      </c>
      <c r="E223" s="70">
        <f>Source!BZ150</f>
        <v>103</v>
      </c>
      <c r="F223" s="70"/>
      <c r="G223" s="70">
        <f>Source!AT150</f>
        <v>103</v>
      </c>
      <c r="H223" s="72"/>
      <c r="I223" s="71"/>
      <c r="J223" s="72">
        <f>SUM(AD213:AD225)</f>
        <v>53.52</v>
      </c>
      <c r="K223" s="71"/>
      <c r="L223" s="72">
        <f>SUM(AZ213:AZ225)</f>
        <v>2725.71</v>
      </c>
    </row>
    <row r="224" spans="1:82" ht="14.25" x14ac:dyDescent="0.2">
      <c r="A224" s="75"/>
      <c r="B224" s="75" t="s">
        <v>34</v>
      </c>
      <c r="C224" s="75" t="s">
        <v>1056</v>
      </c>
      <c r="D224" s="76" t="s">
        <v>1055</v>
      </c>
      <c r="E224" s="77">
        <f>Source!CA150</f>
        <v>60</v>
      </c>
      <c r="F224" s="77"/>
      <c r="G224" s="77">
        <f>Source!AU150</f>
        <v>60</v>
      </c>
      <c r="H224" s="78"/>
      <c r="I224" s="79"/>
      <c r="J224" s="78">
        <f>SUM(AE213:AE225)</f>
        <v>31.18</v>
      </c>
      <c r="K224" s="79"/>
      <c r="L224" s="78">
        <f>SUM(BA213:BA225)</f>
        <v>1587.79</v>
      </c>
    </row>
    <row r="225" spans="1:82" ht="15" x14ac:dyDescent="0.2">
      <c r="C225" s="82" t="s">
        <v>1057</v>
      </c>
      <c r="D225" s="82"/>
      <c r="E225" s="82"/>
      <c r="F225" s="82"/>
      <c r="G225" s="82"/>
      <c r="H225" s="82"/>
      <c r="I225" s="83">
        <f>J214+J215+J217+J223+J224+SUM(J221:J221)-SUMIF(CE221:CE221, 1, J221:J221)</f>
        <v>459.86</v>
      </c>
      <c r="J225" s="83"/>
      <c r="K225" s="83">
        <f>L214+L215+L217+L223+L224+SUM(L221:L221)-SUMIF(CE221:CE221, 1, L221:L221)</f>
        <v>8825.0399999999991</v>
      </c>
      <c r="L225" s="83"/>
      <c r="O225" s="80">
        <f>J214+J215+J217+J223+J224</f>
        <v>580.14</v>
      </c>
      <c r="P225" s="80">
        <f>J215</f>
        <v>346.6</v>
      </c>
      <c r="R225" t="s">
        <v>1058</v>
      </c>
      <c r="S225" s="80">
        <f>J214</f>
        <v>27.4</v>
      </c>
      <c r="U225" s="80">
        <f>J214</f>
        <v>27.4</v>
      </c>
      <c r="X225" s="80">
        <f>J216</f>
        <v>24.56</v>
      </c>
      <c r="Z225" t="s">
        <v>1058</v>
      </c>
      <c r="AA225" s="80">
        <f>J217</f>
        <v>121.44</v>
      </c>
      <c r="AD225">
        <f>ROUND((Source!AT150/100)*((ROUND(Source!AF150*Source!I150, 2)+ROUND(Source!AE150*Source!I150, 2))), 2)</f>
        <v>53.52</v>
      </c>
      <c r="AE225">
        <f>ROUND((Source!AU150/100)*((ROUND(Source!AF150*Source!I150, 2)+ROUND(Source!AE150*Source!I150, 2))), 2)</f>
        <v>31.18</v>
      </c>
      <c r="AN225" s="80">
        <f>L214+L215+L217+L223+L224</f>
        <v>9845.0299999999988</v>
      </c>
      <c r="AO225" s="80">
        <f>L215</f>
        <v>3091.67</v>
      </c>
      <c r="AQ225" t="s">
        <v>1058</v>
      </c>
      <c r="AR225" s="80">
        <f>L214</f>
        <v>1395.48</v>
      </c>
      <c r="AT225" s="80">
        <f>L216</f>
        <v>1250.8399999999999</v>
      </c>
      <c r="AV225" t="s">
        <v>1058</v>
      </c>
      <c r="AW225" s="80">
        <f>L217</f>
        <v>1044.3800000000001</v>
      </c>
      <c r="AZ225">
        <f>Source!X150</f>
        <v>2725.71</v>
      </c>
      <c r="BA225">
        <f>Source!Y150</f>
        <v>1587.79</v>
      </c>
      <c r="BH225" s="80">
        <f>J214+J215+J217+J223+J224</f>
        <v>580.14</v>
      </c>
      <c r="CD225">
        <v>1</v>
      </c>
    </row>
    <row r="226" spans="1:82" ht="42.75" x14ac:dyDescent="0.2">
      <c r="A226" s="67" t="s">
        <v>280</v>
      </c>
      <c r="B226" s="68" t="str">
        <f>Source!F154</f>
        <v>204-0006</v>
      </c>
      <c r="C226" s="68" t="str">
        <f>Source!G154</f>
        <v>Горячекатаная арматурная сталь гладкая класса А-I, диаметром 16-18 мм</v>
      </c>
      <c r="D226" s="69" t="str">
        <f>Source!H154</f>
        <v>т</v>
      </c>
      <c r="E226" s="70">
        <f>Source!K154</f>
        <v>4.48E-2</v>
      </c>
      <c r="F226" s="70"/>
      <c r="G226" s="70">
        <f>Source!I154</f>
        <v>4.48E-2</v>
      </c>
      <c r="H226" s="72">
        <f>Source!AL154</f>
        <v>5649.99</v>
      </c>
      <c r="I226" s="71"/>
      <c r="J226" s="72">
        <f>ROUND(Source!AC154*Source!I154, 2)</f>
        <v>253.12</v>
      </c>
      <c r="K226" s="71">
        <f>IF(Source!BC154&lt;&gt; 0, Source!BC154, 1)</f>
        <v>8.57</v>
      </c>
      <c r="L226" s="72">
        <f>Source!P154</f>
        <v>2169.23</v>
      </c>
    </row>
    <row r="227" spans="1:82" x14ac:dyDescent="0.2">
      <c r="B227" s="87"/>
      <c r="C227" s="88" t="s">
        <v>1072</v>
      </c>
      <c r="D227" s="88"/>
      <c r="E227" s="88"/>
      <c r="F227" s="88"/>
      <c r="G227" s="88"/>
      <c r="H227" s="88"/>
      <c r="I227" s="88"/>
      <c r="J227" s="88"/>
      <c r="K227" s="88"/>
      <c r="L227" s="88"/>
    </row>
    <row r="228" spans="1:82" x14ac:dyDescent="0.2">
      <c r="A228" s="85"/>
      <c r="B228" s="85"/>
      <c r="C228" s="86" t="str">
        <f>"Объем: "&amp;Source!I154&amp;"=1,6*"&amp;"28/"&amp;"1000"</f>
        <v>Объем: 0,0448=1,6*28/1000</v>
      </c>
      <c r="D228" s="85"/>
      <c r="E228" s="85"/>
      <c r="F228" s="85"/>
      <c r="G228" s="85"/>
      <c r="H228" s="85"/>
      <c r="I228" s="85"/>
      <c r="J228" s="85"/>
      <c r="K228" s="85"/>
      <c r="L228" s="85"/>
    </row>
    <row r="229" spans="1:82" ht="15" x14ac:dyDescent="0.2">
      <c r="C229" s="82" t="s">
        <v>1057</v>
      </c>
      <c r="D229" s="82"/>
      <c r="E229" s="82"/>
      <c r="F229" s="82"/>
      <c r="G229" s="82"/>
      <c r="H229" s="82"/>
      <c r="I229" s="83">
        <f>J226</f>
        <v>253.12</v>
      </c>
      <c r="J229" s="83"/>
      <c r="K229" s="83">
        <f>L226</f>
        <v>2169.23</v>
      </c>
      <c r="L229" s="83"/>
      <c r="O229" s="80">
        <f>J226</f>
        <v>253.12</v>
      </c>
      <c r="P229">
        <f>0</f>
        <v>0</v>
      </c>
      <c r="R229" t="s">
        <v>1058</v>
      </c>
      <c r="S229">
        <f>0</f>
        <v>0</v>
      </c>
      <c r="U229">
        <f>0</f>
        <v>0</v>
      </c>
      <c r="X229">
        <f>0</f>
        <v>0</v>
      </c>
      <c r="Z229" t="s">
        <v>1058</v>
      </c>
      <c r="AA229" s="80">
        <f>J226</f>
        <v>253.12</v>
      </c>
      <c r="AD229">
        <f>ROUND((Source!AT154/100)*((ROUND(Source!AF154*Source!I154, 2)+ROUND(Source!AE154*Source!I154, 2))), 2)</f>
        <v>0</v>
      </c>
      <c r="AE229">
        <f>ROUND((Source!AU154/100)*((ROUND(Source!AF154*Source!I154, 2)+ROUND(Source!AE154*Source!I154, 2))), 2)</f>
        <v>0</v>
      </c>
      <c r="AN229" s="80">
        <f>L226</f>
        <v>2169.23</v>
      </c>
      <c r="AO229">
        <f>0</f>
        <v>0</v>
      </c>
      <c r="AQ229" t="s">
        <v>1058</v>
      </c>
      <c r="AR229">
        <f>0</f>
        <v>0</v>
      </c>
      <c r="AT229">
        <f>0</f>
        <v>0</v>
      </c>
      <c r="AV229" t="s">
        <v>1058</v>
      </c>
      <c r="AW229" s="80">
        <f>L226</f>
        <v>2169.23</v>
      </c>
      <c r="AZ229">
        <f>Source!X154</f>
        <v>0</v>
      </c>
      <c r="BA229">
        <f>Source!Y154</f>
        <v>0</v>
      </c>
      <c r="BH229" s="80">
        <f>J226</f>
        <v>253.12</v>
      </c>
      <c r="CD229">
        <v>1</v>
      </c>
    </row>
    <row r="230" spans="1:82" ht="28.5" x14ac:dyDescent="0.2">
      <c r="A230" s="67" t="s">
        <v>284</v>
      </c>
      <c r="B230" s="68" t="str">
        <f>Source!F156</f>
        <v>101-0092</v>
      </c>
      <c r="C230" s="68" t="str">
        <f>Source!G156</f>
        <v>Болты с шестигранной головкой диаметром резьбы 16 (18) мм</v>
      </c>
      <c r="D230" s="69" t="str">
        <f>Source!H156</f>
        <v>т</v>
      </c>
      <c r="E230" s="70">
        <f>Source!K156</f>
        <v>8.0000000000000004E-4</v>
      </c>
      <c r="F230" s="70"/>
      <c r="G230" s="70">
        <f>Source!I156</f>
        <v>8.0000000000000004E-4</v>
      </c>
      <c r="H230" s="72">
        <f>Source!AL156</f>
        <v>9679.99</v>
      </c>
      <c r="I230" s="71"/>
      <c r="J230" s="72">
        <f>ROUND(Source!AC156*Source!I156, 2)</f>
        <v>7.74</v>
      </c>
      <c r="K230" s="71">
        <f>IF(Source!BC156&lt;&gt; 0, Source!BC156, 1)</f>
        <v>14.44</v>
      </c>
      <c r="L230" s="72">
        <f>Source!P156</f>
        <v>111.82</v>
      </c>
    </row>
    <row r="231" spans="1:82" x14ac:dyDescent="0.2">
      <c r="B231" s="87"/>
      <c r="C231" s="88" t="s">
        <v>1072</v>
      </c>
      <c r="D231" s="88"/>
      <c r="E231" s="88"/>
      <c r="F231" s="88"/>
      <c r="G231" s="88"/>
      <c r="H231" s="88"/>
      <c r="I231" s="88"/>
      <c r="J231" s="88"/>
      <c r="K231" s="88"/>
      <c r="L231" s="88"/>
    </row>
    <row r="232" spans="1:82" x14ac:dyDescent="0.2">
      <c r="A232" s="85"/>
      <c r="B232" s="85"/>
      <c r="C232" s="86" t="str">
        <f>"Объем: "&amp;Source!I156&amp;"=(0,038+"&amp;"0,006+"&amp;"0,12)/"&amp;"1000*"&amp;"4"</f>
        <v>Объем: 0,0008=(0,038+0,006+0,12)/1000*4</v>
      </c>
      <c r="D232" s="85"/>
      <c r="E232" s="85"/>
      <c r="F232" s="85"/>
      <c r="G232" s="85"/>
      <c r="H232" s="85"/>
      <c r="I232" s="85"/>
      <c r="J232" s="85"/>
      <c r="K232" s="85"/>
      <c r="L232" s="85"/>
    </row>
    <row r="233" spans="1:82" ht="15" x14ac:dyDescent="0.2">
      <c r="C233" s="82" t="s">
        <v>1057</v>
      </c>
      <c r="D233" s="82"/>
      <c r="E233" s="82"/>
      <c r="F233" s="82"/>
      <c r="G233" s="82"/>
      <c r="H233" s="82"/>
      <c r="I233" s="83">
        <f>J230</f>
        <v>7.74</v>
      </c>
      <c r="J233" s="83"/>
      <c r="K233" s="83">
        <f>L230</f>
        <v>111.82</v>
      </c>
      <c r="L233" s="83"/>
      <c r="O233" s="80">
        <f>J230</f>
        <v>7.74</v>
      </c>
      <c r="P233">
        <f>0</f>
        <v>0</v>
      </c>
      <c r="R233" t="s">
        <v>1058</v>
      </c>
      <c r="S233">
        <f>0</f>
        <v>0</v>
      </c>
      <c r="U233">
        <f>0</f>
        <v>0</v>
      </c>
      <c r="X233">
        <f>0</f>
        <v>0</v>
      </c>
      <c r="Z233" t="s">
        <v>1058</v>
      </c>
      <c r="AA233" s="80">
        <f>J230</f>
        <v>7.74</v>
      </c>
      <c r="AD233">
        <f>ROUND((Source!AT156/100)*((ROUND(Source!AF156*Source!I156, 2)+ROUND(Source!AE156*Source!I156, 2))), 2)</f>
        <v>0</v>
      </c>
      <c r="AE233">
        <f>ROUND((Source!AU156/100)*((ROUND(Source!AF156*Source!I156, 2)+ROUND(Source!AE156*Source!I156, 2))), 2)</f>
        <v>0</v>
      </c>
      <c r="AN233" s="80">
        <f>L230</f>
        <v>111.82</v>
      </c>
      <c r="AO233">
        <f>0</f>
        <v>0</v>
      </c>
      <c r="AQ233" t="s">
        <v>1058</v>
      </c>
      <c r="AR233">
        <f>0</f>
        <v>0</v>
      </c>
      <c r="AT233">
        <f>0</f>
        <v>0</v>
      </c>
      <c r="AV233" t="s">
        <v>1058</v>
      </c>
      <c r="AW233" s="80">
        <f>L230</f>
        <v>111.82</v>
      </c>
      <c r="AZ233">
        <f>Source!X156</f>
        <v>0</v>
      </c>
      <c r="BA233">
        <f>Source!Y156</f>
        <v>0</v>
      </c>
      <c r="BH233" s="80">
        <f>J230</f>
        <v>7.74</v>
      </c>
      <c r="CD233">
        <v>1</v>
      </c>
    </row>
    <row r="234" spans="1:82" ht="71.25" x14ac:dyDescent="0.2">
      <c r="A234" s="67" t="s">
        <v>285</v>
      </c>
      <c r="B234" s="68" t="str">
        <f>Source!F158</f>
        <v>33-03-003-5</v>
      </c>
      <c r="C234" s="68" t="str">
        <f>Source!G158</f>
        <v>Устройство заземлителя контурного в грунтах 1-4 групп</v>
      </c>
      <c r="D234" s="69" t="str">
        <f>Source!H158</f>
        <v>100 м заземляющих устройств</v>
      </c>
      <c r="E234" s="70">
        <f>Source!K158</f>
        <v>6.4000000000000003E-3</v>
      </c>
      <c r="F234" s="70"/>
      <c r="G234" s="70">
        <f>Source!I158</f>
        <v>6.4000000000000003E-3</v>
      </c>
      <c r="H234" s="72"/>
      <c r="I234" s="71"/>
      <c r="J234" s="72"/>
      <c r="K234" s="71"/>
      <c r="L234" s="72"/>
    </row>
    <row r="235" spans="1:82" x14ac:dyDescent="0.2">
      <c r="C235" s="73" t="str">
        <f>"Объем: "&amp;Source!I158&amp;"=(0,16*"&amp;"4)/"&amp;"100"</f>
        <v>Объем: 0,0064=(0,16*4)/100</v>
      </c>
    </row>
    <row r="236" spans="1:82" ht="14.25" x14ac:dyDescent="0.2">
      <c r="A236" s="68"/>
      <c r="B236" s="71">
        <v>1</v>
      </c>
      <c r="C236" s="68" t="s">
        <v>1047</v>
      </c>
      <c r="D236" s="69"/>
      <c r="E236" s="70"/>
      <c r="F236" s="70"/>
      <c r="G236" s="70"/>
      <c r="H236" s="72">
        <f>Source!AO158</f>
        <v>117.94</v>
      </c>
      <c r="I236" s="71"/>
      <c r="J236" s="72">
        <f>ROUND(Source!AF158*Source!I158, 2)</f>
        <v>0.75</v>
      </c>
      <c r="K236" s="71">
        <f>IF(Source!BA158&lt;&gt; 0, Source!BA158, 1)</f>
        <v>50.93</v>
      </c>
      <c r="L236" s="72">
        <f>Source!S158</f>
        <v>38.44</v>
      </c>
    </row>
    <row r="237" spans="1:82" ht="14.25" x14ac:dyDescent="0.2">
      <c r="A237" s="68"/>
      <c r="B237" s="71">
        <v>2</v>
      </c>
      <c r="C237" s="68" t="s">
        <v>1048</v>
      </c>
      <c r="D237" s="69"/>
      <c r="E237" s="70"/>
      <c r="F237" s="70"/>
      <c r="G237" s="70"/>
      <c r="H237" s="72">
        <f>Source!AM158</f>
        <v>239.96</v>
      </c>
      <c r="I237" s="71"/>
      <c r="J237" s="72">
        <f>ROUND((((Source!ET158)-(Source!EU158))+Source!AE158)*Source!I158, 2)</f>
        <v>1.54</v>
      </c>
      <c r="K237" s="71">
        <f>IF(Source!BB158&lt;&gt; 0, Source!BB158, 1)</f>
        <v>13.97</v>
      </c>
      <c r="L237" s="72">
        <f>Source!Q158</f>
        <v>21.45</v>
      </c>
    </row>
    <row r="238" spans="1:82" ht="14.25" x14ac:dyDescent="0.2">
      <c r="A238" s="68"/>
      <c r="B238" s="71">
        <v>4</v>
      </c>
      <c r="C238" s="68" t="s">
        <v>1076</v>
      </c>
      <c r="D238" s="69"/>
      <c r="E238" s="70"/>
      <c r="F238" s="70"/>
      <c r="G238" s="70"/>
      <c r="H238" s="72">
        <f>Source!AL158</f>
        <v>546.15</v>
      </c>
      <c r="I238" s="71"/>
      <c r="J238" s="72">
        <f>ROUND(Source!AC158*Source!I158, 2)</f>
        <v>3.5</v>
      </c>
      <c r="K238" s="71">
        <f>IF(Source!BC158&lt;&gt; 0, Source!BC158, 1)</f>
        <v>8.59</v>
      </c>
      <c r="L238" s="72">
        <f>Source!P158</f>
        <v>30.03</v>
      </c>
    </row>
    <row r="239" spans="1:82" ht="14.25" x14ac:dyDescent="0.2">
      <c r="A239" s="68"/>
      <c r="B239" s="68"/>
      <c r="C239" s="75" t="s">
        <v>1050</v>
      </c>
      <c r="D239" s="76" t="s">
        <v>1026</v>
      </c>
      <c r="E239" s="77">
        <f>Source!AQ158</f>
        <v>12.26</v>
      </c>
      <c r="F239" s="77"/>
      <c r="G239" s="77">
        <f>ROUND(Source!U158, 7)</f>
        <v>7.8464000000000006E-2</v>
      </c>
      <c r="H239" s="78"/>
      <c r="I239" s="79"/>
      <c r="J239" s="78"/>
      <c r="K239" s="79"/>
      <c r="L239" s="78"/>
    </row>
    <row r="240" spans="1:82" ht="14.25" x14ac:dyDescent="0.2">
      <c r="A240" s="68"/>
      <c r="B240" s="68"/>
      <c r="C240" s="68" t="s">
        <v>1052</v>
      </c>
      <c r="D240" s="69"/>
      <c r="E240" s="70"/>
      <c r="F240" s="70"/>
      <c r="G240" s="70"/>
      <c r="H240" s="72">
        <f>H236+H237+H238</f>
        <v>904.05</v>
      </c>
      <c r="I240" s="71"/>
      <c r="J240" s="72">
        <f>J236+J237+J238</f>
        <v>5.79</v>
      </c>
      <c r="K240" s="71"/>
      <c r="L240" s="72">
        <f>L236+L237+L238</f>
        <v>89.92</v>
      </c>
    </row>
    <row r="241" spans="1:82" ht="14.25" x14ac:dyDescent="0.2">
      <c r="A241" s="68"/>
      <c r="B241" s="68"/>
      <c r="C241" s="68" t="s">
        <v>1053</v>
      </c>
      <c r="D241" s="69"/>
      <c r="E241" s="70"/>
      <c r="F241" s="70"/>
      <c r="G241" s="70"/>
      <c r="H241" s="72"/>
      <c r="I241" s="71"/>
      <c r="J241" s="72">
        <f>SUM(S234:S244)+SUM(T234:T244)+SUM(X234:X244)+SUM(Y234:Y244)+SUM(Z234:Z244)</f>
        <v>0.75</v>
      </c>
      <c r="K241" s="71"/>
      <c r="L241" s="72">
        <f>SUM(AR234:AR244)+SUM(AS234:AS244)+SUM(AT234:AT244)+SUM(AU234:AU244)+SUM(AV234:AV244)</f>
        <v>38.44</v>
      </c>
    </row>
    <row r="242" spans="1:82" ht="14.25" x14ac:dyDescent="0.2">
      <c r="A242" s="68"/>
      <c r="B242" s="68" t="s">
        <v>33</v>
      </c>
      <c r="C242" s="68" t="s">
        <v>1054</v>
      </c>
      <c r="D242" s="69" t="s">
        <v>1055</v>
      </c>
      <c r="E242" s="70">
        <f>Source!BZ158</f>
        <v>103</v>
      </c>
      <c r="F242" s="70"/>
      <c r="G242" s="70">
        <f>Source!AT158</f>
        <v>103</v>
      </c>
      <c r="H242" s="72"/>
      <c r="I242" s="71"/>
      <c r="J242" s="72">
        <f>SUM(AD234:AD244)</f>
        <v>0.77</v>
      </c>
      <c r="K242" s="71"/>
      <c r="L242" s="72">
        <f>SUM(AZ234:AZ244)</f>
        <v>39.590000000000003</v>
      </c>
    </row>
    <row r="243" spans="1:82" ht="14.25" x14ac:dyDescent="0.2">
      <c r="A243" s="75"/>
      <c r="B243" s="75" t="s">
        <v>34</v>
      </c>
      <c r="C243" s="75" t="s">
        <v>1056</v>
      </c>
      <c r="D243" s="76" t="s">
        <v>1055</v>
      </c>
      <c r="E243" s="77">
        <f>Source!CA158</f>
        <v>60</v>
      </c>
      <c r="F243" s="77"/>
      <c r="G243" s="77">
        <f>Source!AU158</f>
        <v>60</v>
      </c>
      <c r="H243" s="78"/>
      <c r="I243" s="79"/>
      <c r="J243" s="78">
        <f>SUM(AE234:AE244)</f>
        <v>0.45</v>
      </c>
      <c r="K243" s="79"/>
      <c r="L243" s="78">
        <f>SUM(BA234:BA244)</f>
        <v>23.06</v>
      </c>
    </row>
    <row r="244" spans="1:82" ht="15" x14ac:dyDescent="0.2">
      <c r="C244" s="82" t="s">
        <v>1057</v>
      </c>
      <c r="D244" s="82"/>
      <c r="E244" s="82"/>
      <c r="F244" s="82"/>
      <c r="G244" s="82"/>
      <c r="H244" s="82"/>
      <c r="I244" s="83">
        <f>J236+J237+J238+J242+J243</f>
        <v>7.0100000000000007</v>
      </c>
      <c r="J244" s="83"/>
      <c r="K244" s="83">
        <f>L236+L237+L238+L242+L243</f>
        <v>152.57</v>
      </c>
      <c r="L244" s="83"/>
      <c r="O244" s="80">
        <f>J236+J237+J238+J242+J243</f>
        <v>7.0100000000000007</v>
      </c>
      <c r="P244" s="80">
        <f>J237</f>
        <v>1.54</v>
      </c>
      <c r="R244" t="s">
        <v>1058</v>
      </c>
      <c r="S244" s="80">
        <f>J236</f>
        <v>0.75</v>
      </c>
      <c r="U244" s="80">
        <f>J236</f>
        <v>0.75</v>
      </c>
      <c r="X244">
        <f>0</f>
        <v>0</v>
      </c>
      <c r="Z244" t="s">
        <v>1058</v>
      </c>
      <c r="AA244" s="80">
        <f>J238</f>
        <v>3.5</v>
      </c>
      <c r="AD244">
        <f>ROUND((Source!AT158/100)*((ROUND(Source!AF158*Source!I158, 2)+ROUND(Source!AE158*Source!I158, 2))), 2)</f>
        <v>0.77</v>
      </c>
      <c r="AE244">
        <f>ROUND((Source!AU158/100)*((ROUND(Source!AF158*Source!I158, 2)+ROUND(Source!AE158*Source!I158, 2))), 2)</f>
        <v>0.45</v>
      </c>
      <c r="AN244" s="80">
        <f>L236+L237+L238+L242+L243</f>
        <v>152.57</v>
      </c>
      <c r="AO244" s="80">
        <f>L237</f>
        <v>21.45</v>
      </c>
      <c r="AQ244" t="s">
        <v>1058</v>
      </c>
      <c r="AR244" s="80">
        <f>L236</f>
        <v>38.44</v>
      </c>
      <c r="AT244">
        <f>0</f>
        <v>0</v>
      </c>
      <c r="AV244" t="s">
        <v>1058</v>
      </c>
      <c r="AW244" s="80">
        <f>L238</f>
        <v>30.03</v>
      </c>
      <c r="AZ244">
        <f>Source!X158</f>
        <v>39.590000000000003</v>
      </c>
      <c r="BA244">
        <f>Source!Y158</f>
        <v>23.06</v>
      </c>
      <c r="BH244" s="80">
        <f>J236+J237+J238+J242+J243</f>
        <v>7.0100000000000007</v>
      </c>
      <c r="CD244">
        <v>1</v>
      </c>
    </row>
    <row r="245" spans="1:82" ht="28.5" x14ac:dyDescent="0.2">
      <c r="A245" s="67" t="s">
        <v>290</v>
      </c>
      <c r="B245" s="68" t="str">
        <f>Source!F160</f>
        <v>101-4687</v>
      </c>
      <c r="C245" s="68" t="str">
        <f>Source!G160</f>
        <v>Сталь полосовая 50х6 мм, марка Ст3сп</v>
      </c>
      <c r="D245" s="69" t="str">
        <f>Source!H160</f>
        <v>т</v>
      </c>
      <c r="E245" s="70">
        <f>Source!K160</f>
        <v>1.508E-3</v>
      </c>
      <c r="F245" s="70"/>
      <c r="G245" s="70">
        <f>Source!I160</f>
        <v>1.508E-3</v>
      </c>
      <c r="H245" s="72">
        <f>Source!AL160</f>
        <v>7014.37</v>
      </c>
      <c r="I245" s="71"/>
      <c r="J245" s="72">
        <f>ROUND(Source!AC160*Source!I160, 2)</f>
        <v>10.58</v>
      </c>
      <c r="K245" s="71">
        <f>IF(Source!BC160&lt;&gt; 0, Source!BC160, 1)</f>
        <v>8.23</v>
      </c>
      <c r="L245" s="72">
        <f>Source!P160</f>
        <v>87.05</v>
      </c>
    </row>
    <row r="246" spans="1:82" x14ac:dyDescent="0.2">
      <c r="B246" s="87"/>
      <c r="C246" s="88" t="s">
        <v>1072</v>
      </c>
      <c r="D246" s="88"/>
      <c r="E246" s="88"/>
      <c r="F246" s="88"/>
      <c r="G246" s="88"/>
      <c r="H246" s="88"/>
      <c r="I246" s="88"/>
      <c r="J246" s="88"/>
      <c r="K246" s="88"/>
      <c r="L246" s="88"/>
    </row>
    <row r="247" spans="1:82" x14ac:dyDescent="0.2">
      <c r="A247" s="85"/>
      <c r="B247" s="85"/>
      <c r="C247" s="86" t="str">
        <f>"Объем: "&amp;Source!I160&amp;"=(0,377*"&amp;"4/"&amp;"1000)"</f>
        <v>Объем: 0,001508=(0,377*4/1000)</v>
      </c>
      <c r="D247" s="85"/>
      <c r="E247" s="85"/>
      <c r="F247" s="85"/>
      <c r="G247" s="85"/>
      <c r="H247" s="85"/>
      <c r="I247" s="85"/>
      <c r="J247" s="85"/>
      <c r="K247" s="85"/>
      <c r="L247" s="85"/>
    </row>
    <row r="248" spans="1:82" ht="15" x14ac:dyDescent="0.2">
      <c r="C248" s="82" t="s">
        <v>1057</v>
      </c>
      <c r="D248" s="82"/>
      <c r="E248" s="82"/>
      <c r="F248" s="82"/>
      <c r="G248" s="82"/>
      <c r="H248" s="82"/>
      <c r="I248" s="83">
        <f>J245</f>
        <v>10.58</v>
      </c>
      <c r="J248" s="83"/>
      <c r="K248" s="83">
        <f>L245</f>
        <v>87.05</v>
      </c>
      <c r="L248" s="83"/>
      <c r="O248" s="80">
        <f>J245</f>
        <v>10.58</v>
      </c>
      <c r="P248">
        <f>0</f>
        <v>0</v>
      </c>
      <c r="R248" t="s">
        <v>1058</v>
      </c>
      <c r="S248">
        <f>0</f>
        <v>0</v>
      </c>
      <c r="U248">
        <f>0</f>
        <v>0</v>
      </c>
      <c r="X248">
        <f>0</f>
        <v>0</v>
      </c>
      <c r="Z248" t="s">
        <v>1058</v>
      </c>
      <c r="AA248" s="80">
        <f>J245</f>
        <v>10.58</v>
      </c>
      <c r="AD248">
        <f>ROUND((Source!AT160/100)*((ROUND(Source!AF160*Source!I160, 2)+ROUND(Source!AE160*Source!I160, 2))), 2)</f>
        <v>0</v>
      </c>
      <c r="AE248">
        <f>ROUND((Source!AU160/100)*((ROUND(Source!AF160*Source!I160, 2)+ROUND(Source!AE160*Source!I160, 2))), 2)</f>
        <v>0</v>
      </c>
      <c r="AN248" s="80">
        <f>L245</f>
        <v>87.05</v>
      </c>
      <c r="AO248">
        <f>0</f>
        <v>0</v>
      </c>
      <c r="AQ248" t="s">
        <v>1058</v>
      </c>
      <c r="AR248">
        <f>0</f>
        <v>0</v>
      </c>
      <c r="AT248">
        <f>0</f>
        <v>0</v>
      </c>
      <c r="AV248" t="s">
        <v>1058</v>
      </c>
      <c r="AW248" s="80">
        <f>L245</f>
        <v>87.05</v>
      </c>
      <c r="AZ248">
        <f>Source!X160</f>
        <v>0</v>
      </c>
      <c r="BA248">
        <f>Source!Y160</f>
        <v>0</v>
      </c>
      <c r="BH248" s="80">
        <f>J245</f>
        <v>10.58</v>
      </c>
      <c r="CD248">
        <v>1</v>
      </c>
    </row>
    <row r="250" spans="1:82" ht="15" x14ac:dyDescent="0.2">
      <c r="A250" s="91"/>
      <c r="B250" s="92"/>
      <c r="C250" s="93" t="s">
        <v>1080</v>
      </c>
      <c r="D250" s="93"/>
      <c r="E250" s="93"/>
      <c r="F250" s="93"/>
      <c r="G250" s="93"/>
      <c r="H250" s="93"/>
      <c r="I250" s="94"/>
      <c r="J250" s="95">
        <f>J252+J253+J259+J263</f>
        <v>652.39</v>
      </c>
      <c r="K250" s="95"/>
      <c r="L250" s="95">
        <f>L252+L253+L259+L263</f>
        <v>6969.56</v>
      </c>
    </row>
    <row r="251" spans="1:82" ht="14.25" x14ac:dyDescent="0.2">
      <c r="A251" s="81"/>
      <c r="B251" s="89"/>
      <c r="C251" s="96" t="s">
        <v>1081</v>
      </c>
      <c r="D251" s="90"/>
      <c r="E251" s="90"/>
      <c r="F251" s="90"/>
      <c r="G251" s="90"/>
      <c r="H251" s="90"/>
      <c r="I251" s="70"/>
      <c r="J251" s="72"/>
      <c r="K251" s="72"/>
      <c r="L251" s="72"/>
    </row>
    <row r="252" spans="1:82" ht="14.25" x14ac:dyDescent="0.2">
      <c r="A252" s="81"/>
      <c r="B252" s="89"/>
      <c r="C252" s="90" t="s">
        <v>1082</v>
      </c>
      <c r="D252" s="90"/>
      <c r="E252" s="90"/>
      <c r="F252" s="90"/>
      <c r="G252" s="90"/>
      <c r="H252" s="90"/>
      <c r="I252" s="70"/>
      <c r="J252" s="72">
        <f>SUM(S212:S248)</f>
        <v>28.15</v>
      </c>
      <c r="K252" s="72"/>
      <c r="L252" s="72">
        <f>SUM(AR212:AR248)</f>
        <v>1433.92</v>
      </c>
    </row>
    <row r="253" spans="1:82" ht="14.25" x14ac:dyDescent="0.2">
      <c r="A253" s="81"/>
      <c r="B253" s="89"/>
      <c r="C253" s="90" t="s">
        <v>1083</v>
      </c>
      <c r="D253" s="90"/>
      <c r="E253" s="90"/>
      <c r="F253" s="90"/>
      <c r="G253" s="90"/>
      <c r="H253" s="90"/>
      <c r="I253" s="70"/>
      <c r="J253" s="72">
        <f>J255+J258</f>
        <v>348.14000000000004</v>
      </c>
      <c r="K253" s="72"/>
      <c r="L253" s="72">
        <f>L255+L258</f>
        <v>3113.12</v>
      </c>
    </row>
    <row r="254" spans="1:82" ht="14.25" x14ac:dyDescent="0.2">
      <c r="A254" s="81"/>
      <c r="B254" s="89"/>
      <c r="C254" s="96" t="s">
        <v>1084</v>
      </c>
      <c r="D254" s="90"/>
      <c r="E254" s="90"/>
      <c r="F254" s="90"/>
      <c r="G254" s="90"/>
      <c r="H254" s="90"/>
      <c r="I254" s="70"/>
      <c r="J254" s="72"/>
      <c r="K254" s="72"/>
      <c r="L254" s="72"/>
    </row>
    <row r="255" spans="1:82" ht="14.25" x14ac:dyDescent="0.2">
      <c r="A255" s="81"/>
      <c r="B255" s="89"/>
      <c r="C255" s="90" t="s">
        <v>1085</v>
      </c>
      <c r="D255" s="90"/>
      <c r="E255" s="90"/>
      <c r="F255" s="90"/>
      <c r="G255" s="90"/>
      <c r="H255" s="90"/>
      <c r="I255" s="70"/>
      <c r="J255" s="72">
        <f>SUM(P212:P248)</f>
        <v>348.14000000000004</v>
      </c>
      <c r="K255" s="72"/>
      <c r="L255" s="72">
        <f>SUM(AO212:AO248)</f>
        <v>3113.12</v>
      </c>
    </row>
    <row r="256" spans="1:82" ht="14.25" x14ac:dyDescent="0.2">
      <c r="A256" s="81"/>
      <c r="B256" s="89"/>
      <c r="C256" s="96" t="s">
        <v>1086</v>
      </c>
      <c r="D256" s="90"/>
      <c r="E256" s="90"/>
      <c r="F256" s="90"/>
      <c r="G256" s="90"/>
      <c r="H256" s="90"/>
      <c r="I256" s="70"/>
      <c r="J256" s="72"/>
      <c r="K256" s="72"/>
      <c r="L256" s="72"/>
    </row>
    <row r="257" spans="1:12" ht="14.25" x14ac:dyDescent="0.2">
      <c r="A257" s="81"/>
      <c r="B257" s="89"/>
      <c r="C257" s="90" t="s">
        <v>1087</v>
      </c>
      <c r="D257" s="90"/>
      <c r="E257" s="90"/>
      <c r="F257" s="90"/>
      <c r="G257" s="90"/>
      <c r="H257" s="90"/>
      <c r="I257" s="70"/>
      <c r="J257" s="72">
        <f>SUM(X212:X248)</f>
        <v>24.56</v>
      </c>
      <c r="K257" s="72"/>
      <c r="L257" s="72">
        <f>SUM(AT212:AT248)</f>
        <v>1250.8399999999999</v>
      </c>
    </row>
    <row r="258" spans="1:12" ht="14.25" hidden="1" x14ac:dyDescent="0.2">
      <c r="A258" s="81"/>
      <c r="B258" s="89"/>
      <c r="C258" s="90" t="s">
        <v>1088</v>
      </c>
      <c r="D258" s="90"/>
      <c r="E258" s="90"/>
      <c r="F258" s="90"/>
      <c r="G258" s="90"/>
      <c r="H258" s="90"/>
      <c r="I258" s="70"/>
      <c r="J258" s="72">
        <f>SUM(Z212:Z248)</f>
        <v>0</v>
      </c>
      <c r="K258" s="72"/>
      <c r="L258" s="72">
        <f>SUM(AV212:AV248)</f>
        <v>0</v>
      </c>
    </row>
    <row r="259" spans="1:12" ht="14.25" x14ac:dyDescent="0.2">
      <c r="A259" s="81"/>
      <c r="B259" s="89"/>
      <c r="C259" s="90" t="s">
        <v>1089</v>
      </c>
      <c r="D259" s="90"/>
      <c r="E259" s="90"/>
      <c r="F259" s="90"/>
      <c r="G259" s="90"/>
      <c r="H259" s="90"/>
      <c r="I259" s="70"/>
      <c r="J259" s="72">
        <f>J261+J262</f>
        <v>276.09999999999997</v>
      </c>
      <c r="K259" s="72"/>
      <c r="L259" s="72">
        <f>L261+L262</f>
        <v>2422.5200000000004</v>
      </c>
    </row>
    <row r="260" spans="1:12" ht="14.25" x14ac:dyDescent="0.2">
      <c r="A260" s="81"/>
      <c r="B260" s="89"/>
      <c r="C260" s="96" t="s">
        <v>1084</v>
      </c>
      <c r="D260" s="90"/>
      <c r="E260" s="90"/>
      <c r="F260" s="90"/>
      <c r="G260" s="90"/>
      <c r="H260" s="90"/>
      <c r="I260" s="70"/>
      <c r="J260" s="72"/>
      <c r="K260" s="72"/>
      <c r="L260" s="72"/>
    </row>
    <row r="261" spans="1:12" ht="14.25" x14ac:dyDescent="0.2">
      <c r="A261" s="81"/>
      <c r="B261" s="89"/>
      <c r="C261" s="90" t="s">
        <v>1090</v>
      </c>
      <c r="D261" s="90"/>
      <c r="E261" s="90"/>
      <c r="F261" s="90"/>
      <c r="G261" s="90"/>
      <c r="H261" s="90"/>
      <c r="I261" s="70"/>
      <c r="J261" s="72">
        <f>SUM(AA212:AA248)-SUM(BJ212:BJ248)</f>
        <v>276.09999999999997</v>
      </c>
      <c r="K261" s="72"/>
      <c r="L261" s="72">
        <f>SUM(AW212:AW248)-SUM(BK212:BK248)</f>
        <v>2422.5200000000004</v>
      </c>
    </row>
    <row r="262" spans="1:12" ht="14.25" hidden="1" x14ac:dyDescent="0.2">
      <c r="A262" s="81"/>
      <c r="B262" s="89"/>
      <c r="C262" s="90" t="s">
        <v>1091</v>
      </c>
      <c r="D262" s="90"/>
      <c r="E262" s="90"/>
      <c r="F262" s="90"/>
      <c r="G262" s="90"/>
      <c r="H262" s="90"/>
      <c r="I262" s="70"/>
      <c r="J262" s="72">
        <f>SUM(BC212:BC248)</f>
        <v>0</v>
      </c>
      <c r="K262" s="72"/>
      <c r="L262" s="72">
        <f>SUM(BC212:BC248)</f>
        <v>0</v>
      </c>
    </row>
    <row r="263" spans="1:12" ht="14.25" hidden="1" x14ac:dyDescent="0.2">
      <c r="A263" s="81"/>
      <c r="B263" s="89"/>
      <c r="C263" s="90" t="s">
        <v>1092</v>
      </c>
      <c r="D263" s="90"/>
      <c r="E263" s="90"/>
      <c r="F263" s="90"/>
      <c r="G263" s="90"/>
      <c r="H263" s="90"/>
      <c r="I263" s="70"/>
      <c r="J263" s="72">
        <f>SUM(AF212:AF248)</f>
        <v>0</v>
      </c>
      <c r="K263" s="72"/>
      <c r="L263" s="72">
        <f>SUM(BB212:BB248)</f>
        <v>0</v>
      </c>
    </row>
    <row r="264" spans="1:12" ht="14.25" x14ac:dyDescent="0.2">
      <c r="A264" s="81"/>
      <c r="B264" s="89"/>
      <c r="C264" s="90" t="s">
        <v>1093</v>
      </c>
      <c r="D264" s="90"/>
      <c r="E264" s="90"/>
      <c r="F264" s="90"/>
      <c r="G264" s="90"/>
      <c r="H264" s="90"/>
      <c r="I264" s="70"/>
      <c r="J264" s="72">
        <f>SUM(S212:S248)+SUM(X212:X248)+SUM(Z212:Z248)</f>
        <v>52.709999999999994</v>
      </c>
      <c r="K264" s="72"/>
      <c r="L264" s="72">
        <f>SUM(AR212:AR248)+SUM(AT212:AT248)+SUM(AV212:AV248)</f>
        <v>2684.76</v>
      </c>
    </row>
    <row r="265" spans="1:12" ht="14.25" x14ac:dyDescent="0.2">
      <c r="A265" s="81"/>
      <c r="B265" s="89"/>
      <c r="C265" s="90" t="s">
        <v>1094</v>
      </c>
      <c r="D265" s="90"/>
      <c r="E265" s="90"/>
      <c r="F265" s="90"/>
      <c r="G265" s="90"/>
      <c r="H265" s="90"/>
      <c r="I265" s="70"/>
      <c r="J265" s="72">
        <f>SUM(AD212:AD248)</f>
        <v>54.290000000000006</v>
      </c>
      <c r="K265" s="72"/>
      <c r="L265" s="72">
        <f>SUM(AZ212:AZ248)</f>
        <v>2765.3</v>
      </c>
    </row>
    <row r="266" spans="1:12" ht="14.25" x14ac:dyDescent="0.2">
      <c r="A266" s="81"/>
      <c r="B266" s="89"/>
      <c r="C266" s="90" t="s">
        <v>1095</v>
      </c>
      <c r="D266" s="90"/>
      <c r="E266" s="90"/>
      <c r="F266" s="90"/>
      <c r="G266" s="90"/>
      <c r="H266" s="90"/>
      <c r="I266" s="70"/>
      <c r="J266" s="72">
        <f>SUM(AE212:AE248)</f>
        <v>31.63</v>
      </c>
      <c r="K266" s="72"/>
      <c r="L266" s="72">
        <f>SUM(BA212:BA248)</f>
        <v>1610.85</v>
      </c>
    </row>
    <row r="267" spans="1:12" ht="14.25" hidden="1" x14ac:dyDescent="0.2">
      <c r="A267" s="81"/>
      <c r="B267" s="89"/>
      <c r="C267" s="90" t="s">
        <v>1096</v>
      </c>
      <c r="D267" s="90"/>
      <c r="E267" s="90"/>
      <c r="F267" s="90"/>
      <c r="G267" s="90"/>
      <c r="H267" s="90"/>
      <c r="I267" s="70"/>
      <c r="J267" s="72">
        <f>J269+J270</f>
        <v>0</v>
      </c>
      <c r="K267" s="72"/>
      <c r="L267" s="72">
        <f>L269+L270</f>
        <v>0</v>
      </c>
    </row>
    <row r="268" spans="1:12" ht="14.25" hidden="1" x14ac:dyDescent="0.2">
      <c r="A268" s="81"/>
      <c r="B268" s="89"/>
      <c r="C268" s="96" t="s">
        <v>1081</v>
      </c>
      <c r="D268" s="90"/>
      <c r="E268" s="90"/>
      <c r="F268" s="90"/>
      <c r="G268" s="90"/>
      <c r="H268" s="90"/>
      <c r="I268" s="70"/>
      <c r="J268" s="72"/>
      <c r="K268" s="72"/>
      <c r="L268" s="72"/>
    </row>
    <row r="269" spans="1:12" ht="14.25" hidden="1" x14ac:dyDescent="0.2">
      <c r="A269" s="81"/>
      <c r="B269" s="89"/>
      <c r="C269" s="90" t="s">
        <v>1097</v>
      </c>
      <c r="D269" s="90"/>
      <c r="E269" s="90"/>
      <c r="F269" s="90"/>
      <c r="G269" s="90"/>
      <c r="H269" s="90"/>
      <c r="I269" s="70"/>
      <c r="J269" s="72">
        <f>SUM(BJ212:BJ248)</f>
        <v>0</v>
      </c>
      <c r="K269" s="72"/>
      <c r="L269" s="72">
        <f>SUM(BK212:BK248)</f>
        <v>0</v>
      </c>
    </row>
    <row r="270" spans="1:12" ht="14.25" hidden="1" x14ac:dyDescent="0.2">
      <c r="A270" s="81"/>
      <c r="B270" s="89"/>
      <c r="C270" s="90" t="s">
        <v>1098</v>
      </c>
      <c r="D270" s="90"/>
      <c r="E270" s="90"/>
      <c r="F270" s="90"/>
      <c r="G270" s="90"/>
      <c r="H270" s="90"/>
      <c r="I270" s="70"/>
      <c r="J270" s="72">
        <f>SUM(AH212:AH248)</f>
        <v>0</v>
      </c>
      <c r="K270" s="72"/>
      <c r="L270" s="72">
        <f>SUM(BD212:BD248)</f>
        <v>0</v>
      </c>
    </row>
    <row r="271" spans="1:12" ht="14.25" hidden="1" x14ac:dyDescent="0.2">
      <c r="A271" s="81"/>
      <c r="B271" s="89"/>
      <c r="C271" s="90" t="s">
        <v>1099</v>
      </c>
      <c r="D271" s="90"/>
      <c r="E271" s="90"/>
      <c r="F271" s="90"/>
      <c r="G271" s="90"/>
      <c r="H271" s="90"/>
      <c r="I271" s="70"/>
      <c r="J271" s="72">
        <f>SUM(BL212:BL248)</f>
        <v>0</v>
      </c>
      <c r="K271" s="72"/>
      <c r="L271" s="72"/>
    </row>
    <row r="272" spans="1:12" ht="14.25" hidden="1" x14ac:dyDescent="0.2">
      <c r="A272" s="81"/>
      <c r="B272" s="89"/>
      <c r="C272" s="90" t="s">
        <v>1100</v>
      </c>
      <c r="D272" s="90"/>
      <c r="E272" s="90"/>
      <c r="F272" s="90"/>
      <c r="G272" s="90"/>
      <c r="H272" s="90"/>
      <c r="I272" s="70"/>
      <c r="J272" s="72">
        <f>SUM(BN212:BN248)</f>
        <v>0</v>
      </c>
      <c r="K272" s="72"/>
      <c r="L272" s="72">
        <f>SUM(BO212:BO248)</f>
        <v>0</v>
      </c>
    </row>
    <row r="273" spans="1:12" ht="15" x14ac:dyDescent="0.2">
      <c r="A273" s="91"/>
      <c r="B273" s="92"/>
      <c r="C273" s="93" t="s">
        <v>1101</v>
      </c>
      <c r="D273" s="93"/>
      <c r="E273" s="93"/>
      <c r="F273" s="93"/>
      <c r="G273" s="93"/>
      <c r="H273" s="93"/>
      <c r="I273" s="94"/>
      <c r="J273" s="95">
        <f>J250+J265+J266+J267+J271+J272</f>
        <v>738.31</v>
      </c>
      <c r="K273" s="95"/>
      <c r="L273" s="95">
        <f>L250+L265+L266+L267+L271+L272</f>
        <v>11345.710000000001</v>
      </c>
    </row>
    <row r="274" spans="1:12" ht="14.25" x14ac:dyDescent="0.2">
      <c r="A274" s="81"/>
      <c r="B274" s="89"/>
      <c r="C274" s="96" t="s">
        <v>1102</v>
      </c>
      <c r="D274" s="90"/>
      <c r="E274" s="90"/>
      <c r="F274" s="90"/>
      <c r="G274" s="90"/>
      <c r="H274" s="90"/>
      <c r="I274" s="70"/>
      <c r="J274" s="72"/>
      <c r="K274" s="72"/>
      <c r="L274" s="72"/>
    </row>
    <row r="275" spans="1:12" ht="14.25" hidden="1" x14ac:dyDescent="0.2">
      <c r="A275" s="81"/>
      <c r="B275" s="89"/>
      <c r="C275" s="90" t="s">
        <v>1103</v>
      </c>
      <c r="D275" s="90"/>
      <c r="E275" s="90"/>
      <c r="F275" s="90"/>
      <c r="G275" s="90"/>
      <c r="H275" s="90"/>
      <c r="I275" s="70"/>
      <c r="J275" s="72">
        <f>SUM(AB212:AB248)</f>
        <v>0</v>
      </c>
      <c r="K275" s="72"/>
      <c r="L275" s="72">
        <f>SUM(AX212:AX248)</f>
        <v>0</v>
      </c>
    </row>
    <row r="276" spans="1:12" ht="14.25" hidden="1" x14ac:dyDescent="0.2">
      <c r="A276" s="81"/>
      <c r="B276" s="89"/>
      <c r="C276" s="90" t="s">
        <v>1104</v>
      </c>
      <c r="D276" s="90"/>
      <c r="E276" s="90"/>
      <c r="F276" s="90"/>
      <c r="G276" s="90"/>
      <c r="H276" s="90"/>
      <c r="I276" s="70"/>
      <c r="J276" s="72">
        <f>SUM(AC212:AC248)</f>
        <v>0</v>
      </c>
      <c r="K276" s="72"/>
      <c r="L276" s="72">
        <f>SUM(AY212:AY248)</f>
        <v>0</v>
      </c>
    </row>
    <row r="277" spans="1:12" ht="14.25" x14ac:dyDescent="0.2">
      <c r="A277" s="81"/>
      <c r="B277" s="89"/>
      <c r="C277" s="90" t="s">
        <v>1105</v>
      </c>
      <c r="D277" s="90"/>
      <c r="E277" s="90"/>
      <c r="F277" s="97"/>
      <c r="G277" s="98">
        <f>Source!P186</f>
        <v>3.3184640000000001</v>
      </c>
      <c r="H277" s="81"/>
      <c r="I277" s="81"/>
      <c r="J277" s="81"/>
      <c r="K277" s="81"/>
      <c r="L277" s="81"/>
    </row>
    <row r="278" spans="1:12" ht="14.25" x14ac:dyDescent="0.2">
      <c r="A278" s="81"/>
      <c r="B278" s="89"/>
      <c r="C278" s="90" t="s">
        <v>1106</v>
      </c>
      <c r="D278" s="90"/>
      <c r="E278" s="90"/>
      <c r="F278" s="97"/>
      <c r="G278" s="98">
        <f>Source!P187</f>
        <v>2.44</v>
      </c>
      <c r="H278" s="81"/>
      <c r="I278" s="81"/>
      <c r="J278" s="81"/>
      <c r="K278" s="81"/>
      <c r="L278" s="81"/>
    </row>
    <row r="281" spans="1:12" ht="16.5" x14ac:dyDescent="0.2">
      <c r="A281" s="66" t="s">
        <v>1109</v>
      </c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</row>
    <row r="282" spans="1:12" ht="71.25" x14ac:dyDescent="0.2">
      <c r="A282" s="67" t="s">
        <v>298</v>
      </c>
      <c r="B282" s="68" t="str">
        <f>Source!F199</f>
        <v>01-01-008-2</v>
      </c>
      <c r="C282" s="68" t="str">
        <f>Source!G199</f>
        <v>Разработка грунта в отвал в котлованах объемом от 1000 до 3000 м3 экскаваторами с ковшом вместимостью 0,65 м3, группа грунтов 2</v>
      </c>
      <c r="D282" s="69" t="str">
        <f>Source!H199</f>
        <v>1000 м3 грунта</v>
      </c>
      <c r="E282" s="70">
        <f>Source!K199</f>
        <v>0.53500000000000003</v>
      </c>
      <c r="F282" s="70"/>
      <c r="G282" s="70">
        <f>Source!I199</f>
        <v>0.53500000000000003</v>
      </c>
      <c r="H282" s="72"/>
      <c r="I282" s="71"/>
      <c r="J282" s="72"/>
      <c r="K282" s="71"/>
      <c r="L282" s="72"/>
    </row>
    <row r="283" spans="1:12" x14ac:dyDescent="0.2">
      <c r="C283" s="73" t="str">
        <f>"Объем: "&amp;Source!I199&amp;"=535/"&amp;"1000"</f>
        <v>Объем: 0,535=535/1000</v>
      </c>
    </row>
    <row r="284" spans="1:12" ht="14.25" x14ac:dyDescent="0.2">
      <c r="A284" s="68"/>
      <c r="B284" s="71">
        <v>2</v>
      </c>
      <c r="C284" s="68" t="s">
        <v>1048</v>
      </c>
      <c r="D284" s="69"/>
      <c r="E284" s="70"/>
      <c r="F284" s="70"/>
      <c r="G284" s="70"/>
      <c r="H284" s="72">
        <f>Source!AM199</f>
        <v>3040.68</v>
      </c>
      <c r="I284" s="71"/>
      <c r="J284" s="72">
        <f>ROUND((((Source!ET199)-(Source!EU199))+Source!AE199)*Source!I199, 2)</f>
        <v>1626.76</v>
      </c>
      <c r="K284" s="71">
        <f>IF(Source!BB199&lt;&gt; 0, Source!BB199, 1)</f>
        <v>12.84</v>
      </c>
      <c r="L284" s="72">
        <f>Source!Q199</f>
        <v>20887.650000000001</v>
      </c>
    </row>
    <row r="285" spans="1:12" ht="14.25" x14ac:dyDescent="0.2">
      <c r="A285" s="68"/>
      <c r="B285" s="71">
        <v>3</v>
      </c>
      <c r="C285" s="68" t="s">
        <v>1049</v>
      </c>
      <c r="D285" s="69"/>
      <c r="E285" s="70"/>
      <c r="F285" s="70"/>
      <c r="G285" s="70"/>
      <c r="H285" s="72">
        <f>Source!AN199</f>
        <v>326.57</v>
      </c>
      <c r="I285" s="71"/>
      <c r="J285" s="74">
        <f>ROUND(Source!AE199*Source!I199, 2)</f>
        <v>174.71</v>
      </c>
      <c r="K285" s="71">
        <f>IF(Source!BS199&lt;&gt; 0, Source!BS199, 1)</f>
        <v>50.93</v>
      </c>
      <c r="L285" s="74">
        <f>Source!R199</f>
        <v>8898.23</v>
      </c>
    </row>
    <row r="286" spans="1:12" ht="14.25" x14ac:dyDescent="0.2">
      <c r="A286" s="68"/>
      <c r="B286" s="68"/>
      <c r="C286" s="75" t="s">
        <v>1051</v>
      </c>
      <c r="D286" s="76" t="s">
        <v>1026</v>
      </c>
      <c r="E286" s="77">
        <f>Source!AR199</f>
        <v>24.19</v>
      </c>
      <c r="F286" s="77"/>
      <c r="G286" s="77">
        <f>ROUND(Source!V199, 7)</f>
        <v>12.941649999999999</v>
      </c>
      <c r="H286" s="78"/>
      <c r="I286" s="79"/>
      <c r="J286" s="78"/>
      <c r="K286" s="79"/>
      <c r="L286" s="78"/>
    </row>
    <row r="287" spans="1:12" ht="14.25" x14ac:dyDescent="0.2">
      <c r="A287" s="68"/>
      <c r="B287" s="68"/>
      <c r="C287" s="68" t="s">
        <v>1052</v>
      </c>
      <c r="D287" s="69"/>
      <c r="E287" s="70"/>
      <c r="F287" s="70"/>
      <c r="G287" s="70"/>
      <c r="H287" s="72">
        <f>H284</f>
        <v>3040.68</v>
      </c>
      <c r="I287" s="71"/>
      <c r="J287" s="72">
        <f>J284</f>
        <v>1626.76</v>
      </c>
      <c r="K287" s="71"/>
      <c r="L287" s="72">
        <f>L284</f>
        <v>20887.650000000001</v>
      </c>
    </row>
    <row r="288" spans="1:12" ht="14.25" x14ac:dyDescent="0.2">
      <c r="A288" s="68"/>
      <c r="B288" s="68"/>
      <c r="C288" s="68" t="s">
        <v>1053</v>
      </c>
      <c r="D288" s="69"/>
      <c r="E288" s="70"/>
      <c r="F288" s="70"/>
      <c r="G288" s="70"/>
      <c r="H288" s="72"/>
      <c r="I288" s="71"/>
      <c r="J288" s="72">
        <f>SUM(S282:S291)+SUM(T282:T291)+SUM(X282:X291)+SUM(Y282:Y291)+SUM(Z282:Z291)</f>
        <v>174.71</v>
      </c>
      <c r="K288" s="71"/>
      <c r="L288" s="72">
        <f>SUM(AR282:AR291)+SUM(AS282:AS291)+SUM(AT282:AT291)+SUM(AU282:AU291)+SUM(AV282:AV291)</f>
        <v>8898.23</v>
      </c>
    </row>
    <row r="289" spans="1:82" ht="28.5" x14ac:dyDescent="0.2">
      <c r="A289" s="68"/>
      <c r="B289" s="68" t="s">
        <v>306</v>
      </c>
      <c r="C289" s="68" t="s">
        <v>1110</v>
      </c>
      <c r="D289" s="69" t="s">
        <v>1055</v>
      </c>
      <c r="E289" s="70">
        <f>Source!BZ199</f>
        <v>92</v>
      </c>
      <c r="F289" s="70"/>
      <c r="G289" s="70">
        <f>Source!AT199</f>
        <v>92</v>
      </c>
      <c r="H289" s="72"/>
      <c r="I289" s="71"/>
      <c r="J289" s="72">
        <f>SUM(AD282:AD291)</f>
        <v>160.72999999999999</v>
      </c>
      <c r="K289" s="71"/>
      <c r="L289" s="72">
        <f>SUM(AZ282:AZ291)</f>
        <v>8186.37</v>
      </c>
    </row>
    <row r="290" spans="1:82" ht="28.5" x14ac:dyDescent="0.2">
      <c r="A290" s="75"/>
      <c r="B290" s="75" t="s">
        <v>307</v>
      </c>
      <c r="C290" s="75" t="s">
        <v>1111</v>
      </c>
      <c r="D290" s="76" t="s">
        <v>1055</v>
      </c>
      <c r="E290" s="77">
        <f>Source!CA199</f>
        <v>46</v>
      </c>
      <c r="F290" s="77"/>
      <c r="G290" s="77">
        <f>Source!AU199</f>
        <v>46</v>
      </c>
      <c r="H290" s="78"/>
      <c r="I290" s="79"/>
      <c r="J290" s="78">
        <f>SUM(AE282:AE291)</f>
        <v>80.37</v>
      </c>
      <c r="K290" s="79"/>
      <c r="L290" s="78">
        <f>SUM(BA282:BA291)</f>
        <v>4093.19</v>
      </c>
    </row>
    <row r="291" spans="1:82" ht="15" x14ac:dyDescent="0.2">
      <c r="C291" s="82" t="s">
        <v>1057</v>
      </c>
      <c r="D291" s="82"/>
      <c r="E291" s="82"/>
      <c r="F291" s="82"/>
      <c r="G291" s="82"/>
      <c r="H291" s="82"/>
      <c r="I291" s="83">
        <f>J284+J289+J290</f>
        <v>1867.8600000000001</v>
      </c>
      <c r="J291" s="83"/>
      <c r="K291" s="83">
        <f>L284+L289+L290</f>
        <v>33167.21</v>
      </c>
      <c r="L291" s="83"/>
      <c r="O291" s="80">
        <f>J284+J289+J290</f>
        <v>1867.8600000000001</v>
      </c>
      <c r="P291" s="80">
        <f>J284</f>
        <v>1626.76</v>
      </c>
      <c r="R291" t="s">
        <v>1058</v>
      </c>
      <c r="S291">
        <f>0</f>
        <v>0</v>
      </c>
      <c r="U291">
        <f>0</f>
        <v>0</v>
      </c>
      <c r="X291" s="80">
        <f>J285</f>
        <v>174.71</v>
      </c>
      <c r="Z291" t="s">
        <v>1058</v>
      </c>
      <c r="AA291">
        <f>0</f>
        <v>0</v>
      </c>
      <c r="AD291">
        <f>ROUND((Source!AT199/100)*((ROUND(Source!AF199*Source!I199, 2)+ROUND(Source!AE199*Source!I199, 2))), 2)</f>
        <v>160.72999999999999</v>
      </c>
      <c r="AE291">
        <f>ROUND((Source!AU199/100)*((ROUND(Source!AF199*Source!I199, 2)+ROUND(Source!AE199*Source!I199, 2))), 2)</f>
        <v>80.37</v>
      </c>
      <c r="AN291" s="80">
        <f>L284+L289+L290</f>
        <v>33167.21</v>
      </c>
      <c r="AO291" s="80">
        <f>L284</f>
        <v>20887.650000000001</v>
      </c>
      <c r="AQ291" t="s">
        <v>1058</v>
      </c>
      <c r="AR291">
        <f>0</f>
        <v>0</v>
      </c>
      <c r="AT291" s="80">
        <f>L285</f>
        <v>8898.23</v>
      </c>
      <c r="AV291" t="s">
        <v>1058</v>
      </c>
      <c r="AW291">
        <f>0</f>
        <v>0</v>
      </c>
      <c r="AZ291">
        <f>Source!X199</f>
        <v>8186.37</v>
      </c>
      <c r="BA291">
        <f>Source!Y199</f>
        <v>4093.19</v>
      </c>
      <c r="BH291" s="80">
        <f>J284+J289+J290</f>
        <v>1867.8600000000001</v>
      </c>
      <c r="CD291">
        <v>1</v>
      </c>
    </row>
    <row r="292" spans="1:82" ht="42.75" x14ac:dyDescent="0.2">
      <c r="A292" s="67" t="s">
        <v>322</v>
      </c>
      <c r="B292" s="68" t="str">
        <f>Source!F205</f>
        <v>08-01-002-2</v>
      </c>
      <c r="C292" s="68" t="str">
        <f>Source!G205</f>
        <v>Устройство основания под фундаменты щебеночного</v>
      </c>
      <c r="D292" s="69" t="str">
        <f>Source!H205</f>
        <v>1 м3 основания</v>
      </c>
      <c r="E292" s="70">
        <f>Source!K205</f>
        <v>6.1</v>
      </c>
      <c r="F292" s="70"/>
      <c r="G292" s="70">
        <f>Source!I205</f>
        <v>6.1</v>
      </c>
      <c r="H292" s="72"/>
      <c r="I292" s="71"/>
      <c r="J292" s="72"/>
      <c r="K292" s="71"/>
      <c r="L292" s="72"/>
    </row>
    <row r="293" spans="1:82" ht="14.25" x14ac:dyDescent="0.2">
      <c r="A293" s="68"/>
      <c r="B293" s="71">
        <v>1</v>
      </c>
      <c r="C293" s="68" t="s">
        <v>1047</v>
      </c>
      <c r="D293" s="69"/>
      <c r="E293" s="70"/>
      <c r="F293" s="70"/>
      <c r="G293" s="70"/>
      <c r="H293" s="72">
        <f>Source!AO205</f>
        <v>19.61</v>
      </c>
      <c r="I293" s="71"/>
      <c r="J293" s="72">
        <f>ROUND(Source!AF205*Source!I205, 2)</f>
        <v>119.62</v>
      </c>
      <c r="K293" s="71">
        <f>IF(Source!BA205&lt;&gt; 0, Source!BA205, 1)</f>
        <v>50.93</v>
      </c>
      <c r="L293" s="72">
        <f>Source!S205</f>
        <v>6092.3</v>
      </c>
    </row>
    <row r="294" spans="1:82" ht="14.25" x14ac:dyDescent="0.2">
      <c r="A294" s="68"/>
      <c r="B294" s="71">
        <v>2</v>
      </c>
      <c r="C294" s="68" t="s">
        <v>1048</v>
      </c>
      <c r="D294" s="69"/>
      <c r="E294" s="70"/>
      <c r="F294" s="70"/>
      <c r="G294" s="70"/>
      <c r="H294" s="72">
        <f>Source!AM205</f>
        <v>32.57</v>
      </c>
      <c r="I294" s="71"/>
      <c r="J294" s="72">
        <f>ROUND((((Source!ET205)-(Source!EU205))+Source!AE205)*Source!I205, 2)</f>
        <v>198.68</v>
      </c>
      <c r="K294" s="71">
        <f>IF(Source!BB205&lt;&gt; 0, Source!BB205, 1)</f>
        <v>14.63</v>
      </c>
      <c r="L294" s="72">
        <f>Source!Q205</f>
        <v>2906.64</v>
      </c>
    </row>
    <row r="295" spans="1:82" ht="14.25" x14ac:dyDescent="0.2">
      <c r="A295" s="68"/>
      <c r="B295" s="71">
        <v>3</v>
      </c>
      <c r="C295" s="68" t="s">
        <v>1049</v>
      </c>
      <c r="D295" s="69"/>
      <c r="E295" s="70"/>
      <c r="F295" s="70"/>
      <c r="G295" s="70"/>
      <c r="H295" s="72">
        <f>Source!AN205</f>
        <v>5.56</v>
      </c>
      <c r="I295" s="71"/>
      <c r="J295" s="74">
        <f>ROUND(Source!AE205*Source!I205, 2)</f>
        <v>33.92</v>
      </c>
      <c r="K295" s="71">
        <f>IF(Source!BS205&lt;&gt; 0, Source!BS205, 1)</f>
        <v>50.93</v>
      </c>
      <c r="L295" s="74">
        <f>Source!R205</f>
        <v>1727.34</v>
      </c>
    </row>
    <row r="296" spans="1:82" ht="14.25" x14ac:dyDescent="0.2">
      <c r="A296" s="68"/>
      <c r="B296" s="71">
        <v>4</v>
      </c>
      <c r="C296" s="68" t="s">
        <v>1076</v>
      </c>
      <c r="D296" s="69"/>
      <c r="E296" s="70"/>
      <c r="F296" s="70"/>
      <c r="G296" s="70"/>
      <c r="H296" s="72">
        <f>Source!AL205</f>
        <v>170.77</v>
      </c>
      <c r="I296" s="71"/>
      <c r="J296" s="72">
        <f>ROUND(Source!AC205*Source!I205, 2)</f>
        <v>1041.7</v>
      </c>
      <c r="K296" s="71">
        <f>IF(Source!BC205&lt;&gt; 0, Source!BC205, 1)</f>
        <v>16.39</v>
      </c>
      <c r="L296" s="72">
        <f>Source!P205</f>
        <v>17073.41</v>
      </c>
    </row>
    <row r="297" spans="1:82" ht="14.25" x14ac:dyDescent="0.2">
      <c r="A297" s="68"/>
      <c r="B297" s="68"/>
      <c r="C297" s="68" t="s">
        <v>1050</v>
      </c>
      <c r="D297" s="69" t="s">
        <v>1026</v>
      </c>
      <c r="E297" s="70">
        <f>Source!AQ205</f>
        <v>2.4</v>
      </c>
      <c r="F297" s="70"/>
      <c r="G297" s="70">
        <f>ROUND(Source!U205, 7)</f>
        <v>14.64</v>
      </c>
      <c r="H297" s="72"/>
      <c r="I297" s="71"/>
      <c r="J297" s="72"/>
      <c r="K297" s="71"/>
      <c r="L297" s="72"/>
    </row>
    <row r="298" spans="1:82" ht="14.25" x14ac:dyDescent="0.2">
      <c r="A298" s="68"/>
      <c r="B298" s="68"/>
      <c r="C298" s="75" t="s">
        <v>1051</v>
      </c>
      <c r="D298" s="76" t="s">
        <v>1026</v>
      </c>
      <c r="E298" s="77">
        <f>Source!AR205</f>
        <v>0.54</v>
      </c>
      <c r="F298" s="77"/>
      <c r="G298" s="77">
        <f>ROUND(Source!V205, 7)</f>
        <v>3.294</v>
      </c>
      <c r="H298" s="78"/>
      <c r="I298" s="79"/>
      <c r="J298" s="78"/>
      <c r="K298" s="79"/>
      <c r="L298" s="78"/>
    </row>
    <row r="299" spans="1:82" ht="14.25" x14ac:dyDescent="0.2">
      <c r="A299" s="68"/>
      <c r="B299" s="68"/>
      <c r="C299" s="68" t="s">
        <v>1052</v>
      </c>
      <c r="D299" s="69"/>
      <c r="E299" s="70"/>
      <c r="F299" s="70"/>
      <c r="G299" s="70"/>
      <c r="H299" s="72">
        <f>H293+H294+H296</f>
        <v>222.95000000000002</v>
      </c>
      <c r="I299" s="71"/>
      <c r="J299" s="72">
        <f>J293+J294+J296</f>
        <v>1360</v>
      </c>
      <c r="K299" s="71"/>
      <c r="L299" s="72">
        <f>L293+L294+L296</f>
        <v>26072.35</v>
      </c>
    </row>
    <row r="300" spans="1:82" ht="14.25" x14ac:dyDescent="0.2">
      <c r="A300" s="68"/>
      <c r="B300" s="68"/>
      <c r="C300" s="68" t="s">
        <v>1053</v>
      </c>
      <c r="D300" s="69"/>
      <c r="E300" s="70"/>
      <c r="F300" s="70"/>
      <c r="G300" s="70"/>
      <c r="H300" s="72"/>
      <c r="I300" s="71"/>
      <c r="J300" s="72">
        <f>SUM(S292:S303)+SUM(T292:T303)+SUM(X292:X303)+SUM(Y292:Y303)+SUM(Z292:Z303)</f>
        <v>153.54000000000002</v>
      </c>
      <c r="K300" s="71"/>
      <c r="L300" s="72">
        <f>SUM(AR292:AR303)+SUM(AS292:AS303)+SUM(AT292:AT303)+SUM(AU292:AU303)+SUM(AV292:AV303)</f>
        <v>7819.64</v>
      </c>
    </row>
    <row r="301" spans="1:82" ht="14.25" x14ac:dyDescent="0.2">
      <c r="A301" s="68"/>
      <c r="B301" s="68" t="s">
        <v>329</v>
      </c>
      <c r="C301" s="68" t="s">
        <v>1112</v>
      </c>
      <c r="D301" s="69" t="s">
        <v>1055</v>
      </c>
      <c r="E301" s="70">
        <f>Source!BZ205</f>
        <v>110</v>
      </c>
      <c r="F301" s="70"/>
      <c r="G301" s="70">
        <f>Source!AT205</f>
        <v>110</v>
      </c>
      <c r="H301" s="72"/>
      <c r="I301" s="71"/>
      <c r="J301" s="72">
        <f>SUM(AD292:AD303)</f>
        <v>168.89</v>
      </c>
      <c r="K301" s="71"/>
      <c r="L301" s="72">
        <f>SUM(AZ292:AZ303)</f>
        <v>8601.6</v>
      </c>
    </row>
    <row r="302" spans="1:82" ht="14.25" x14ac:dyDescent="0.2">
      <c r="A302" s="75"/>
      <c r="B302" s="75" t="s">
        <v>330</v>
      </c>
      <c r="C302" s="75" t="s">
        <v>1113</v>
      </c>
      <c r="D302" s="76" t="s">
        <v>1055</v>
      </c>
      <c r="E302" s="77">
        <f>Source!CA205</f>
        <v>69</v>
      </c>
      <c r="F302" s="77"/>
      <c r="G302" s="77">
        <f>Source!AU205</f>
        <v>69</v>
      </c>
      <c r="H302" s="78"/>
      <c r="I302" s="79"/>
      <c r="J302" s="78">
        <f>SUM(AE292:AE303)</f>
        <v>105.94</v>
      </c>
      <c r="K302" s="79"/>
      <c r="L302" s="78">
        <f>SUM(BA292:BA303)</f>
        <v>5395.55</v>
      </c>
    </row>
    <row r="303" spans="1:82" ht="15" x14ac:dyDescent="0.2">
      <c r="C303" s="82" t="s">
        <v>1057</v>
      </c>
      <c r="D303" s="82"/>
      <c r="E303" s="82"/>
      <c r="F303" s="82"/>
      <c r="G303" s="82"/>
      <c r="H303" s="82"/>
      <c r="I303" s="83">
        <f>J293+J294+J296+J301+J302</f>
        <v>1634.83</v>
      </c>
      <c r="J303" s="83"/>
      <c r="K303" s="83">
        <f>L293+L294+L296+L301+L302</f>
        <v>40069.5</v>
      </c>
      <c r="L303" s="83"/>
      <c r="O303" s="80">
        <f>J293+J294+J296+J301+J302</f>
        <v>1634.83</v>
      </c>
      <c r="P303" s="80">
        <f>J294</f>
        <v>198.68</v>
      </c>
      <c r="R303" t="s">
        <v>1058</v>
      </c>
      <c r="S303" s="80">
        <f>J293</f>
        <v>119.62</v>
      </c>
      <c r="U303" s="80">
        <f>J293</f>
        <v>119.62</v>
      </c>
      <c r="X303" s="80">
        <f>J295</f>
        <v>33.92</v>
      </c>
      <c r="Z303" t="s">
        <v>1058</v>
      </c>
      <c r="AA303" s="80">
        <f>J296</f>
        <v>1041.7</v>
      </c>
      <c r="AD303">
        <f>ROUND((Source!AT205/100)*((ROUND(Source!AF205*Source!I205, 2)+ROUND(Source!AE205*Source!I205, 2))), 2)</f>
        <v>168.89</v>
      </c>
      <c r="AE303">
        <f>ROUND((Source!AU205/100)*((ROUND(Source!AF205*Source!I205, 2)+ROUND(Source!AE205*Source!I205, 2))), 2)</f>
        <v>105.94</v>
      </c>
      <c r="AN303" s="80">
        <f>L293+L294+L296+L301+L302</f>
        <v>40069.5</v>
      </c>
      <c r="AO303" s="80">
        <f>L294</f>
        <v>2906.64</v>
      </c>
      <c r="AQ303" t="s">
        <v>1058</v>
      </c>
      <c r="AR303" s="80">
        <f>L293</f>
        <v>6092.3</v>
      </c>
      <c r="AT303" s="80">
        <f>L295</f>
        <v>1727.34</v>
      </c>
      <c r="AV303" t="s">
        <v>1058</v>
      </c>
      <c r="AW303" s="80">
        <f>L296</f>
        <v>17073.41</v>
      </c>
      <c r="AZ303">
        <f>Source!X205</f>
        <v>8601.6</v>
      </c>
      <c r="BA303">
        <f>Source!Y205</f>
        <v>5395.55</v>
      </c>
      <c r="BH303" s="80">
        <f>J293+J294+J296+J301+J302</f>
        <v>1634.83</v>
      </c>
      <c r="CD303">
        <v>1</v>
      </c>
    </row>
    <row r="304" spans="1:82" ht="57" x14ac:dyDescent="0.2">
      <c r="A304" s="67" t="s">
        <v>331</v>
      </c>
      <c r="B304" s="68" t="str">
        <f>Source!F207</f>
        <v>07-01-001-7</v>
      </c>
      <c r="C304" s="68" t="str">
        <f>Source!G207</f>
        <v>Укладка фундаментов под колонны при глубине котлована до 4 м, масса конструкций более 3,5 т</v>
      </c>
      <c r="D304" s="69" t="str">
        <f>Source!H207</f>
        <v>100 шт. сборных конструкций</v>
      </c>
      <c r="E304" s="70">
        <f>Source!K207</f>
        <v>0.08</v>
      </c>
      <c r="F304" s="70"/>
      <c r="G304" s="70">
        <f>Source!I207</f>
        <v>0.08</v>
      </c>
      <c r="H304" s="72"/>
      <c r="I304" s="71"/>
      <c r="J304" s="72"/>
      <c r="K304" s="71"/>
      <c r="L304" s="72"/>
    </row>
    <row r="305" spans="1:82" x14ac:dyDescent="0.2">
      <c r="C305" s="73" t="str">
        <f>"Объем: "&amp;Source!I207&amp;"=(4)/"&amp;"100*"&amp;"2"</f>
        <v>Объем: 0,08=(4)/100*2</v>
      </c>
    </row>
    <row r="306" spans="1:82" ht="14.25" x14ac:dyDescent="0.2">
      <c r="A306" s="68"/>
      <c r="B306" s="71">
        <v>1</v>
      </c>
      <c r="C306" s="68" t="s">
        <v>1047</v>
      </c>
      <c r="D306" s="69"/>
      <c r="E306" s="70"/>
      <c r="F306" s="70"/>
      <c r="G306" s="70"/>
      <c r="H306" s="72">
        <f>Source!AO207</f>
        <v>2767.96</v>
      </c>
      <c r="I306" s="71"/>
      <c r="J306" s="72">
        <f>ROUND(Source!AF207*Source!I207, 2)</f>
        <v>221.44</v>
      </c>
      <c r="K306" s="71">
        <f>IF(Source!BA207&lt;&gt; 0, Source!BA207, 1)</f>
        <v>50.93</v>
      </c>
      <c r="L306" s="72">
        <f>Source!S207</f>
        <v>11277.78</v>
      </c>
    </row>
    <row r="307" spans="1:82" ht="14.25" x14ac:dyDescent="0.2">
      <c r="A307" s="68"/>
      <c r="B307" s="71">
        <v>2</v>
      </c>
      <c r="C307" s="68" t="s">
        <v>1048</v>
      </c>
      <c r="D307" s="69"/>
      <c r="E307" s="70"/>
      <c r="F307" s="70"/>
      <c r="G307" s="70"/>
      <c r="H307" s="72">
        <f>Source!AM207</f>
        <v>13788.08</v>
      </c>
      <c r="I307" s="71"/>
      <c r="J307" s="72">
        <f>ROUND((((Source!ET207)-(Source!EU207))+Source!AE207)*Source!I207, 2)</f>
        <v>1103.05</v>
      </c>
      <c r="K307" s="71">
        <f>IF(Source!BB207&lt;&gt; 0, Source!BB207, 1)</f>
        <v>13.51</v>
      </c>
      <c r="L307" s="72">
        <f>Source!Q207</f>
        <v>14902.16</v>
      </c>
    </row>
    <row r="308" spans="1:82" ht="14.25" x14ac:dyDescent="0.2">
      <c r="A308" s="68"/>
      <c r="B308" s="71">
        <v>3</v>
      </c>
      <c r="C308" s="68" t="s">
        <v>1049</v>
      </c>
      <c r="D308" s="69"/>
      <c r="E308" s="70"/>
      <c r="F308" s="70"/>
      <c r="G308" s="70"/>
      <c r="H308" s="72">
        <f>Source!AN207</f>
        <v>1210.98</v>
      </c>
      <c r="I308" s="71"/>
      <c r="J308" s="74">
        <f>ROUND(Source!AE207*Source!I207, 2)</f>
        <v>96.88</v>
      </c>
      <c r="K308" s="71">
        <f>IF(Source!BS207&lt;&gt; 0, Source!BS207, 1)</f>
        <v>50.93</v>
      </c>
      <c r="L308" s="74">
        <f>Source!R207</f>
        <v>4934.0200000000004</v>
      </c>
    </row>
    <row r="309" spans="1:82" ht="14.25" x14ac:dyDescent="0.2">
      <c r="A309" s="68"/>
      <c r="B309" s="71">
        <v>4</v>
      </c>
      <c r="C309" s="68" t="s">
        <v>1076</v>
      </c>
      <c r="D309" s="69"/>
      <c r="E309" s="70"/>
      <c r="F309" s="70"/>
      <c r="G309" s="70"/>
      <c r="H309" s="72">
        <f>Source!AL207</f>
        <v>2182.77</v>
      </c>
      <c r="I309" s="71"/>
      <c r="J309" s="72">
        <f>ROUND(Source!AC207*Source!I207, 2)</f>
        <v>174.62</v>
      </c>
      <c r="K309" s="71">
        <f>IF(Source!BC207&lt;&gt; 0, Source!BC207, 1)</f>
        <v>10.36</v>
      </c>
      <c r="L309" s="72">
        <f>Source!P207</f>
        <v>1809.08</v>
      </c>
    </row>
    <row r="310" spans="1:82" ht="14.25" x14ac:dyDescent="0.2">
      <c r="A310" s="68"/>
      <c r="B310" s="68"/>
      <c r="C310" s="68" t="s">
        <v>1050</v>
      </c>
      <c r="D310" s="69" t="s">
        <v>1026</v>
      </c>
      <c r="E310" s="70">
        <f>Source!AQ207</f>
        <v>308.58</v>
      </c>
      <c r="F310" s="70"/>
      <c r="G310" s="70">
        <f>ROUND(Source!U207, 7)</f>
        <v>24.686399999999999</v>
      </c>
      <c r="H310" s="72"/>
      <c r="I310" s="71"/>
      <c r="J310" s="72"/>
      <c r="K310" s="71"/>
      <c r="L310" s="72"/>
    </row>
    <row r="311" spans="1:82" ht="14.25" x14ac:dyDescent="0.2">
      <c r="A311" s="68"/>
      <c r="B311" s="68"/>
      <c r="C311" s="75" t="s">
        <v>1051</v>
      </c>
      <c r="D311" s="76" t="s">
        <v>1026</v>
      </c>
      <c r="E311" s="77">
        <f>Source!AR207</f>
        <v>91.12</v>
      </c>
      <c r="F311" s="77"/>
      <c r="G311" s="77">
        <f>ROUND(Source!V207, 7)</f>
        <v>7.2896000000000001</v>
      </c>
      <c r="H311" s="78"/>
      <c r="I311" s="79"/>
      <c r="J311" s="78"/>
      <c r="K311" s="79"/>
      <c r="L311" s="78"/>
    </row>
    <row r="312" spans="1:82" ht="14.25" x14ac:dyDescent="0.2">
      <c r="A312" s="68"/>
      <c r="B312" s="68"/>
      <c r="C312" s="68" t="s">
        <v>1052</v>
      </c>
      <c r="D312" s="69"/>
      <c r="E312" s="70"/>
      <c r="F312" s="70"/>
      <c r="G312" s="70"/>
      <c r="H312" s="72">
        <f>H306+H307+H309</f>
        <v>18738.810000000001</v>
      </c>
      <c r="I312" s="71"/>
      <c r="J312" s="72">
        <f>J306+J307+J309</f>
        <v>1499.1100000000001</v>
      </c>
      <c r="K312" s="71"/>
      <c r="L312" s="72">
        <f>L306+L307+L309</f>
        <v>27989.020000000004</v>
      </c>
    </row>
    <row r="313" spans="1:82" ht="14.25" x14ac:dyDescent="0.2">
      <c r="A313" s="68"/>
      <c r="B313" s="68"/>
      <c r="C313" s="68" t="s">
        <v>1053</v>
      </c>
      <c r="D313" s="69"/>
      <c r="E313" s="70"/>
      <c r="F313" s="70"/>
      <c r="G313" s="70"/>
      <c r="H313" s="72"/>
      <c r="I313" s="71"/>
      <c r="J313" s="72">
        <f>SUM(S304:S316)+SUM(T304:T316)+SUM(X304:X316)+SUM(Y304:Y316)+SUM(Z304:Z316)</f>
        <v>318.32</v>
      </c>
      <c r="K313" s="71"/>
      <c r="L313" s="72">
        <f>SUM(AR304:AR316)+SUM(AS304:AS316)+SUM(AT304:AT316)+SUM(AU304:AU316)+SUM(AV304:AV316)</f>
        <v>16211.800000000001</v>
      </c>
    </row>
    <row r="314" spans="1:82" ht="42.75" x14ac:dyDescent="0.2">
      <c r="A314" s="68"/>
      <c r="B314" s="68" t="s">
        <v>338</v>
      </c>
      <c r="C314" s="68" t="s">
        <v>1114</v>
      </c>
      <c r="D314" s="69" t="s">
        <v>1055</v>
      </c>
      <c r="E314" s="70">
        <f>Source!BZ207</f>
        <v>110</v>
      </c>
      <c r="F314" s="70"/>
      <c r="G314" s="70">
        <f>Source!AT207</f>
        <v>110</v>
      </c>
      <c r="H314" s="72"/>
      <c r="I314" s="71"/>
      <c r="J314" s="72">
        <f>SUM(AD304:AD316)</f>
        <v>350.15</v>
      </c>
      <c r="K314" s="71"/>
      <c r="L314" s="72">
        <f>SUM(AZ304:AZ316)</f>
        <v>17832.98</v>
      </c>
    </row>
    <row r="315" spans="1:82" ht="42.75" x14ac:dyDescent="0.2">
      <c r="A315" s="75"/>
      <c r="B315" s="75" t="s">
        <v>339</v>
      </c>
      <c r="C315" s="75" t="s">
        <v>1115</v>
      </c>
      <c r="D315" s="76" t="s">
        <v>1055</v>
      </c>
      <c r="E315" s="77">
        <f>Source!CA207</f>
        <v>73</v>
      </c>
      <c r="F315" s="77"/>
      <c r="G315" s="77">
        <f>Source!AU207</f>
        <v>73</v>
      </c>
      <c r="H315" s="78"/>
      <c r="I315" s="79"/>
      <c r="J315" s="78">
        <f>SUM(AE304:AE316)</f>
        <v>232.37</v>
      </c>
      <c r="K315" s="79"/>
      <c r="L315" s="78">
        <f>SUM(BA304:BA316)</f>
        <v>11834.61</v>
      </c>
    </row>
    <row r="316" spans="1:82" ht="15" x14ac:dyDescent="0.2">
      <c r="C316" s="82" t="s">
        <v>1057</v>
      </c>
      <c r="D316" s="82"/>
      <c r="E316" s="82"/>
      <c r="F316" s="82"/>
      <c r="G316" s="82"/>
      <c r="H316" s="82"/>
      <c r="I316" s="83">
        <f>J306+J307+J309+J314+J315</f>
        <v>2081.63</v>
      </c>
      <c r="J316" s="83"/>
      <c r="K316" s="83">
        <f>L306+L307+L309+L314+L315</f>
        <v>57656.61</v>
      </c>
      <c r="L316" s="83"/>
      <c r="O316" s="80">
        <f>J306+J307+J309+J314+J315</f>
        <v>2081.63</v>
      </c>
      <c r="P316" s="80">
        <f>J307</f>
        <v>1103.05</v>
      </c>
      <c r="R316" t="s">
        <v>1058</v>
      </c>
      <c r="S316" s="80">
        <f>J306</f>
        <v>221.44</v>
      </c>
      <c r="U316" s="80">
        <f>J306</f>
        <v>221.44</v>
      </c>
      <c r="X316" s="80">
        <f>J308</f>
        <v>96.88</v>
      </c>
      <c r="Z316" t="s">
        <v>1058</v>
      </c>
      <c r="AA316" s="80">
        <f>J309</f>
        <v>174.62</v>
      </c>
      <c r="AD316">
        <f>ROUND((Source!AT207/100)*((ROUND(Source!AF207*Source!I207, 2)+ROUND(Source!AE207*Source!I207, 2))), 2)</f>
        <v>350.15</v>
      </c>
      <c r="AE316">
        <f>ROUND((Source!AU207/100)*((ROUND(Source!AF207*Source!I207, 2)+ROUND(Source!AE207*Source!I207, 2))), 2)</f>
        <v>232.37</v>
      </c>
      <c r="AN316" s="80">
        <f>L306+L307+L309+L314+L315</f>
        <v>57656.61</v>
      </c>
      <c r="AO316" s="80">
        <f>L307</f>
        <v>14902.16</v>
      </c>
      <c r="AQ316" t="s">
        <v>1058</v>
      </c>
      <c r="AR316" s="80">
        <f>L306</f>
        <v>11277.78</v>
      </c>
      <c r="AT316" s="80">
        <f>L308</f>
        <v>4934.0200000000004</v>
      </c>
      <c r="AV316" t="s">
        <v>1058</v>
      </c>
      <c r="AW316" s="80">
        <f>L309</f>
        <v>1809.08</v>
      </c>
      <c r="AZ316">
        <f>Source!X207</f>
        <v>17832.98</v>
      </c>
      <c r="BA316">
        <f>Source!Y207</f>
        <v>11834.61</v>
      </c>
      <c r="BH316" s="80">
        <f>J306+J307+J309+J314+J315</f>
        <v>2081.63</v>
      </c>
      <c r="CD316">
        <v>1</v>
      </c>
    </row>
    <row r="317" spans="1:82" ht="57" x14ac:dyDescent="0.2">
      <c r="A317" s="67" t="s">
        <v>340</v>
      </c>
      <c r="B317" s="68" t="str">
        <f>Source!F209</f>
        <v>403-5343</v>
      </c>
      <c r="C317" s="68" t="str">
        <f>Source!G209</f>
        <v>Плиты подкладные железобетонные ПП1-А /бетон В22,5 (М300), расход арматуры 118 кг/ (серия 3.407-115 вып. 5)</v>
      </c>
      <c r="D317" s="69" t="str">
        <f>Source!H209</f>
        <v>м3</v>
      </c>
      <c r="E317" s="70">
        <f>Source!K209</f>
        <v>10.4</v>
      </c>
      <c r="F317" s="70"/>
      <c r="G317" s="70">
        <f>Source!I209</f>
        <v>10.4</v>
      </c>
      <c r="H317" s="72">
        <f>Source!AL209</f>
        <v>2471.4899999999998</v>
      </c>
      <c r="I317" s="71"/>
      <c r="J317" s="72">
        <f>ROUND(Source!AC209*Source!I209, 2)</f>
        <v>25703.5</v>
      </c>
      <c r="K317" s="71">
        <f>IF(Source!BC209&lt;&gt; 0, Source!BC209, 1)</f>
        <v>11.2</v>
      </c>
      <c r="L317" s="72">
        <f>Source!P209</f>
        <v>287879.15999999997</v>
      </c>
    </row>
    <row r="318" spans="1:82" x14ac:dyDescent="0.2">
      <c r="B318" s="87"/>
      <c r="C318" s="88" t="s">
        <v>1072</v>
      </c>
      <c r="D318" s="88"/>
      <c r="E318" s="88"/>
      <c r="F318" s="88"/>
      <c r="G318" s="88"/>
      <c r="H318" s="88"/>
      <c r="I318" s="88"/>
      <c r="J318" s="88"/>
      <c r="K318" s="88"/>
      <c r="L318" s="88"/>
    </row>
    <row r="319" spans="1:82" x14ac:dyDescent="0.2">
      <c r="A319" s="85"/>
      <c r="B319" s="85"/>
      <c r="C319" s="86" t="str">
        <f>"Объем: "&amp;Source!I209&amp;"=1,3*"&amp;"8"</f>
        <v>Объем: 10,4=1,3*8</v>
      </c>
      <c r="D319" s="85"/>
      <c r="E319" s="85"/>
      <c r="F319" s="85"/>
      <c r="G319" s="85"/>
      <c r="H319" s="85"/>
      <c r="I319" s="85"/>
      <c r="J319" s="85"/>
      <c r="K319" s="85"/>
      <c r="L319" s="85"/>
    </row>
    <row r="320" spans="1:82" ht="15" x14ac:dyDescent="0.2">
      <c r="C320" s="82" t="s">
        <v>1057</v>
      </c>
      <c r="D320" s="82"/>
      <c r="E320" s="82"/>
      <c r="F320" s="82"/>
      <c r="G320" s="82"/>
      <c r="H320" s="82"/>
      <c r="I320" s="83">
        <f>J317</f>
        <v>25703.5</v>
      </c>
      <c r="J320" s="83"/>
      <c r="K320" s="83">
        <f>L317</f>
        <v>287879.15999999997</v>
      </c>
      <c r="L320" s="83"/>
      <c r="O320" s="80">
        <f>J317</f>
        <v>25703.5</v>
      </c>
      <c r="P320">
        <f>0</f>
        <v>0</v>
      </c>
      <c r="R320" t="s">
        <v>1058</v>
      </c>
      <c r="S320">
        <f>0</f>
        <v>0</v>
      </c>
      <c r="U320">
        <f>0</f>
        <v>0</v>
      </c>
      <c r="X320">
        <f>0</f>
        <v>0</v>
      </c>
      <c r="Z320" t="s">
        <v>1058</v>
      </c>
      <c r="AA320" s="80">
        <f>J317</f>
        <v>25703.5</v>
      </c>
      <c r="AD320">
        <f>ROUND((Source!AT209/100)*((ROUND(Source!AF209*Source!I209, 2)+ROUND(Source!AE209*Source!I209, 2))), 2)</f>
        <v>0</v>
      </c>
      <c r="AE320">
        <f>ROUND((Source!AU209/100)*((ROUND(Source!AF209*Source!I209, 2)+ROUND(Source!AE209*Source!I209, 2))), 2)</f>
        <v>0</v>
      </c>
      <c r="AN320" s="80">
        <f>L317</f>
        <v>287879.15999999997</v>
      </c>
      <c r="AO320">
        <f>0</f>
        <v>0</v>
      </c>
      <c r="AQ320" t="s">
        <v>1058</v>
      </c>
      <c r="AR320">
        <f>0</f>
        <v>0</v>
      </c>
      <c r="AT320">
        <f>0</f>
        <v>0</v>
      </c>
      <c r="AV320" t="s">
        <v>1058</v>
      </c>
      <c r="AW320" s="80">
        <f>L317</f>
        <v>287879.15999999997</v>
      </c>
      <c r="AZ320">
        <f>Source!X209</f>
        <v>0</v>
      </c>
      <c r="BA320">
        <f>Source!Y209</f>
        <v>0</v>
      </c>
      <c r="BH320" s="80">
        <f>J317</f>
        <v>25703.5</v>
      </c>
      <c r="CD320">
        <v>1</v>
      </c>
    </row>
    <row r="321" spans="1:82" ht="28.5" x14ac:dyDescent="0.2">
      <c r="A321" s="84" t="s">
        <v>345</v>
      </c>
      <c r="B321" s="75" t="str">
        <f>Source!F211</f>
        <v>Конъюнктурный анализ п. 441</v>
      </c>
      <c r="C321" s="75" t="s">
        <v>1116</v>
      </c>
      <c r="D321" s="76" t="str">
        <f>Source!H211</f>
        <v>шт.</v>
      </c>
      <c r="E321" s="77">
        <f>Source!K211</f>
        <v>4</v>
      </c>
      <c r="F321" s="77"/>
      <c r="G321" s="77">
        <f>Source!I211</f>
        <v>4</v>
      </c>
      <c r="H321" s="78">
        <f>Source!AL211</f>
        <v>194083.34</v>
      </c>
      <c r="I321" s="79"/>
      <c r="J321" s="78">
        <f>ROUND(L321/K321, 2)</f>
        <v>80365.77</v>
      </c>
      <c r="K321" s="79">
        <f>IF(Source!BC211&lt;&gt; 0, Source!BC211, 1)</f>
        <v>9.66</v>
      </c>
      <c r="L321" s="78">
        <f>Source!HG211</f>
        <v>776333.36</v>
      </c>
    </row>
    <row r="322" spans="1:82" ht="15" x14ac:dyDescent="0.2">
      <c r="C322" s="82" t="s">
        <v>1057</v>
      </c>
      <c r="D322" s="82"/>
      <c r="E322" s="82"/>
      <c r="F322" s="82"/>
      <c r="G322" s="82"/>
      <c r="H322" s="82"/>
      <c r="I322" s="83">
        <f>J321</f>
        <v>80365.77</v>
      </c>
      <c r="J322" s="83"/>
      <c r="K322" s="83">
        <f>L321</f>
        <v>776333.36</v>
      </c>
      <c r="L322" s="83"/>
      <c r="O322" s="80">
        <f>J321</f>
        <v>80365.77</v>
      </c>
      <c r="P322">
        <f>0</f>
        <v>0</v>
      </c>
      <c r="R322" t="s">
        <v>1058</v>
      </c>
      <c r="S322">
        <f>0</f>
        <v>0</v>
      </c>
      <c r="U322">
        <f>0</f>
        <v>0</v>
      </c>
      <c r="X322">
        <f>0</f>
        <v>0</v>
      </c>
      <c r="Z322" t="s">
        <v>1058</v>
      </c>
      <c r="AA322" s="80">
        <f>J321</f>
        <v>80365.77</v>
      </c>
      <c r="AB322" s="80">
        <f>J321</f>
        <v>80365.77</v>
      </c>
      <c r="AD322">
        <f>ROUND((Source!AT211/100)*((ROUND(Source!AF211*Source!I211, 2)+ROUND(Source!AE211*Source!I211, 2))), 2)</f>
        <v>0</v>
      </c>
      <c r="AE322">
        <f>ROUND((Source!AU211/100)*((ROUND(Source!AF211*Source!I211, 2)+ROUND(Source!AE211*Source!I211, 2))), 2)</f>
        <v>0</v>
      </c>
      <c r="AN322" s="80">
        <f>L321</f>
        <v>776333.36</v>
      </c>
      <c r="AO322">
        <f>0</f>
        <v>0</v>
      </c>
      <c r="AQ322" t="s">
        <v>1058</v>
      </c>
      <c r="AR322">
        <f>0</f>
        <v>0</v>
      </c>
      <c r="AT322">
        <f>0</f>
        <v>0</v>
      </c>
      <c r="AV322" t="s">
        <v>1058</v>
      </c>
      <c r="AW322" s="80">
        <f>L321</f>
        <v>776333.36</v>
      </c>
      <c r="AX322" s="80">
        <f>L321</f>
        <v>776333.36</v>
      </c>
      <c r="AZ322">
        <f>Source!X211</f>
        <v>0</v>
      </c>
      <c r="BA322">
        <f>Source!Y211</f>
        <v>0</v>
      </c>
      <c r="BI322" s="80">
        <f>J321</f>
        <v>80365.77</v>
      </c>
      <c r="CD322">
        <v>2</v>
      </c>
    </row>
    <row r="323" spans="1:82" ht="71.25" x14ac:dyDescent="0.2">
      <c r="A323" s="67" t="s">
        <v>360</v>
      </c>
      <c r="B323" s="68" t="str">
        <f>Source!F217</f>
        <v>08-01-003-7</v>
      </c>
      <c r="C323" s="68" t="str">
        <f>Source!G217</f>
        <v>Гидроизоляция боковая обмазочная битумная в 2 слоя по выровненной поверхности бутовой кладки, кирпичу, бетону</v>
      </c>
      <c r="D323" s="69" t="str">
        <f>Source!H217</f>
        <v>100 м2 изолируемой поверхности</v>
      </c>
      <c r="E323" s="70">
        <f>Source!K217</f>
        <v>1.6632</v>
      </c>
      <c r="F323" s="70"/>
      <c r="G323" s="70">
        <f>Source!I217</f>
        <v>1.6632</v>
      </c>
      <c r="H323" s="72"/>
      <c r="I323" s="71"/>
      <c r="J323" s="72"/>
      <c r="K323" s="71"/>
      <c r="L323" s="72"/>
    </row>
    <row r="324" spans="1:82" x14ac:dyDescent="0.2">
      <c r="C324" s="73" t="str">
        <f>"Объем: "&amp;Source!I217&amp;"=20,79*"&amp;"8/"&amp;"100"</f>
        <v>Объем: 1,6632=20,79*8/100</v>
      </c>
    </row>
    <row r="325" spans="1:82" ht="14.25" x14ac:dyDescent="0.2">
      <c r="A325" s="68"/>
      <c r="B325" s="71">
        <v>1</v>
      </c>
      <c r="C325" s="68" t="s">
        <v>1047</v>
      </c>
      <c r="D325" s="69"/>
      <c r="E325" s="70"/>
      <c r="F325" s="70"/>
      <c r="G325" s="70"/>
      <c r="H325" s="72">
        <f>Source!AO217</f>
        <v>201.61</v>
      </c>
      <c r="I325" s="71"/>
      <c r="J325" s="72">
        <f>ROUND(Source!AF217*Source!I217, 2)</f>
        <v>335.32</v>
      </c>
      <c r="K325" s="71">
        <f>IF(Source!BA217&lt;&gt; 0, Source!BA217, 1)</f>
        <v>50.93</v>
      </c>
      <c r="L325" s="72">
        <f>Source!S217</f>
        <v>17077.73</v>
      </c>
    </row>
    <row r="326" spans="1:82" ht="14.25" x14ac:dyDescent="0.2">
      <c r="A326" s="68"/>
      <c r="B326" s="71">
        <v>2</v>
      </c>
      <c r="C326" s="68" t="s">
        <v>1048</v>
      </c>
      <c r="D326" s="69"/>
      <c r="E326" s="70"/>
      <c r="F326" s="70"/>
      <c r="G326" s="70"/>
      <c r="H326" s="72">
        <f>Source!AM217</f>
        <v>75.930000000000007</v>
      </c>
      <c r="I326" s="71"/>
      <c r="J326" s="72">
        <f>ROUND((((Source!ET217)-(Source!EU217))+Source!AE217)*Source!I217, 2)</f>
        <v>126.29</v>
      </c>
      <c r="K326" s="71">
        <f>IF(Source!BB217&lt;&gt; 0, Source!BB217, 1)</f>
        <v>9.1199999999999992</v>
      </c>
      <c r="L326" s="72">
        <f>Source!Q217</f>
        <v>1151.74</v>
      </c>
    </row>
    <row r="327" spans="1:82" ht="14.25" x14ac:dyDescent="0.2">
      <c r="A327" s="68"/>
      <c r="B327" s="71">
        <v>4</v>
      </c>
      <c r="C327" s="68" t="s">
        <v>1076</v>
      </c>
      <c r="D327" s="69"/>
      <c r="E327" s="70"/>
      <c r="F327" s="70"/>
      <c r="G327" s="70"/>
      <c r="H327" s="72">
        <f>Source!AL217</f>
        <v>898.48</v>
      </c>
      <c r="I327" s="71"/>
      <c r="J327" s="72">
        <f>ROUND(Source!AC217*Source!I217, 2)</f>
        <v>1494.35</v>
      </c>
      <c r="K327" s="71">
        <f>IF(Source!BC217&lt;&gt; 0, Source!BC217, 1)</f>
        <v>12.03</v>
      </c>
      <c r="L327" s="72">
        <f>Source!P217</f>
        <v>17977.05</v>
      </c>
    </row>
    <row r="328" spans="1:82" ht="14.25" x14ac:dyDescent="0.2">
      <c r="A328" s="68"/>
      <c r="B328" s="68"/>
      <c r="C328" s="75" t="s">
        <v>1050</v>
      </c>
      <c r="D328" s="76" t="s">
        <v>1026</v>
      </c>
      <c r="E328" s="77">
        <f>Source!AQ217</f>
        <v>21.2</v>
      </c>
      <c r="F328" s="77"/>
      <c r="G328" s="77">
        <f>ROUND(Source!U217, 7)</f>
        <v>35.259839999999997</v>
      </c>
      <c r="H328" s="78"/>
      <c r="I328" s="79"/>
      <c r="J328" s="78"/>
      <c r="K328" s="79"/>
      <c r="L328" s="78"/>
    </row>
    <row r="329" spans="1:82" ht="14.25" x14ac:dyDescent="0.2">
      <c r="A329" s="68"/>
      <c r="B329" s="68"/>
      <c r="C329" s="68" t="s">
        <v>1052</v>
      </c>
      <c r="D329" s="69"/>
      <c r="E329" s="70"/>
      <c r="F329" s="70"/>
      <c r="G329" s="70"/>
      <c r="H329" s="72">
        <f>H325+H326+H327</f>
        <v>1176.02</v>
      </c>
      <c r="I329" s="71"/>
      <c r="J329" s="72">
        <f>J325+J326+J327</f>
        <v>1955.96</v>
      </c>
      <c r="K329" s="71"/>
      <c r="L329" s="72">
        <f>L325+L326+L327</f>
        <v>36206.520000000004</v>
      </c>
    </row>
    <row r="330" spans="1:82" ht="28.5" x14ac:dyDescent="0.2">
      <c r="A330" s="67" t="s">
        <v>365</v>
      </c>
      <c r="B330" s="68" t="str">
        <f>Source!F219</f>
        <v>101-0594</v>
      </c>
      <c r="C330" s="68" t="s">
        <v>1117</v>
      </c>
      <c r="D330" s="69" t="str">
        <f>Source!H219</f>
        <v>т</v>
      </c>
      <c r="E330" s="70">
        <f>SmtRes!AT169</f>
        <v>-0.24</v>
      </c>
      <c r="F330" s="70"/>
      <c r="G330" s="70">
        <f>Source!I219</f>
        <v>-0.39916800000000002</v>
      </c>
      <c r="H330" s="72">
        <f>Source!AL219+Source!AO219+Source!AM219</f>
        <v>3390</v>
      </c>
      <c r="I330" s="71"/>
      <c r="J330" s="72">
        <f>ROUND(Source!AC219*Source!I219, 2)+ROUND((((Source!ET219)-(Source!EU219))+Source!AE219)*Source!I219, 2)+ROUND(Source!AF219*Source!I219, 2)</f>
        <v>-1353.18</v>
      </c>
      <c r="K330" s="71">
        <f>IF(Source!BC219&lt;&gt; 0, Source!BC219, 1)</f>
        <v>11.04</v>
      </c>
      <c r="L330" s="72">
        <f>Source!P219</f>
        <v>-14939.1</v>
      </c>
      <c r="O330">
        <f>J330</f>
        <v>-1353.18</v>
      </c>
      <c r="AA330">
        <f>J330</f>
        <v>-1353.18</v>
      </c>
      <c r="AD330">
        <f>ROUND((Source!AT219/100)*((ROUND(Source!AF219*Source!I219, 2)+ROUND(Source!AE219*Source!I219, 2))), 2)</f>
        <v>0</v>
      </c>
      <c r="AE330">
        <f>ROUND((Source!AU219/100)*((ROUND(Source!AF219*Source!I219, 2)+ROUND(Source!AE219*Source!I219, 2))), 2)</f>
        <v>0</v>
      </c>
      <c r="AN330">
        <f>L330</f>
        <v>-14939.1</v>
      </c>
      <c r="AW330">
        <f>L330</f>
        <v>-14939.1</v>
      </c>
      <c r="AZ330">
        <f>Source!X219</f>
        <v>0</v>
      </c>
      <c r="BA330">
        <f>Source!Y219</f>
        <v>0</v>
      </c>
      <c r="BH330">
        <f>J330</f>
        <v>-1353.18</v>
      </c>
      <c r="CD330">
        <v>1</v>
      </c>
    </row>
    <row r="331" spans="1:82" ht="42.75" x14ac:dyDescent="0.2">
      <c r="A331" s="67" t="s">
        <v>369</v>
      </c>
      <c r="B331" s="68" t="str">
        <f>Source!F221</f>
        <v>101-0073</v>
      </c>
      <c r="C331" s="68" t="s">
        <v>1118</v>
      </c>
      <c r="D331" s="69" t="str">
        <f>Source!H221</f>
        <v>т</v>
      </c>
      <c r="E331" s="70">
        <f>SmtRes!AT167</f>
        <v>-1.6E-2</v>
      </c>
      <c r="F331" s="70"/>
      <c r="G331" s="70">
        <f>Source!I221</f>
        <v>-2.6611200000000002E-2</v>
      </c>
      <c r="H331" s="72">
        <f>Source!AL221+Source!AO221+Source!AM221</f>
        <v>1383.11</v>
      </c>
      <c r="I331" s="71"/>
      <c r="J331" s="72">
        <f>ROUND(Source!AC221*Source!I221, 2)+ROUND((((Source!ET221)-(Source!EU221))+Source!AE221)*Source!I221, 2)+ROUND(Source!AF221*Source!I221, 2)</f>
        <v>-36.81</v>
      </c>
      <c r="K331" s="71">
        <f>IF(Source!BC221&lt;&gt; 0, Source!BC221, 1)</f>
        <v>25.83</v>
      </c>
      <c r="L331" s="72">
        <f>Source!P221</f>
        <v>-950.7</v>
      </c>
      <c r="O331">
        <f>J331</f>
        <v>-36.81</v>
      </c>
      <c r="AA331">
        <f>J331</f>
        <v>-36.81</v>
      </c>
      <c r="AD331">
        <f>ROUND((Source!AT221/100)*((ROUND(Source!AF221*Source!I221, 2)+ROUND(Source!AE221*Source!I221, 2))), 2)</f>
        <v>0</v>
      </c>
      <c r="AE331">
        <f>ROUND((Source!AU221/100)*((ROUND(Source!AF221*Source!I221, 2)+ROUND(Source!AE221*Source!I221, 2))), 2)</f>
        <v>0</v>
      </c>
      <c r="AN331">
        <f>L331</f>
        <v>-950.7</v>
      </c>
      <c r="AW331">
        <f>L331</f>
        <v>-950.7</v>
      </c>
      <c r="AZ331">
        <f>Source!X221</f>
        <v>0</v>
      </c>
      <c r="BA331">
        <f>Source!Y221</f>
        <v>0</v>
      </c>
      <c r="BH331">
        <f>J331</f>
        <v>-36.81</v>
      </c>
      <c r="CD331">
        <v>1</v>
      </c>
    </row>
    <row r="332" spans="1:82" ht="14.25" x14ac:dyDescent="0.2">
      <c r="A332" s="68"/>
      <c r="B332" s="68"/>
      <c r="C332" s="68" t="s">
        <v>1053</v>
      </c>
      <c r="D332" s="69"/>
      <c r="E332" s="70"/>
      <c r="F332" s="70"/>
      <c r="G332" s="70"/>
      <c r="H332" s="72"/>
      <c r="I332" s="71"/>
      <c r="J332" s="72">
        <f>SUM(S323:S335)+SUM(T323:T335)+SUM(X323:X335)+SUM(Y323:Y335)+SUM(Z323:Z335)</f>
        <v>335.32</v>
      </c>
      <c r="K332" s="71"/>
      <c r="L332" s="72">
        <f>SUM(AR323:AR335)+SUM(AS323:AS335)+SUM(AT323:AT335)+SUM(AU323:AU335)+SUM(AV323:AV335)</f>
        <v>17077.73</v>
      </c>
    </row>
    <row r="333" spans="1:82" ht="14.25" x14ac:dyDescent="0.2">
      <c r="A333" s="68"/>
      <c r="B333" s="68" t="s">
        <v>329</v>
      </c>
      <c r="C333" s="68" t="s">
        <v>1112</v>
      </c>
      <c r="D333" s="69" t="s">
        <v>1055</v>
      </c>
      <c r="E333" s="70">
        <f>Source!BZ217</f>
        <v>110</v>
      </c>
      <c r="F333" s="70"/>
      <c r="G333" s="70">
        <f>Source!AT217</f>
        <v>110</v>
      </c>
      <c r="H333" s="72"/>
      <c r="I333" s="71"/>
      <c r="J333" s="72">
        <f>SUM(AD323:AD335)</f>
        <v>368.85</v>
      </c>
      <c r="K333" s="71"/>
      <c r="L333" s="72">
        <f>SUM(AZ323:AZ335)</f>
        <v>18785.5</v>
      </c>
    </row>
    <row r="334" spans="1:82" ht="14.25" x14ac:dyDescent="0.2">
      <c r="A334" s="75"/>
      <c r="B334" s="75" t="s">
        <v>330</v>
      </c>
      <c r="C334" s="75" t="s">
        <v>1113</v>
      </c>
      <c r="D334" s="76" t="s">
        <v>1055</v>
      </c>
      <c r="E334" s="77">
        <f>Source!CA217</f>
        <v>69</v>
      </c>
      <c r="F334" s="77"/>
      <c r="G334" s="77">
        <f>Source!AU217</f>
        <v>69</v>
      </c>
      <c r="H334" s="78"/>
      <c r="I334" s="79"/>
      <c r="J334" s="78">
        <f>SUM(AE323:AE335)</f>
        <v>231.37</v>
      </c>
      <c r="K334" s="79"/>
      <c r="L334" s="78">
        <f>SUM(BA323:BA335)</f>
        <v>11783.63</v>
      </c>
    </row>
    <row r="335" spans="1:82" ht="15" x14ac:dyDescent="0.2">
      <c r="C335" s="82" t="s">
        <v>1057</v>
      </c>
      <c r="D335" s="82"/>
      <c r="E335" s="82"/>
      <c r="F335" s="82"/>
      <c r="G335" s="82"/>
      <c r="H335" s="82"/>
      <c r="I335" s="83">
        <f>J325+J326+J327+J333+J334+SUM(J330:J331)-SUMIF(CE330:CE331, 1, J330:J331)</f>
        <v>1166.1899999999998</v>
      </c>
      <c r="J335" s="83"/>
      <c r="K335" s="83">
        <f>L325+L326+L327+L333+L334+SUM(L330:L331)-SUMIF(CE330:CE331, 1, L330:L331)</f>
        <v>50885.850000000006</v>
      </c>
      <c r="L335" s="83"/>
      <c r="O335" s="80">
        <f>J325+J326+J327+J333+J334</f>
        <v>2556.1799999999998</v>
      </c>
      <c r="P335" s="80">
        <f>J326</f>
        <v>126.29</v>
      </c>
      <c r="R335" t="s">
        <v>1058</v>
      </c>
      <c r="S335" s="80">
        <f>J325</f>
        <v>335.32</v>
      </c>
      <c r="U335" s="80">
        <f>J325</f>
        <v>335.32</v>
      </c>
      <c r="X335">
        <f>0</f>
        <v>0</v>
      </c>
      <c r="Z335" t="s">
        <v>1058</v>
      </c>
      <c r="AA335" s="80">
        <f>J327</f>
        <v>1494.35</v>
      </c>
      <c r="AD335">
        <f>ROUND((Source!AT217/100)*((ROUND(Source!AF217*Source!I217, 2)+ROUND(Source!AE217*Source!I217, 2))), 2)</f>
        <v>368.85</v>
      </c>
      <c r="AE335">
        <f>ROUND((Source!AU217/100)*((ROUND(Source!AF217*Source!I217, 2)+ROUND(Source!AE217*Source!I217, 2))), 2)</f>
        <v>231.37</v>
      </c>
      <c r="AN335" s="80">
        <f>L325+L326+L327+L333+L334</f>
        <v>66775.650000000009</v>
      </c>
      <c r="AO335" s="80">
        <f>L326</f>
        <v>1151.74</v>
      </c>
      <c r="AQ335" t="s">
        <v>1058</v>
      </c>
      <c r="AR335" s="80">
        <f>L325</f>
        <v>17077.73</v>
      </c>
      <c r="AT335">
        <f>0</f>
        <v>0</v>
      </c>
      <c r="AV335" t="s">
        <v>1058</v>
      </c>
      <c r="AW335" s="80">
        <f>L327</f>
        <v>17977.05</v>
      </c>
      <c r="AZ335">
        <f>Source!X217</f>
        <v>18785.5</v>
      </c>
      <c r="BA335">
        <f>Source!Y217</f>
        <v>11783.63</v>
      </c>
      <c r="BH335" s="80">
        <f>J325+J326+J327+J333+J334</f>
        <v>2556.1799999999998</v>
      </c>
      <c r="CD335">
        <v>1</v>
      </c>
    </row>
    <row r="336" spans="1:82" ht="28.5" x14ac:dyDescent="0.2">
      <c r="A336" s="84" t="s">
        <v>373</v>
      </c>
      <c r="B336" s="75" t="str">
        <f>Source!F223</f>
        <v>101-4725</v>
      </c>
      <c r="C336" s="75" t="str">
        <f>Source!G223</f>
        <v>Мастика кровельная холодная ТЕХНОНИКОЛЬ №21 (Техномаст)</v>
      </c>
      <c r="D336" s="76" t="str">
        <f>Source!H223</f>
        <v>кг</v>
      </c>
      <c r="E336" s="77">
        <f>Source!K223</f>
        <v>582</v>
      </c>
      <c r="F336" s="77"/>
      <c r="G336" s="77">
        <f>Source!I223</f>
        <v>582</v>
      </c>
      <c r="H336" s="78">
        <f>Source!AL223</f>
        <v>14.41</v>
      </c>
      <c r="I336" s="79"/>
      <c r="J336" s="78">
        <f>ROUND(Source!AC223*Source!I223, 2)</f>
        <v>8386.6200000000008</v>
      </c>
      <c r="K336" s="79">
        <f>IF(Source!BC223&lt;&gt; 0, Source!BC223, 1)</f>
        <v>17.66</v>
      </c>
      <c r="L336" s="78">
        <f>Source!P223</f>
        <v>148107.71</v>
      </c>
    </row>
    <row r="337" spans="1:82" ht="15" x14ac:dyDescent="0.2">
      <c r="C337" s="82" t="s">
        <v>1057</v>
      </c>
      <c r="D337" s="82"/>
      <c r="E337" s="82"/>
      <c r="F337" s="82"/>
      <c r="G337" s="82"/>
      <c r="H337" s="82"/>
      <c r="I337" s="83">
        <f>J336</f>
        <v>8386.6200000000008</v>
      </c>
      <c r="J337" s="83"/>
      <c r="K337" s="83">
        <f>L336</f>
        <v>148107.71</v>
      </c>
      <c r="L337" s="83"/>
      <c r="O337" s="80">
        <f>J336</f>
        <v>8386.6200000000008</v>
      </c>
      <c r="P337">
        <f>0</f>
        <v>0</v>
      </c>
      <c r="R337" t="s">
        <v>1058</v>
      </c>
      <c r="S337">
        <f>0</f>
        <v>0</v>
      </c>
      <c r="U337">
        <f>0</f>
        <v>0</v>
      </c>
      <c r="X337">
        <f>0</f>
        <v>0</v>
      </c>
      <c r="Z337" t="s">
        <v>1058</v>
      </c>
      <c r="AA337" s="80">
        <f>J336</f>
        <v>8386.6200000000008</v>
      </c>
      <c r="AD337">
        <f>ROUND((Source!AT223/100)*((ROUND(Source!AF223*Source!I223, 2)+ROUND(Source!AE223*Source!I223, 2))), 2)</f>
        <v>0</v>
      </c>
      <c r="AE337">
        <f>ROUND((Source!AU223/100)*((ROUND(Source!AF223*Source!I223, 2)+ROUND(Source!AE223*Source!I223, 2))), 2)</f>
        <v>0</v>
      </c>
      <c r="AN337" s="80">
        <f>L336</f>
        <v>148107.71</v>
      </c>
      <c r="AO337">
        <f>0</f>
        <v>0</v>
      </c>
      <c r="AQ337" t="s">
        <v>1058</v>
      </c>
      <c r="AR337">
        <f>0</f>
        <v>0</v>
      </c>
      <c r="AT337">
        <f>0</f>
        <v>0</v>
      </c>
      <c r="AV337" t="s">
        <v>1058</v>
      </c>
      <c r="AW337" s="80">
        <f>L336</f>
        <v>148107.71</v>
      </c>
      <c r="AZ337">
        <f>Source!X223</f>
        <v>0</v>
      </c>
      <c r="BA337">
        <f>Source!Y223</f>
        <v>0</v>
      </c>
      <c r="BH337" s="80">
        <f>J336</f>
        <v>8386.6200000000008</v>
      </c>
      <c r="CD337">
        <v>1</v>
      </c>
    </row>
    <row r="338" spans="1:82" ht="28.5" x14ac:dyDescent="0.2">
      <c r="A338" s="84" t="s">
        <v>377</v>
      </c>
      <c r="B338" s="75" t="str">
        <f>Source!F225</f>
        <v>113-2230</v>
      </c>
      <c r="C338" s="75" t="str">
        <f>Source!G225</f>
        <v>Праймер битумный ТЕХНОНИКОЛЬ №01</v>
      </c>
      <c r="D338" s="76" t="str">
        <f>Source!H225</f>
        <v>л</v>
      </c>
      <c r="E338" s="77">
        <f>Source!K225</f>
        <v>58</v>
      </c>
      <c r="F338" s="77"/>
      <c r="G338" s="77">
        <f>Source!I225</f>
        <v>58</v>
      </c>
      <c r="H338" s="78">
        <f>Source!AL225</f>
        <v>8.8000000000000007</v>
      </c>
      <c r="I338" s="79"/>
      <c r="J338" s="78">
        <f>ROUND(Source!AC225*Source!I225, 2)</f>
        <v>510.4</v>
      </c>
      <c r="K338" s="79">
        <f>IF(Source!BC225&lt;&gt; 0, Source!BC225, 1)</f>
        <v>10.69</v>
      </c>
      <c r="L338" s="78">
        <f>Source!P225</f>
        <v>5456.18</v>
      </c>
    </row>
    <row r="339" spans="1:82" ht="15" x14ac:dyDescent="0.2">
      <c r="C339" s="82" t="s">
        <v>1057</v>
      </c>
      <c r="D339" s="82"/>
      <c r="E339" s="82"/>
      <c r="F339" s="82"/>
      <c r="G339" s="82"/>
      <c r="H339" s="82"/>
      <c r="I339" s="83">
        <f>J338</f>
        <v>510.4</v>
      </c>
      <c r="J339" s="83"/>
      <c r="K339" s="83">
        <f>L338</f>
        <v>5456.18</v>
      </c>
      <c r="L339" s="83"/>
      <c r="O339" s="80">
        <f>J338</f>
        <v>510.4</v>
      </c>
      <c r="P339">
        <f>0</f>
        <v>0</v>
      </c>
      <c r="R339" t="s">
        <v>1058</v>
      </c>
      <c r="S339">
        <f>0</f>
        <v>0</v>
      </c>
      <c r="U339">
        <f>0</f>
        <v>0</v>
      </c>
      <c r="X339">
        <f>0</f>
        <v>0</v>
      </c>
      <c r="Z339" t="s">
        <v>1058</v>
      </c>
      <c r="AA339" s="80">
        <f>J338</f>
        <v>510.4</v>
      </c>
      <c r="AD339">
        <f>ROUND((Source!AT225/100)*((ROUND(Source!AF225*Source!I225, 2)+ROUND(Source!AE225*Source!I225, 2))), 2)</f>
        <v>0</v>
      </c>
      <c r="AE339">
        <f>ROUND((Source!AU225/100)*((ROUND(Source!AF225*Source!I225, 2)+ROUND(Source!AE225*Source!I225, 2))), 2)</f>
        <v>0</v>
      </c>
      <c r="AN339" s="80">
        <f>L338</f>
        <v>5456.18</v>
      </c>
      <c r="AO339">
        <f>0</f>
        <v>0</v>
      </c>
      <c r="AQ339" t="s">
        <v>1058</v>
      </c>
      <c r="AR339">
        <f>0</f>
        <v>0</v>
      </c>
      <c r="AT339">
        <f>0</f>
        <v>0</v>
      </c>
      <c r="AV339" t="s">
        <v>1058</v>
      </c>
      <c r="AW339" s="80">
        <f>L338</f>
        <v>5456.18</v>
      </c>
      <c r="AZ339">
        <f>Source!X225</f>
        <v>0</v>
      </c>
      <c r="BA339">
        <f>Source!Y225</f>
        <v>0</v>
      </c>
      <c r="BH339" s="80">
        <f>J338</f>
        <v>510.4</v>
      </c>
      <c r="CD339">
        <v>1</v>
      </c>
    </row>
    <row r="340" spans="1:82" ht="57" x14ac:dyDescent="0.2">
      <c r="A340" s="67" t="s">
        <v>382</v>
      </c>
      <c r="B340" s="68" t="str">
        <f>Source!F227</f>
        <v>01-01-033-2</v>
      </c>
      <c r="C340" s="68" t="str">
        <f>Source!G227</f>
        <v>Засыпка траншей и котлованов с перемещением грунта до 5 м бульдозерами мощностью 59 кВт (80 л.с.), группа грунтов 2</v>
      </c>
      <c r="D340" s="69" t="str">
        <f>Source!H227</f>
        <v>1000 м3 грунта</v>
      </c>
      <c r="E340" s="70">
        <f>Source!K227</f>
        <v>5.0599999999999996</v>
      </c>
      <c r="F340" s="70"/>
      <c r="G340" s="70">
        <f>Source!I227</f>
        <v>5.0599999999999996</v>
      </c>
      <c r="H340" s="72"/>
      <c r="I340" s="71"/>
      <c r="J340" s="72"/>
      <c r="K340" s="71"/>
      <c r="L340" s="72"/>
    </row>
    <row r="341" spans="1:82" x14ac:dyDescent="0.2">
      <c r="C341" s="73" t="str">
        <f>"Объем: "&amp;Source!I227&amp;"=506/"&amp;"100"</f>
        <v>Объем: 5,06=506/100</v>
      </c>
    </row>
    <row r="342" spans="1:82" ht="14.25" x14ac:dyDescent="0.2">
      <c r="A342" s="68"/>
      <c r="B342" s="71">
        <v>2</v>
      </c>
      <c r="C342" s="68" t="s">
        <v>1048</v>
      </c>
      <c r="D342" s="69"/>
      <c r="E342" s="70"/>
      <c r="F342" s="70"/>
      <c r="G342" s="70"/>
      <c r="H342" s="72">
        <f>Source!AM227</f>
        <v>543.73</v>
      </c>
      <c r="I342" s="71"/>
      <c r="J342" s="72">
        <f>ROUND((((Source!ET227)-(Source!EU227))+Source!AE227)*Source!I227, 2)</f>
        <v>2751.27</v>
      </c>
      <c r="K342" s="71">
        <f>IF(Source!BB227&lt;&gt; 0, Source!BB227, 1)</f>
        <v>19.18</v>
      </c>
      <c r="L342" s="72">
        <f>Source!Q227</f>
        <v>52769.43</v>
      </c>
    </row>
    <row r="343" spans="1:82" ht="14.25" x14ac:dyDescent="0.2">
      <c r="A343" s="68"/>
      <c r="B343" s="71">
        <v>3</v>
      </c>
      <c r="C343" s="68" t="s">
        <v>1049</v>
      </c>
      <c r="D343" s="69"/>
      <c r="E343" s="70"/>
      <c r="F343" s="70"/>
      <c r="G343" s="70"/>
      <c r="H343" s="72">
        <f>Source!AN227</f>
        <v>102.89</v>
      </c>
      <c r="I343" s="71"/>
      <c r="J343" s="74">
        <f>ROUND(Source!AE227*Source!I227, 2)</f>
        <v>520.62</v>
      </c>
      <c r="K343" s="71">
        <f>IF(Source!BS227&lt;&gt; 0, Source!BS227, 1)</f>
        <v>50.93</v>
      </c>
      <c r="L343" s="74">
        <f>Source!R227</f>
        <v>26515.35</v>
      </c>
    </row>
    <row r="344" spans="1:82" ht="14.25" x14ac:dyDescent="0.2">
      <c r="A344" s="68"/>
      <c r="B344" s="68"/>
      <c r="C344" s="75" t="s">
        <v>1051</v>
      </c>
      <c r="D344" s="76" t="s">
        <v>1026</v>
      </c>
      <c r="E344" s="77">
        <f>Source!AR227</f>
        <v>8.8699999999999992</v>
      </c>
      <c r="F344" s="77"/>
      <c r="G344" s="77">
        <f>ROUND(Source!V227, 7)</f>
        <v>44.882199999999997</v>
      </c>
      <c r="H344" s="78"/>
      <c r="I344" s="79"/>
      <c r="J344" s="78"/>
      <c r="K344" s="79"/>
      <c r="L344" s="78"/>
    </row>
    <row r="345" spans="1:82" ht="14.25" x14ac:dyDescent="0.2">
      <c r="A345" s="68"/>
      <c r="B345" s="68"/>
      <c r="C345" s="68" t="s">
        <v>1052</v>
      </c>
      <c r="D345" s="69"/>
      <c r="E345" s="70"/>
      <c r="F345" s="70"/>
      <c r="G345" s="70"/>
      <c r="H345" s="72">
        <f>H342</f>
        <v>543.73</v>
      </c>
      <c r="I345" s="71"/>
      <c r="J345" s="72">
        <f>J342</f>
        <v>2751.27</v>
      </c>
      <c r="K345" s="71"/>
      <c r="L345" s="72">
        <f>L342</f>
        <v>52769.43</v>
      </c>
    </row>
    <row r="346" spans="1:82" ht="14.25" x14ac:dyDescent="0.2">
      <c r="A346" s="68"/>
      <c r="B346" s="68"/>
      <c r="C346" s="68" t="s">
        <v>1053</v>
      </c>
      <c r="D346" s="69"/>
      <c r="E346" s="70"/>
      <c r="F346" s="70"/>
      <c r="G346" s="70"/>
      <c r="H346" s="72"/>
      <c r="I346" s="71"/>
      <c r="J346" s="72">
        <f>SUM(S340:S349)+SUM(T340:T349)+SUM(X340:X349)+SUM(Y340:Y349)+SUM(Z340:Z349)</f>
        <v>520.62</v>
      </c>
      <c r="K346" s="71"/>
      <c r="L346" s="72">
        <f>SUM(AR340:AR349)+SUM(AS340:AS349)+SUM(AT340:AT349)+SUM(AU340:AU349)+SUM(AV340:AV349)</f>
        <v>26515.35</v>
      </c>
    </row>
    <row r="347" spans="1:82" ht="28.5" x14ac:dyDescent="0.2">
      <c r="A347" s="68"/>
      <c r="B347" s="68" t="s">
        <v>306</v>
      </c>
      <c r="C347" s="68" t="s">
        <v>1110</v>
      </c>
      <c r="D347" s="69" t="s">
        <v>1055</v>
      </c>
      <c r="E347" s="70">
        <f>Source!BZ227</f>
        <v>92</v>
      </c>
      <c r="F347" s="70"/>
      <c r="G347" s="70">
        <f>Source!AT227</f>
        <v>92</v>
      </c>
      <c r="H347" s="72"/>
      <c r="I347" s="71"/>
      <c r="J347" s="72">
        <f>SUM(AD340:AD349)</f>
        <v>478.97</v>
      </c>
      <c r="K347" s="71"/>
      <c r="L347" s="72">
        <f>SUM(AZ340:AZ349)</f>
        <v>24394.12</v>
      </c>
    </row>
    <row r="348" spans="1:82" ht="28.5" x14ac:dyDescent="0.2">
      <c r="A348" s="75"/>
      <c r="B348" s="75" t="s">
        <v>307</v>
      </c>
      <c r="C348" s="75" t="s">
        <v>1111</v>
      </c>
      <c r="D348" s="76" t="s">
        <v>1055</v>
      </c>
      <c r="E348" s="77">
        <f>Source!CA227</f>
        <v>46</v>
      </c>
      <c r="F348" s="77"/>
      <c r="G348" s="77">
        <f>Source!AU227</f>
        <v>46</v>
      </c>
      <c r="H348" s="78"/>
      <c r="I348" s="79"/>
      <c r="J348" s="78">
        <f>SUM(AE340:AE349)</f>
        <v>239.49</v>
      </c>
      <c r="K348" s="79"/>
      <c r="L348" s="78">
        <f>SUM(BA340:BA349)</f>
        <v>12197.06</v>
      </c>
    </row>
    <row r="349" spans="1:82" ht="15" x14ac:dyDescent="0.2">
      <c r="C349" s="82" t="s">
        <v>1057</v>
      </c>
      <c r="D349" s="82"/>
      <c r="E349" s="82"/>
      <c r="F349" s="82"/>
      <c r="G349" s="82"/>
      <c r="H349" s="82"/>
      <c r="I349" s="83">
        <f>J342+J347+J348</f>
        <v>3469.7299999999996</v>
      </c>
      <c r="J349" s="83"/>
      <c r="K349" s="83">
        <f>L342+L347+L348</f>
        <v>89360.61</v>
      </c>
      <c r="L349" s="83"/>
      <c r="O349" s="80">
        <f>J342+J347+J348</f>
        <v>3469.7299999999996</v>
      </c>
      <c r="P349" s="80">
        <f>J342</f>
        <v>2751.27</v>
      </c>
      <c r="R349" t="s">
        <v>1058</v>
      </c>
      <c r="S349">
        <f>0</f>
        <v>0</v>
      </c>
      <c r="U349">
        <f>0</f>
        <v>0</v>
      </c>
      <c r="X349" s="80">
        <f>J343</f>
        <v>520.62</v>
      </c>
      <c r="Z349" t="s">
        <v>1058</v>
      </c>
      <c r="AA349">
        <f>0</f>
        <v>0</v>
      </c>
      <c r="AD349">
        <f>ROUND((Source!AT227/100)*((ROUND(Source!AF227*Source!I227, 2)+ROUND(Source!AE227*Source!I227, 2))), 2)</f>
        <v>478.97</v>
      </c>
      <c r="AE349">
        <f>ROUND((Source!AU227/100)*((ROUND(Source!AF227*Source!I227, 2)+ROUND(Source!AE227*Source!I227, 2))), 2)</f>
        <v>239.49</v>
      </c>
      <c r="AN349" s="80">
        <f>L342+L347+L348</f>
        <v>89360.61</v>
      </c>
      <c r="AO349" s="80">
        <f>L342</f>
        <v>52769.43</v>
      </c>
      <c r="AQ349" t="s">
        <v>1058</v>
      </c>
      <c r="AR349">
        <f>0</f>
        <v>0</v>
      </c>
      <c r="AT349" s="80">
        <f>L343</f>
        <v>26515.35</v>
      </c>
      <c r="AV349" t="s">
        <v>1058</v>
      </c>
      <c r="AW349">
        <f>0</f>
        <v>0</v>
      </c>
      <c r="AZ349">
        <f>Source!X227</f>
        <v>24394.12</v>
      </c>
      <c r="BA349">
        <f>Source!Y227</f>
        <v>12197.06</v>
      </c>
      <c r="BH349" s="80">
        <f>J342+J347+J348</f>
        <v>3469.7299999999996</v>
      </c>
      <c r="CD349">
        <v>1</v>
      </c>
    </row>
    <row r="350" spans="1:82" ht="57" x14ac:dyDescent="0.2">
      <c r="A350" s="67" t="s">
        <v>395</v>
      </c>
      <c r="B350" s="68" t="str">
        <f>Source!F235</f>
        <v>т03-01-01-027</v>
      </c>
      <c r="C350" s="68" t="str">
        <f>Source!G235</f>
        <v>Перевозка грузов I класса автомобилями бортовыми грузоподъемностью до 15 т на расстояние до 27 км</v>
      </c>
      <c r="D350" s="69" t="str">
        <f>Source!H235</f>
        <v>1 Т ГРУЗА</v>
      </c>
      <c r="E350" s="70">
        <f>Source!K235</f>
        <v>52.2</v>
      </c>
      <c r="F350" s="70"/>
      <c r="G350" s="70">
        <f>Source!I235</f>
        <v>52.2</v>
      </c>
      <c r="H350" s="72"/>
      <c r="I350" s="71"/>
      <c r="J350" s="72"/>
      <c r="K350" s="71"/>
      <c r="L350" s="72"/>
    </row>
    <row r="351" spans="1:82" x14ac:dyDescent="0.2">
      <c r="C351" s="73" t="str">
        <f>"Объем: "&amp;Source!I235&amp;"=(535-"&amp;"506)*"&amp;"1,8"</f>
        <v>Объем: 52,2=(535-506)*1,8</v>
      </c>
    </row>
    <row r="352" spans="1:82" ht="14.25" x14ac:dyDescent="0.2">
      <c r="A352" s="68"/>
      <c r="B352" s="71">
        <v>2</v>
      </c>
      <c r="C352" s="75" t="s">
        <v>1048</v>
      </c>
      <c r="D352" s="76"/>
      <c r="E352" s="77"/>
      <c r="F352" s="77"/>
      <c r="G352" s="77"/>
      <c r="H352" s="78">
        <f>Source!AM235</f>
        <v>17.329999999999998</v>
      </c>
      <c r="I352" s="79"/>
      <c r="J352" s="78">
        <f>ROUND((((Source!ET235)-(Source!EU235))+Source!AE235)*Source!I235, 2)</f>
        <v>904.63</v>
      </c>
      <c r="K352" s="79">
        <f>IF(Source!BB235&lt;&gt; 0, Source!BB235, 1)</f>
        <v>21.73</v>
      </c>
      <c r="L352" s="78">
        <f>Source!Q235</f>
        <v>19657.52</v>
      </c>
    </row>
    <row r="353" spans="1:82" ht="14.25" x14ac:dyDescent="0.2">
      <c r="A353" s="75"/>
      <c r="B353" s="75"/>
      <c r="C353" s="75" t="s">
        <v>1052</v>
      </c>
      <c r="D353" s="76"/>
      <c r="E353" s="77"/>
      <c r="F353" s="77"/>
      <c r="G353" s="77"/>
      <c r="H353" s="78">
        <f>H352</f>
        <v>17.329999999999998</v>
      </c>
      <c r="I353" s="79"/>
      <c r="J353" s="78">
        <f>J352</f>
        <v>904.63</v>
      </c>
      <c r="K353" s="79"/>
      <c r="L353" s="78">
        <f>L352</f>
        <v>19657.52</v>
      </c>
    </row>
    <row r="354" spans="1:82" ht="15" x14ac:dyDescent="0.2">
      <c r="C354" s="82" t="s">
        <v>1057</v>
      </c>
      <c r="D354" s="82"/>
      <c r="E354" s="82"/>
      <c r="F354" s="82"/>
      <c r="G354" s="82"/>
      <c r="H354" s="82"/>
      <c r="I354" s="83">
        <f>J352</f>
        <v>904.63</v>
      </c>
      <c r="J354" s="83"/>
      <c r="K354" s="83">
        <f>L352</f>
        <v>19657.52</v>
      </c>
      <c r="L354" s="83"/>
      <c r="O354" s="80">
        <f>J352</f>
        <v>904.63</v>
      </c>
      <c r="Q354" s="80">
        <f>J352</f>
        <v>904.63</v>
      </c>
      <c r="R354" t="s">
        <v>1058</v>
      </c>
      <c r="T354">
        <f>0</f>
        <v>0</v>
      </c>
      <c r="U354">
        <f>0</f>
        <v>0</v>
      </c>
      <c r="Y354">
        <f>0</f>
        <v>0</v>
      </c>
      <c r="Z354" t="s">
        <v>1058</v>
      </c>
      <c r="AD354">
        <f>ROUND((Source!AT235/100)*((ROUND(Source!AF235*Source!I235, 2)+ROUND(Source!AE235*Source!I235, 2))), 2)</f>
        <v>0</v>
      </c>
      <c r="AE354">
        <f>ROUND((Source!AU235/100)*((ROUND(Source!AF235*Source!I235, 2)+ROUND(Source!AE235*Source!I235, 2))), 2)</f>
        <v>0</v>
      </c>
      <c r="AF354" s="80">
        <f>J352</f>
        <v>904.63</v>
      </c>
      <c r="AN354" s="80">
        <f>L352</f>
        <v>19657.52</v>
      </c>
      <c r="AP354" s="80">
        <f>L352</f>
        <v>19657.52</v>
      </c>
      <c r="AQ354" t="s">
        <v>1058</v>
      </c>
      <c r="AS354">
        <f>0</f>
        <v>0</v>
      </c>
      <c r="AU354">
        <f>0</f>
        <v>0</v>
      </c>
      <c r="AV354" t="s">
        <v>1058</v>
      </c>
      <c r="AZ354">
        <f>Source!X235</f>
        <v>0</v>
      </c>
      <c r="BA354">
        <f>Source!Y235</f>
        <v>0</v>
      </c>
      <c r="BB354" s="80">
        <f>L352</f>
        <v>19657.52</v>
      </c>
      <c r="CD354">
        <v>1</v>
      </c>
    </row>
    <row r="356" spans="1:82" ht="15" x14ac:dyDescent="0.2">
      <c r="A356" s="91"/>
      <c r="B356" s="92"/>
      <c r="C356" s="93" t="s">
        <v>1080</v>
      </c>
      <c r="D356" s="93"/>
      <c r="E356" s="93"/>
      <c r="F356" s="93"/>
      <c r="G356" s="93"/>
      <c r="H356" s="93"/>
      <c r="I356" s="94"/>
      <c r="J356" s="95">
        <f>J358+J359+J365+J369</f>
        <v>123674.03</v>
      </c>
      <c r="K356" s="95"/>
      <c r="L356" s="95">
        <f>L358+L359+L365+L369</f>
        <v>1385469.0999999999</v>
      </c>
    </row>
    <row r="357" spans="1:82" ht="14.25" x14ac:dyDescent="0.2">
      <c r="A357" s="81"/>
      <c r="B357" s="89"/>
      <c r="C357" s="96" t="s">
        <v>1081</v>
      </c>
      <c r="D357" s="90"/>
      <c r="E357" s="90"/>
      <c r="F357" s="90"/>
      <c r="G357" s="90"/>
      <c r="H357" s="90"/>
      <c r="I357" s="70"/>
      <c r="J357" s="72"/>
      <c r="K357" s="72"/>
      <c r="L357" s="72"/>
    </row>
    <row r="358" spans="1:82" ht="14.25" x14ac:dyDescent="0.2">
      <c r="A358" s="81"/>
      <c r="B358" s="89"/>
      <c r="C358" s="90" t="s">
        <v>1082</v>
      </c>
      <c r="D358" s="90"/>
      <c r="E358" s="90"/>
      <c r="F358" s="90"/>
      <c r="G358" s="90"/>
      <c r="H358" s="90"/>
      <c r="I358" s="70"/>
      <c r="J358" s="72">
        <f>SUM(S281:S354)</f>
        <v>676.38</v>
      </c>
      <c r="K358" s="72"/>
      <c r="L358" s="72">
        <f>SUM(AR281:AR354)</f>
        <v>34447.81</v>
      </c>
    </row>
    <row r="359" spans="1:82" ht="14.25" x14ac:dyDescent="0.2">
      <c r="A359" s="81"/>
      <c r="B359" s="89"/>
      <c r="C359" s="90" t="s">
        <v>1083</v>
      </c>
      <c r="D359" s="90"/>
      <c r="E359" s="90"/>
      <c r="F359" s="90"/>
      <c r="G359" s="90"/>
      <c r="H359" s="90"/>
      <c r="I359" s="70"/>
      <c r="J359" s="72">
        <f>J361+J364</f>
        <v>5806.0499999999993</v>
      </c>
      <c r="K359" s="72"/>
      <c r="L359" s="72">
        <f>L361+L364</f>
        <v>92617.62</v>
      </c>
    </row>
    <row r="360" spans="1:82" ht="14.25" x14ac:dyDescent="0.2">
      <c r="A360" s="81"/>
      <c r="B360" s="89"/>
      <c r="C360" s="96" t="s">
        <v>1084</v>
      </c>
      <c r="D360" s="90"/>
      <c r="E360" s="90"/>
      <c r="F360" s="90"/>
      <c r="G360" s="90"/>
      <c r="H360" s="90"/>
      <c r="I360" s="70"/>
      <c r="J360" s="72"/>
      <c r="K360" s="72"/>
      <c r="L360" s="72"/>
    </row>
    <row r="361" spans="1:82" ht="14.25" x14ac:dyDescent="0.2">
      <c r="A361" s="81"/>
      <c r="B361" s="89"/>
      <c r="C361" s="90" t="s">
        <v>1085</v>
      </c>
      <c r="D361" s="90"/>
      <c r="E361" s="90"/>
      <c r="F361" s="90"/>
      <c r="G361" s="90"/>
      <c r="H361" s="90"/>
      <c r="I361" s="70"/>
      <c r="J361" s="72">
        <f>SUM(P281:P354)</f>
        <v>5806.0499999999993</v>
      </c>
      <c r="K361" s="72"/>
      <c r="L361" s="72">
        <f>SUM(AO281:AO354)</f>
        <v>92617.62</v>
      </c>
    </row>
    <row r="362" spans="1:82" ht="14.25" x14ac:dyDescent="0.2">
      <c r="A362" s="81"/>
      <c r="B362" s="89"/>
      <c r="C362" s="96" t="s">
        <v>1086</v>
      </c>
      <c r="D362" s="90"/>
      <c r="E362" s="90"/>
      <c r="F362" s="90"/>
      <c r="G362" s="90"/>
      <c r="H362" s="90"/>
      <c r="I362" s="70"/>
      <c r="J362" s="72"/>
      <c r="K362" s="72"/>
      <c r="L362" s="72"/>
    </row>
    <row r="363" spans="1:82" ht="14.25" x14ac:dyDescent="0.2">
      <c r="A363" s="81"/>
      <c r="B363" s="89"/>
      <c r="C363" s="90" t="s">
        <v>1087</v>
      </c>
      <c r="D363" s="90"/>
      <c r="E363" s="90"/>
      <c r="F363" s="90"/>
      <c r="G363" s="90"/>
      <c r="H363" s="90"/>
      <c r="I363" s="70"/>
      <c r="J363" s="72">
        <f>SUM(X281:X354)</f>
        <v>826.13</v>
      </c>
      <c r="K363" s="72"/>
      <c r="L363" s="72">
        <f>SUM(AT281:AT354)</f>
        <v>42074.94</v>
      </c>
    </row>
    <row r="364" spans="1:82" ht="14.25" hidden="1" x14ac:dyDescent="0.2">
      <c r="A364" s="81"/>
      <c r="B364" s="89"/>
      <c r="C364" s="90" t="s">
        <v>1088</v>
      </c>
      <c r="D364" s="90"/>
      <c r="E364" s="90"/>
      <c r="F364" s="90"/>
      <c r="G364" s="90"/>
      <c r="H364" s="90"/>
      <c r="I364" s="70"/>
      <c r="J364" s="72">
        <f>SUM(Z281:Z354)</f>
        <v>0</v>
      </c>
      <c r="K364" s="72"/>
      <c r="L364" s="72">
        <f>SUM(AV281:AV354)</f>
        <v>0</v>
      </c>
    </row>
    <row r="365" spans="1:82" ht="14.25" x14ac:dyDescent="0.2">
      <c r="A365" s="81"/>
      <c r="B365" s="89"/>
      <c r="C365" s="90" t="s">
        <v>1089</v>
      </c>
      <c r="D365" s="90"/>
      <c r="E365" s="90"/>
      <c r="F365" s="90"/>
      <c r="G365" s="90"/>
      <c r="H365" s="90"/>
      <c r="I365" s="70"/>
      <c r="J365" s="72">
        <f>J367+J368</f>
        <v>116286.97</v>
      </c>
      <c r="K365" s="72"/>
      <c r="L365" s="72">
        <f>L367+L368</f>
        <v>1238746.1499999999</v>
      </c>
    </row>
    <row r="366" spans="1:82" ht="14.25" x14ac:dyDescent="0.2">
      <c r="A366" s="81"/>
      <c r="B366" s="89"/>
      <c r="C366" s="96" t="s">
        <v>1084</v>
      </c>
      <c r="D366" s="90"/>
      <c r="E366" s="90"/>
      <c r="F366" s="90"/>
      <c r="G366" s="90"/>
      <c r="H366" s="90"/>
      <c r="I366" s="70"/>
      <c r="J366" s="72"/>
      <c r="K366" s="72"/>
      <c r="L366" s="72"/>
    </row>
    <row r="367" spans="1:82" ht="14.25" x14ac:dyDescent="0.2">
      <c r="A367" s="81"/>
      <c r="B367" s="89"/>
      <c r="C367" s="90" t="s">
        <v>1090</v>
      </c>
      <c r="D367" s="90"/>
      <c r="E367" s="90"/>
      <c r="F367" s="90"/>
      <c r="G367" s="90"/>
      <c r="H367" s="90"/>
      <c r="I367" s="70"/>
      <c r="J367" s="72">
        <f>SUM(AA281:AA354)-SUM(BJ281:BJ354)</f>
        <v>116286.97</v>
      </c>
      <c r="K367" s="72"/>
      <c r="L367" s="72">
        <f>SUM(AW281:AW354)-SUM(BK281:BK354)</f>
        <v>1238746.1499999999</v>
      </c>
    </row>
    <row r="368" spans="1:82" ht="14.25" hidden="1" x14ac:dyDescent="0.2">
      <c r="A368" s="81"/>
      <c r="B368" s="89"/>
      <c r="C368" s="90" t="s">
        <v>1091</v>
      </c>
      <c r="D368" s="90"/>
      <c r="E368" s="90"/>
      <c r="F368" s="90"/>
      <c r="G368" s="90"/>
      <c r="H368" s="90"/>
      <c r="I368" s="70"/>
      <c r="J368" s="72">
        <f>SUM(BC281:BC354)</f>
        <v>0</v>
      </c>
      <c r="K368" s="72"/>
      <c r="L368" s="72">
        <f>SUM(BC281:BC354)</f>
        <v>0</v>
      </c>
    </row>
    <row r="369" spans="1:12" ht="14.25" x14ac:dyDescent="0.2">
      <c r="A369" s="81"/>
      <c r="B369" s="89"/>
      <c r="C369" s="90" t="s">
        <v>1092</v>
      </c>
      <c r="D369" s="90"/>
      <c r="E369" s="90"/>
      <c r="F369" s="90"/>
      <c r="G369" s="90"/>
      <c r="H369" s="90"/>
      <c r="I369" s="70"/>
      <c r="J369" s="72">
        <f>SUM(AF281:AF354)</f>
        <v>904.63</v>
      </c>
      <c r="K369" s="72"/>
      <c r="L369" s="72">
        <f>SUM(BB281:BB354)</f>
        <v>19657.52</v>
      </c>
    </row>
    <row r="370" spans="1:12" ht="14.25" x14ac:dyDescent="0.2">
      <c r="A370" s="81"/>
      <c r="B370" s="89"/>
      <c r="C370" s="90" t="s">
        <v>1093</v>
      </c>
      <c r="D370" s="90"/>
      <c r="E370" s="90"/>
      <c r="F370" s="90"/>
      <c r="G370" s="90"/>
      <c r="H370" s="90"/>
      <c r="I370" s="70"/>
      <c r="J370" s="72">
        <f>SUM(S281:S354)+SUM(X281:X354)+SUM(Z281:Z354)</f>
        <v>1502.51</v>
      </c>
      <c r="K370" s="72"/>
      <c r="L370" s="72">
        <f>SUM(AR281:AR354)+SUM(AT281:AT354)+SUM(AV281:AV354)</f>
        <v>76522.75</v>
      </c>
    </row>
    <row r="371" spans="1:12" ht="14.25" x14ac:dyDescent="0.2">
      <c r="A371" s="81"/>
      <c r="B371" s="89"/>
      <c r="C371" s="90" t="s">
        <v>1094</v>
      </c>
      <c r="D371" s="90"/>
      <c r="E371" s="90"/>
      <c r="F371" s="90"/>
      <c r="G371" s="90"/>
      <c r="H371" s="90"/>
      <c r="I371" s="70"/>
      <c r="J371" s="72">
        <f>SUM(AD281:AD354)</f>
        <v>1527.59</v>
      </c>
      <c r="K371" s="72"/>
      <c r="L371" s="72">
        <f>SUM(AZ281:AZ354)</f>
        <v>77800.569999999992</v>
      </c>
    </row>
    <row r="372" spans="1:12" ht="14.25" x14ac:dyDescent="0.2">
      <c r="A372" s="81"/>
      <c r="B372" s="89"/>
      <c r="C372" s="90" t="s">
        <v>1095</v>
      </c>
      <c r="D372" s="90"/>
      <c r="E372" s="90"/>
      <c r="F372" s="90"/>
      <c r="G372" s="90"/>
      <c r="H372" s="90"/>
      <c r="I372" s="70"/>
      <c r="J372" s="72">
        <f>SUM(AE281:AE354)</f>
        <v>889.54</v>
      </c>
      <c r="K372" s="72"/>
      <c r="L372" s="72">
        <f>SUM(BA281:BA354)</f>
        <v>45304.039999999994</v>
      </c>
    </row>
    <row r="373" spans="1:12" ht="14.25" hidden="1" x14ac:dyDescent="0.2">
      <c r="A373" s="81"/>
      <c r="B373" s="89"/>
      <c r="C373" s="90" t="s">
        <v>1096</v>
      </c>
      <c r="D373" s="90"/>
      <c r="E373" s="90"/>
      <c r="F373" s="90"/>
      <c r="G373" s="90"/>
      <c r="H373" s="90"/>
      <c r="I373" s="70"/>
      <c r="J373" s="72">
        <f>J375+J376</f>
        <v>0</v>
      </c>
      <c r="K373" s="72"/>
      <c r="L373" s="72">
        <f>L375+L376</f>
        <v>0</v>
      </c>
    </row>
    <row r="374" spans="1:12" ht="14.25" hidden="1" x14ac:dyDescent="0.2">
      <c r="A374" s="81"/>
      <c r="B374" s="89"/>
      <c r="C374" s="96" t="s">
        <v>1081</v>
      </c>
      <c r="D374" s="90"/>
      <c r="E374" s="90"/>
      <c r="F374" s="90"/>
      <c r="G374" s="90"/>
      <c r="H374" s="90"/>
      <c r="I374" s="70"/>
      <c r="J374" s="72"/>
      <c r="K374" s="72"/>
      <c r="L374" s="72"/>
    </row>
    <row r="375" spans="1:12" ht="14.25" hidden="1" x14ac:dyDescent="0.2">
      <c r="A375" s="81"/>
      <c r="B375" s="89"/>
      <c r="C375" s="90" t="s">
        <v>1097</v>
      </c>
      <c r="D375" s="90"/>
      <c r="E375" s="90"/>
      <c r="F375" s="90"/>
      <c r="G375" s="90"/>
      <c r="H375" s="90"/>
      <c r="I375" s="70"/>
      <c r="J375" s="72">
        <f>SUM(BJ281:BJ354)</f>
        <v>0</v>
      </c>
      <c r="K375" s="72"/>
      <c r="L375" s="72">
        <f>SUM(BK281:BK354)</f>
        <v>0</v>
      </c>
    </row>
    <row r="376" spans="1:12" ht="14.25" hidden="1" x14ac:dyDescent="0.2">
      <c r="A376" s="81"/>
      <c r="B376" s="89"/>
      <c r="C376" s="90" t="s">
        <v>1098</v>
      </c>
      <c r="D376" s="90"/>
      <c r="E376" s="90"/>
      <c r="F376" s="90"/>
      <c r="G376" s="90"/>
      <c r="H376" s="90"/>
      <c r="I376" s="70"/>
      <c r="J376" s="72">
        <f>SUM(AH281:AH354)</f>
        <v>0</v>
      </c>
      <c r="K376" s="72"/>
      <c r="L376" s="72">
        <f>SUM(BD281:BD354)</f>
        <v>0</v>
      </c>
    </row>
    <row r="377" spans="1:12" ht="14.25" hidden="1" x14ac:dyDescent="0.2">
      <c r="A377" s="81"/>
      <c r="B377" s="89"/>
      <c r="C377" s="90" t="s">
        <v>1099</v>
      </c>
      <c r="D377" s="90"/>
      <c r="E377" s="90"/>
      <c r="F377" s="90"/>
      <c r="G377" s="90"/>
      <c r="H377" s="90"/>
      <c r="I377" s="70"/>
      <c r="J377" s="72">
        <f>SUM(BL281:BL354)</f>
        <v>0</v>
      </c>
      <c r="K377" s="72"/>
      <c r="L377" s="72"/>
    </row>
    <row r="378" spans="1:12" ht="14.25" hidden="1" x14ac:dyDescent="0.2">
      <c r="A378" s="81"/>
      <c r="B378" s="89"/>
      <c r="C378" s="90" t="s">
        <v>1100</v>
      </c>
      <c r="D378" s="90"/>
      <c r="E378" s="90"/>
      <c r="F378" s="90"/>
      <c r="G378" s="90"/>
      <c r="H378" s="90"/>
      <c r="I378" s="70"/>
      <c r="J378" s="72">
        <f>SUM(BN281:BN354)</f>
        <v>0</v>
      </c>
      <c r="K378" s="72"/>
      <c r="L378" s="72">
        <f>SUM(BO281:BO354)</f>
        <v>0</v>
      </c>
    </row>
    <row r="379" spans="1:12" ht="15" x14ac:dyDescent="0.2">
      <c r="A379" s="91"/>
      <c r="B379" s="92"/>
      <c r="C379" s="93" t="s">
        <v>1101</v>
      </c>
      <c r="D379" s="93"/>
      <c r="E379" s="93"/>
      <c r="F379" s="93"/>
      <c r="G379" s="93"/>
      <c r="H379" s="93"/>
      <c r="I379" s="94"/>
      <c r="J379" s="95">
        <f>J356+J371+J372+J373+J377+J378</f>
        <v>126091.15999999999</v>
      </c>
      <c r="K379" s="95"/>
      <c r="L379" s="95">
        <f>L356+L371+L372+L373+L377+L378</f>
        <v>1508573.71</v>
      </c>
    </row>
    <row r="380" spans="1:12" ht="14.25" x14ac:dyDescent="0.2">
      <c r="A380" s="81"/>
      <c r="B380" s="89"/>
      <c r="C380" s="96" t="s">
        <v>1102</v>
      </c>
      <c r="D380" s="90"/>
      <c r="E380" s="90"/>
      <c r="F380" s="90"/>
      <c r="G380" s="90"/>
      <c r="H380" s="90"/>
      <c r="I380" s="70"/>
      <c r="J380" s="72"/>
      <c r="K380" s="72"/>
      <c r="L380" s="72"/>
    </row>
    <row r="381" spans="1:12" ht="14.25" x14ac:dyDescent="0.2">
      <c r="A381" s="81"/>
      <c r="B381" s="89"/>
      <c r="C381" s="90" t="s">
        <v>1103</v>
      </c>
      <c r="D381" s="90"/>
      <c r="E381" s="90"/>
      <c r="F381" s="90"/>
      <c r="G381" s="90"/>
      <c r="H381" s="90"/>
      <c r="I381" s="70"/>
      <c r="J381" s="72">
        <f>SUM(AB281:AB354)</f>
        <v>80365.77</v>
      </c>
      <c r="K381" s="72"/>
      <c r="L381" s="72">
        <f>SUM(AX281:AX354)</f>
        <v>776333.36</v>
      </c>
    </row>
    <row r="382" spans="1:12" ht="14.25" hidden="1" x14ac:dyDescent="0.2">
      <c r="A382" s="81"/>
      <c r="B382" s="89"/>
      <c r="C382" s="90" t="s">
        <v>1104</v>
      </c>
      <c r="D382" s="90"/>
      <c r="E382" s="90"/>
      <c r="F382" s="90"/>
      <c r="G382" s="90"/>
      <c r="H382" s="90"/>
      <c r="I382" s="70"/>
      <c r="J382" s="72">
        <f>SUM(AC281:AC354)</f>
        <v>0</v>
      </c>
      <c r="K382" s="72"/>
      <c r="L382" s="72">
        <f>SUM(AY281:AY354)</f>
        <v>0</v>
      </c>
    </row>
    <row r="383" spans="1:12" ht="14.25" x14ac:dyDescent="0.2">
      <c r="A383" s="81"/>
      <c r="B383" s="89"/>
      <c r="C383" s="90" t="s">
        <v>1105</v>
      </c>
      <c r="D383" s="90"/>
      <c r="E383" s="90"/>
      <c r="F383" s="97"/>
      <c r="G383" s="98">
        <f>Source!P259</f>
        <v>74.586240000000004</v>
      </c>
      <c r="H383" s="81"/>
      <c r="I383" s="81"/>
      <c r="J383" s="81"/>
      <c r="K383" s="81"/>
      <c r="L383" s="81"/>
    </row>
    <row r="384" spans="1:12" ht="14.25" x14ac:dyDescent="0.2">
      <c r="A384" s="81"/>
      <c r="B384" s="89"/>
      <c r="C384" s="90" t="s">
        <v>1106</v>
      </c>
      <c r="D384" s="90"/>
      <c r="E384" s="90"/>
      <c r="F384" s="97"/>
      <c r="G384" s="98">
        <f>Source!P260</f>
        <v>68.407449999999997</v>
      </c>
      <c r="H384" s="81"/>
      <c r="I384" s="81"/>
      <c r="J384" s="81"/>
      <c r="K384" s="81"/>
      <c r="L384" s="81"/>
    </row>
    <row r="387" spans="1:82" ht="16.5" x14ac:dyDescent="0.2">
      <c r="A387" s="66" t="s">
        <v>1119</v>
      </c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</row>
    <row r="388" spans="1:82" ht="85.5" x14ac:dyDescent="0.2">
      <c r="A388" s="67" t="s">
        <v>25</v>
      </c>
      <c r="B388" s="68" t="str">
        <f>Source!F272</f>
        <v>05-01-029-3</v>
      </c>
      <c r="C388" s="68" t="str">
        <f>Source!G272</f>
        <v>Устройство железобетонных буронабивных свай с бурением скважин вращательным (шнековым) способом в грунтах 2 группы диаметром до 600 мм, длина свай до 12 м</v>
      </c>
      <c r="D388" s="69" t="str">
        <f>Source!H272</f>
        <v>1 м3 конструктивного объема свай</v>
      </c>
      <c r="E388" s="70">
        <f>Source!K272</f>
        <v>44.96</v>
      </c>
      <c r="F388" s="70"/>
      <c r="G388" s="70">
        <f>Source!I272</f>
        <v>44.96</v>
      </c>
      <c r="H388" s="72"/>
      <c r="I388" s="71"/>
      <c r="J388" s="72"/>
      <c r="K388" s="71"/>
      <c r="L388" s="72"/>
    </row>
    <row r="389" spans="1:82" ht="14.25" x14ac:dyDescent="0.2">
      <c r="A389" s="68"/>
      <c r="B389" s="71">
        <v>1</v>
      </c>
      <c r="C389" s="68" t="s">
        <v>1047</v>
      </c>
      <c r="D389" s="69"/>
      <c r="E389" s="70"/>
      <c r="F389" s="70"/>
      <c r="G389" s="70"/>
      <c r="H389" s="72">
        <f>Source!AO272</f>
        <v>30.01</v>
      </c>
      <c r="I389" s="71"/>
      <c r="J389" s="72">
        <f>ROUND(Source!AF272*Source!I272, 2)</f>
        <v>1349.25</v>
      </c>
      <c r="K389" s="71">
        <f>IF(Source!BA272&lt;&gt; 0, Source!BA272, 1)</f>
        <v>50.93</v>
      </c>
      <c r="L389" s="72">
        <f>Source!S272</f>
        <v>68717.279999999999</v>
      </c>
    </row>
    <row r="390" spans="1:82" ht="14.25" x14ac:dyDescent="0.2">
      <c r="A390" s="68"/>
      <c r="B390" s="71">
        <v>2</v>
      </c>
      <c r="C390" s="68" t="s">
        <v>1048</v>
      </c>
      <c r="D390" s="69"/>
      <c r="E390" s="70"/>
      <c r="F390" s="70"/>
      <c r="G390" s="70"/>
      <c r="H390" s="72">
        <f>Source!AM272</f>
        <v>167.49</v>
      </c>
      <c r="I390" s="71"/>
      <c r="J390" s="72">
        <f>ROUND((((Source!ET272)-(Source!EU272))+Source!AE272)*Source!I272, 2)</f>
        <v>7530.35</v>
      </c>
      <c r="K390" s="71">
        <f>IF(Source!BB272&lt;&gt; 0, Source!BB272, 1)</f>
        <v>10.220000000000001</v>
      </c>
      <c r="L390" s="72">
        <f>Source!Q272</f>
        <v>76960.179999999993</v>
      </c>
    </row>
    <row r="391" spans="1:82" ht="14.25" x14ac:dyDescent="0.2">
      <c r="A391" s="68"/>
      <c r="B391" s="71">
        <v>3</v>
      </c>
      <c r="C391" s="68" t="s">
        <v>1049</v>
      </c>
      <c r="D391" s="69"/>
      <c r="E391" s="70"/>
      <c r="F391" s="70"/>
      <c r="G391" s="70"/>
      <c r="H391" s="72">
        <f>Source!AN272</f>
        <v>13</v>
      </c>
      <c r="I391" s="71"/>
      <c r="J391" s="74">
        <f>ROUND(Source!AE272*Source!I272, 2)</f>
        <v>584.48</v>
      </c>
      <c r="K391" s="71">
        <f>IF(Source!BS272&lt;&gt; 0, Source!BS272, 1)</f>
        <v>50.93</v>
      </c>
      <c r="L391" s="74">
        <f>Source!R272</f>
        <v>29767.57</v>
      </c>
    </row>
    <row r="392" spans="1:82" ht="14.25" x14ac:dyDescent="0.2">
      <c r="A392" s="68"/>
      <c r="B392" s="71">
        <v>4</v>
      </c>
      <c r="C392" s="68" t="s">
        <v>1076</v>
      </c>
      <c r="D392" s="69"/>
      <c r="E392" s="70"/>
      <c r="F392" s="70"/>
      <c r="G392" s="70"/>
      <c r="H392" s="72">
        <f>Source!AL272</f>
        <v>183.77</v>
      </c>
      <c r="I392" s="71"/>
      <c r="J392" s="72">
        <f>ROUND(Source!AC272*Source!I272, 2)</f>
        <v>8262.2999999999993</v>
      </c>
      <c r="K392" s="71">
        <f>IF(Source!BC272&lt;&gt; 0, Source!BC272, 1)</f>
        <v>12.51</v>
      </c>
      <c r="L392" s="72">
        <f>Source!P272</f>
        <v>103361.36</v>
      </c>
    </row>
    <row r="393" spans="1:82" ht="14.25" x14ac:dyDescent="0.2">
      <c r="A393" s="68"/>
      <c r="B393" s="68"/>
      <c r="C393" s="68" t="s">
        <v>1050</v>
      </c>
      <c r="D393" s="69" t="s">
        <v>1026</v>
      </c>
      <c r="E393" s="70">
        <f>Source!AQ272</f>
        <v>3.23</v>
      </c>
      <c r="F393" s="70"/>
      <c r="G393" s="70">
        <f>ROUND(Source!U272, 7)</f>
        <v>145.2208</v>
      </c>
      <c r="H393" s="72"/>
      <c r="I393" s="71"/>
      <c r="J393" s="72"/>
      <c r="K393" s="71"/>
      <c r="L393" s="72"/>
    </row>
    <row r="394" spans="1:82" ht="14.25" x14ac:dyDescent="0.2">
      <c r="A394" s="68"/>
      <c r="B394" s="68"/>
      <c r="C394" s="75" t="s">
        <v>1051</v>
      </c>
      <c r="D394" s="76" t="s">
        <v>1026</v>
      </c>
      <c r="E394" s="77">
        <f>Source!AR272</f>
        <v>0.97</v>
      </c>
      <c r="F394" s="77"/>
      <c r="G394" s="77">
        <f>ROUND(Source!V272, 7)</f>
        <v>43.611199999999997</v>
      </c>
      <c r="H394" s="78"/>
      <c r="I394" s="79"/>
      <c r="J394" s="78"/>
      <c r="K394" s="79"/>
      <c r="L394" s="78"/>
    </row>
    <row r="395" spans="1:82" ht="14.25" x14ac:dyDescent="0.2">
      <c r="A395" s="68"/>
      <c r="B395" s="68"/>
      <c r="C395" s="68" t="s">
        <v>1052</v>
      </c>
      <c r="D395" s="69"/>
      <c r="E395" s="70"/>
      <c r="F395" s="70"/>
      <c r="G395" s="70"/>
      <c r="H395" s="72">
        <f>H389+H390+H392</f>
        <v>381.27</v>
      </c>
      <c r="I395" s="71"/>
      <c r="J395" s="72">
        <f>J389+J390+J392</f>
        <v>17141.900000000001</v>
      </c>
      <c r="K395" s="71"/>
      <c r="L395" s="72">
        <f>L389+L390+L392</f>
        <v>249038.82</v>
      </c>
    </row>
    <row r="396" spans="1:82" ht="57" x14ac:dyDescent="0.2">
      <c r="A396" s="67" t="s">
        <v>46</v>
      </c>
      <c r="B396" s="68" t="str">
        <f>Source!F276</f>
        <v>204-0076</v>
      </c>
      <c r="C396" s="68" t="str">
        <f>Source!G276</f>
        <v>Каркасы и сетки арматурные плоские, собранные и сваренные (связанные) в арматурные изделия, класс BP-I, диаметр 4 мм</v>
      </c>
      <c r="D396" s="69" t="str">
        <f>Source!H276</f>
        <v>т</v>
      </c>
      <c r="E396" s="70">
        <f>SmtRes!AT224</f>
        <v>6.9252670000000002E-2</v>
      </c>
      <c r="F396" s="70"/>
      <c r="G396" s="70">
        <f>Source!I276</f>
        <v>3.1135999999999995</v>
      </c>
      <c r="H396" s="72">
        <f>Source!AL276+Source!AO276+Source!AM276</f>
        <v>9198.6200000000008</v>
      </c>
      <c r="I396" s="71"/>
      <c r="J396" s="72">
        <f>ROUND(Source!AC276*Source!I276, 2)+ROUND((((Source!ET276)-(Source!EU276))+Source!AE276)*Source!I276, 2)+ROUND(Source!AF276*Source!I276, 2)</f>
        <v>28640.82</v>
      </c>
      <c r="K396" s="71">
        <f>IF(Source!BC276&lt;&gt; 0, Source!BC276, 1)</f>
        <v>6.3</v>
      </c>
      <c r="L396" s="72">
        <f>Source!P276</f>
        <v>180437.19</v>
      </c>
      <c r="O396">
        <f>J396</f>
        <v>28640.82</v>
      </c>
      <c r="AA396">
        <f>J396</f>
        <v>28640.82</v>
      </c>
      <c r="AD396">
        <f>ROUND((Source!AT276/100)*((ROUND(Source!AF276*Source!I276, 2)+ROUND(Source!AE276*Source!I276, 2))), 2)</f>
        <v>0</v>
      </c>
      <c r="AE396">
        <f>ROUND((Source!AU276/100)*((ROUND(Source!AF276*Source!I276, 2)+ROUND(Source!AE276*Source!I276, 2))), 2)</f>
        <v>0</v>
      </c>
      <c r="AN396">
        <f>L396</f>
        <v>180437.19</v>
      </c>
      <c r="AW396">
        <f>L396</f>
        <v>180437.19</v>
      </c>
      <c r="AZ396">
        <f>Source!X276</f>
        <v>0</v>
      </c>
      <c r="BA396">
        <f>Source!Y276</f>
        <v>0</v>
      </c>
      <c r="BH396">
        <f>J396</f>
        <v>28640.82</v>
      </c>
      <c r="CD396">
        <v>1</v>
      </c>
    </row>
    <row r="397" spans="1:82" ht="14.25" x14ac:dyDescent="0.2">
      <c r="A397" s="67" t="s">
        <v>50</v>
      </c>
      <c r="B397" s="68" t="str">
        <f>Source!F278</f>
        <v>401-0009</v>
      </c>
      <c r="C397" s="68" t="str">
        <f>Source!G278</f>
        <v>Бетон тяжелый, класс В25 (М350)</v>
      </c>
      <c r="D397" s="69" t="str">
        <f>Source!H278</f>
        <v>м3</v>
      </c>
      <c r="E397" s="70">
        <f>SmtRes!AT225</f>
        <v>1</v>
      </c>
      <c r="F397" s="70"/>
      <c r="G397" s="70">
        <f>Source!I278</f>
        <v>44.96</v>
      </c>
      <c r="H397" s="72">
        <f>Source!AL278+Source!AO278+Source!AM278</f>
        <v>725.37</v>
      </c>
      <c r="I397" s="71"/>
      <c r="J397" s="72">
        <f>ROUND(Source!AC278*Source!I278, 2)+ROUND((((Source!ET278)-(Source!EU278))+Source!AE278)*Source!I278, 2)+ROUND(Source!AF278*Source!I278, 2)</f>
        <v>32612.639999999999</v>
      </c>
      <c r="K397" s="71">
        <f>IF(Source!BC278&lt;&gt; 0, Source!BC278, 1)</f>
        <v>8.8699999999999992</v>
      </c>
      <c r="L397" s="72">
        <f>Source!P278</f>
        <v>289274.07</v>
      </c>
      <c r="O397">
        <f>J397</f>
        <v>32612.639999999999</v>
      </c>
      <c r="AA397">
        <f>J397</f>
        <v>32612.639999999999</v>
      </c>
      <c r="AD397">
        <f>ROUND((Source!AT278/100)*((ROUND(Source!AF278*Source!I278, 2)+ROUND(Source!AE278*Source!I278, 2))), 2)</f>
        <v>0</v>
      </c>
      <c r="AE397">
        <f>ROUND((Source!AU278/100)*((ROUND(Source!AF278*Source!I278, 2)+ROUND(Source!AE278*Source!I278, 2))), 2)</f>
        <v>0</v>
      </c>
      <c r="AN397">
        <f>L397</f>
        <v>289274.07</v>
      </c>
      <c r="AW397">
        <f>L397</f>
        <v>289274.07</v>
      </c>
      <c r="AZ397">
        <f>Source!X278</f>
        <v>0</v>
      </c>
      <c r="BA397">
        <f>Source!Y278</f>
        <v>0</v>
      </c>
      <c r="BH397">
        <f>J397</f>
        <v>32612.639999999999</v>
      </c>
      <c r="CD397">
        <v>1</v>
      </c>
    </row>
    <row r="398" spans="1:82" ht="14.25" x14ac:dyDescent="0.2">
      <c r="A398" s="68"/>
      <c r="B398" s="68"/>
      <c r="C398" s="68" t="s">
        <v>1053</v>
      </c>
      <c r="D398" s="69"/>
      <c r="E398" s="70"/>
      <c r="F398" s="70"/>
      <c r="G398" s="70"/>
      <c r="H398" s="72"/>
      <c r="I398" s="71"/>
      <c r="J398" s="72">
        <f>SUM(S388:S401)+SUM(T388:T401)+SUM(X388:X401)+SUM(Y388:Y401)+SUM(Z388:Z401)</f>
        <v>1933.73</v>
      </c>
      <c r="K398" s="71"/>
      <c r="L398" s="72">
        <f>SUM(AR388:AR401)+SUM(AS388:AS401)+SUM(AT388:AT401)+SUM(AU388:AU401)+SUM(AV388:AV401)</f>
        <v>98484.85</v>
      </c>
    </row>
    <row r="399" spans="1:82" ht="42.75" x14ac:dyDescent="0.2">
      <c r="A399" s="68"/>
      <c r="B399" s="68" t="s">
        <v>411</v>
      </c>
      <c r="C399" s="68" t="s">
        <v>1120</v>
      </c>
      <c r="D399" s="69" t="s">
        <v>1055</v>
      </c>
      <c r="E399" s="70">
        <f>Source!BZ272</f>
        <v>117</v>
      </c>
      <c r="F399" s="70"/>
      <c r="G399" s="70">
        <f>Source!AT272</f>
        <v>117</v>
      </c>
      <c r="H399" s="72"/>
      <c r="I399" s="71"/>
      <c r="J399" s="72">
        <f>SUM(AD388:AD401)</f>
        <v>2262.46</v>
      </c>
      <c r="K399" s="71"/>
      <c r="L399" s="72">
        <f>SUM(AZ388:AZ401)</f>
        <v>115227.27</v>
      </c>
    </row>
    <row r="400" spans="1:82" ht="42.75" x14ac:dyDescent="0.2">
      <c r="A400" s="75"/>
      <c r="B400" s="75" t="s">
        <v>412</v>
      </c>
      <c r="C400" s="75" t="s">
        <v>1121</v>
      </c>
      <c r="D400" s="76" t="s">
        <v>1055</v>
      </c>
      <c r="E400" s="77">
        <f>Source!CA272</f>
        <v>70</v>
      </c>
      <c r="F400" s="77"/>
      <c r="G400" s="77">
        <f>Source!AU272</f>
        <v>70</v>
      </c>
      <c r="H400" s="78"/>
      <c r="I400" s="79"/>
      <c r="J400" s="78">
        <f>SUM(AE388:AE401)</f>
        <v>1353.61</v>
      </c>
      <c r="K400" s="79"/>
      <c r="L400" s="78">
        <f>SUM(BA388:BA401)</f>
        <v>68939.399999999994</v>
      </c>
    </row>
    <row r="401" spans="1:82" ht="15" x14ac:dyDescent="0.2">
      <c r="C401" s="82" t="s">
        <v>1057</v>
      </c>
      <c r="D401" s="82"/>
      <c r="E401" s="82"/>
      <c r="F401" s="82"/>
      <c r="G401" s="82"/>
      <c r="H401" s="82"/>
      <c r="I401" s="83">
        <f>J389+J390+J392+J399+J400+SUM(J396:J397)-SUMIF(CE396:CE397, 1, J396:J397)</f>
        <v>82011.429999999993</v>
      </c>
      <c r="J401" s="83"/>
      <c r="K401" s="83">
        <f>L389+L390+L392+L399+L400+SUM(L396:L397)-SUMIF(CE396:CE397, 1, L396:L397)</f>
        <v>902916.75</v>
      </c>
      <c r="L401" s="83"/>
      <c r="O401" s="80">
        <f>J389+J390+J392+J399+J400</f>
        <v>20757.97</v>
      </c>
      <c r="P401" s="80">
        <f>J390</f>
        <v>7530.35</v>
      </c>
      <c r="R401" t="s">
        <v>1058</v>
      </c>
      <c r="S401" s="80">
        <f>J389</f>
        <v>1349.25</v>
      </c>
      <c r="U401" s="80">
        <f>J389</f>
        <v>1349.25</v>
      </c>
      <c r="X401" s="80">
        <f>J391</f>
        <v>584.48</v>
      </c>
      <c r="Z401" t="s">
        <v>1058</v>
      </c>
      <c r="AA401" s="80">
        <f>J392</f>
        <v>8262.2999999999993</v>
      </c>
      <c r="AD401">
        <f>ROUND((Source!AT272/100)*((ROUND(Source!AF272*Source!I272, 2)+ROUND(Source!AE272*Source!I272, 2))), 2)</f>
        <v>2262.46</v>
      </c>
      <c r="AE401">
        <f>ROUND((Source!AU272/100)*((ROUND(Source!AF272*Source!I272, 2)+ROUND(Source!AE272*Source!I272, 2))), 2)</f>
        <v>1353.61</v>
      </c>
      <c r="AN401" s="80">
        <f>L389+L390+L392+L399+L400</f>
        <v>433205.49</v>
      </c>
      <c r="AO401" s="80">
        <f>L390</f>
        <v>76960.179999999993</v>
      </c>
      <c r="AQ401" t="s">
        <v>1058</v>
      </c>
      <c r="AR401" s="80">
        <f>L389</f>
        <v>68717.279999999999</v>
      </c>
      <c r="AT401" s="80">
        <f>L391</f>
        <v>29767.57</v>
      </c>
      <c r="AV401" t="s">
        <v>1058</v>
      </c>
      <c r="AW401" s="80">
        <f>L392</f>
        <v>103361.36</v>
      </c>
      <c r="AZ401">
        <f>Source!X272</f>
        <v>115227.27</v>
      </c>
      <c r="BA401">
        <f>Source!Y272</f>
        <v>68939.399999999994</v>
      </c>
      <c r="BH401" s="80">
        <f>J389+J390+J392+J399+J400</f>
        <v>20757.97</v>
      </c>
      <c r="CD401">
        <v>1</v>
      </c>
    </row>
    <row r="402" spans="1:82" ht="99.75" x14ac:dyDescent="0.2">
      <c r="A402" s="67" t="s">
        <v>460</v>
      </c>
      <c r="B402" s="68" t="str">
        <f>Source!F304</f>
        <v>06-01-001-1</v>
      </c>
      <c r="C402" s="68" t="str">
        <f>Source!G304</f>
        <v>Устройство бетонной подготовки</v>
      </c>
      <c r="D402" s="69" t="str">
        <f>Source!H304</f>
        <v>100 м3 бетона, бутобетона и железобетона в деле</v>
      </c>
      <c r="E402" s="70">
        <f>Source!K304</f>
        <v>3.4000000000000002E-2</v>
      </c>
      <c r="F402" s="70"/>
      <c r="G402" s="70">
        <f>Source!I304</f>
        <v>3.4000000000000002E-2</v>
      </c>
      <c r="H402" s="72"/>
      <c r="I402" s="71"/>
      <c r="J402" s="72"/>
      <c r="K402" s="71"/>
      <c r="L402" s="72"/>
    </row>
    <row r="403" spans="1:82" x14ac:dyDescent="0.2">
      <c r="C403" s="73" t="str">
        <f>"Объем: "&amp;Source!I304&amp;"=3,4/"&amp;"100"</f>
        <v>Объем: 0,034=3,4/100</v>
      </c>
    </row>
    <row r="404" spans="1:82" ht="14.25" x14ac:dyDescent="0.2">
      <c r="A404" s="68"/>
      <c r="B404" s="71">
        <v>1</v>
      </c>
      <c r="C404" s="68" t="s">
        <v>1047</v>
      </c>
      <c r="D404" s="69"/>
      <c r="E404" s="70"/>
      <c r="F404" s="70"/>
      <c r="G404" s="70"/>
      <c r="H404" s="72">
        <f>Source!AO304</f>
        <v>1404</v>
      </c>
      <c r="I404" s="71"/>
      <c r="J404" s="72">
        <f>ROUND(Source!AF304*Source!I304, 2)</f>
        <v>47.74</v>
      </c>
      <c r="K404" s="71">
        <f>IF(Source!BA304&lt;&gt; 0, Source!BA304, 1)</f>
        <v>50.93</v>
      </c>
      <c r="L404" s="72">
        <f>Source!S304</f>
        <v>2431.19</v>
      </c>
    </row>
    <row r="405" spans="1:82" ht="14.25" x14ac:dyDescent="0.2">
      <c r="A405" s="68"/>
      <c r="B405" s="71">
        <v>2</v>
      </c>
      <c r="C405" s="68" t="s">
        <v>1048</v>
      </c>
      <c r="D405" s="69"/>
      <c r="E405" s="70"/>
      <c r="F405" s="70"/>
      <c r="G405" s="70"/>
      <c r="H405" s="72">
        <f>Source!AM304</f>
        <v>1590.53</v>
      </c>
      <c r="I405" s="71"/>
      <c r="J405" s="72">
        <f>ROUND((((Source!ET304)-(Source!EU304))+Source!AE304)*Source!I304, 2)</f>
        <v>54.08</v>
      </c>
      <c r="K405" s="71">
        <f>IF(Source!BB304&lt;&gt; 0, Source!BB304, 1)</f>
        <v>13.56</v>
      </c>
      <c r="L405" s="72">
        <f>Source!Q304</f>
        <v>733.3</v>
      </c>
    </row>
    <row r="406" spans="1:82" ht="14.25" x14ac:dyDescent="0.2">
      <c r="A406" s="68"/>
      <c r="B406" s="71">
        <v>3</v>
      </c>
      <c r="C406" s="68" t="s">
        <v>1049</v>
      </c>
      <c r="D406" s="69"/>
      <c r="E406" s="70"/>
      <c r="F406" s="70"/>
      <c r="G406" s="70"/>
      <c r="H406" s="72">
        <f>Source!AN304</f>
        <v>243</v>
      </c>
      <c r="I406" s="71"/>
      <c r="J406" s="74">
        <f>ROUND(Source!AE304*Source!I304, 2)</f>
        <v>8.26</v>
      </c>
      <c r="K406" s="71">
        <f>IF(Source!BS304&lt;&gt; 0, Source!BS304, 1)</f>
        <v>50.93</v>
      </c>
      <c r="L406" s="74">
        <f>Source!R304</f>
        <v>420.78</v>
      </c>
    </row>
    <row r="407" spans="1:82" ht="14.25" x14ac:dyDescent="0.2">
      <c r="A407" s="68"/>
      <c r="B407" s="71">
        <v>4</v>
      </c>
      <c r="C407" s="68" t="s">
        <v>1076</v>
      </c>
      <c r="D407" s="69"/>
      <c r="E407" s="70"/>
      <c r="F407" s="70"/>
      <c r="G407" s="70"/>
      <c r="H407" s="72">
        <f>Source!AL304</f>
        <v>55590.49</v>
      </c>
      <c r="I407" s="71"/>
      <c r="J407" s="72">
        <f>ROUND(Source!AC304*Source!I304, 2)</f>
        <v>1890.08</v>
      </c>
      <c r="K407" s="71">
        <f>IF(Source!BC304&lt;&gt; 0, Source!BC304, 1)</f>
        <v>9.2100000000000009</v>
      </c>
      <c r="L407" s="72">
        <f>Source!P304</f>
        <v>17407.61</v>
      </c>
    </row>
    <row r="408" spans="1:82" ht="14.25" x14ac:dyDescent="0.2">
      <c r="A408" s="68"/>
      <c r="B408" s="68"/>
      <c r="C408" s="68" t="s">
        <v>1050</v>
      </c>
      <c r="D408" s="69" t="s">
        <v>1026</v>
      </c>
      <c r="E408" s="70">
        <f>Source!AQ304</f>
        <v>180</v>
      </c>
      <c r="F408" s="70"/>
      <c r="G408" s="70">
        <f>ROUND(Source!U304, 7)</f>
        <v>6.12</v>
      </c>
      <c r="H408" s="72"/>
      <c r="I408" s="71"/>
      <c r="J408" s="72"/>
      <c r="K408" s="71"/>
      <c r="L408" s="72"/>
    </row>
    <row r="409" spans="1:82" ht="14.25" x14ac:dyDescent="0.2">
      <c r="A409" s="68"/>
      <c r="B409" s="68"/>
      <c r="C409" s="75" t="s">
        <v>1051</v>
      </c>
      <c r="D409" s="76" t="s">
        <v>1026</v>
      </c>
      <c r="E409" s="77">
        <f>Source!AR304</f>
        <v>18</v>
      </c>
      <c r="F409" s="77"/>
      <c r="G409" s="77">
        <f>ROUND(Source!V304, 7)</f>
        <v>0.61199999999999999</v>
      </c>
      <c r="H409" s="78"/>
      <c r="I409" s="79"/>
      <c r="J409" s="78"/>
      <c r="K409" s="79"/>
      <c r="L409" s="78"/>
    </row>
    <row r="410" spans="1:82" ht="14.25" x14ac:dyDescent="0.2">
      <c r="A410" s="68"/>
      <c r="B410" s="68"/>
      <c r="C410" s="68" t="s">
        <v>1052</v>
      </c>
      <c r="D410" s="69"/>
      <c r="E410" s="70"/>
      <c r="F410" s="70"/>
      <c r="G410" s="70"/>
      <c r="H410" s="72">
        <f>H404+H405+H407</f>
        <v>58585.02</v>
      </c>
      <c r="I410" s="71"/>
      <c r="J410" s="72">
        <f>J404+J405+J407</f>
        <v>1991.8999999999999</v>
      </c>
      <c r="K410" s="71"/>
      <c r="L410" s="72">
        <f>L404+L405+L407</f>
        <v>20572.099999999999</v>
      </c>
    </row>
    <row r="411" spans="1:82" ht="14.25" x14ac:dyDescent="0.2">
      <c r="A411" s="68"/>
      <c r="B411" s="68"/>
      <c r="C411" s="68" t="s">
        <v>1053</v>
      </c>
      <c r="D411" s="69"/>
      <c r="E411" s="70"/>
      <c r="F411" s="70"/>
      <c r="G411" s="70"/>
      <c r="H411" s="72"/>
      <c r="I411" s="71"/>
      <c r="J411" s="72">
        <f>SUM(S402:S414)+SUM(T402:T414)+SUM(X402:X414)+SUM(Y402:Y414)+SUM(Z402:Z414)</f>
        <v>56</v>
      </c>
      <c r="K411" s="71"/>
      <c r="L411" s="72">
        <f>SUM(AR402:AR414)+SUM(AS402:AS414)+SUM(AT402:AT414)+SUM(AU402:AU414)+SUM(AV402:AV414)</f>
        <v>2851.9700000000003</v>
      </c>
    </row>
    <row r="412" spans="1:82" ht="42.75" x14ac:dyDescent="0.2">
      <c r="A412" s="68"/>
      <c r="B412" s="68" t="s">
        <v>467</v>
      </c>
      <c r="C412" s="68" t="s">
        <v>1122</v>
      </c>
      <c r="D412" s="69" t="s">
        <v>1055</v>
      </c>
      <c r="E412" s="70">
        <f>Source!BZ304</f>
        <v>102</v>
      </c>
      <c r="F412" s="70"/>
      <c r="G412" s="70">
        <f>Source!AT304</f>
        <v>102</v>
      </c>
      <c r="H412" s="72"/>
      <c r="I412" s="71"/>
      <c r="J412" s="72">
        <f>SUM(AD402:AD414)</f>
        <v>57.12</v>
      </c>
      <c r="K412" s="71"/>
      <c r="L412" s="72">
        <f>SUM(AZ402:AZ414)</f>
        <v>2909.01</v>
      </c>
    </row>
    <row r="413" spans="1:82" ht="42.75" x14ac:dyDescent="0.2">
      <c r="A413" s="75"/>
      <c r="B413" s="75" t="s">
        <v>468</v>
      </c>
      <c r="C413" s="75" t="s">
        <v>1123</v>
      </c>
      <c r="D413" s="76" t="s">
        <v>1055</v>
      </c>
      <c r="E413" s="77">
        <f>Source!CA304</f>
        <v>58</v>
      </c>
      <c r="F413" s="77"/>
      <c r="G413" s="77">
        <f>Source!AU304</f>
        <v>58</v>
      </c>
      <c r="H413" s="78"/>
      <c r="I413" s="79"/>
      <c r="J413" s="78">
        <f>SUM(AE402:AE414)</f>
        <v>32.479999999999997</v>
      </c>
      <c r="K413" s="79"/>
      <c r="L413" s="78">
        <f>SUM(BA402:BA414)</f>
        <v>1654.14</v>
      </c>
    </row>
    <row r="414" spans="1:82" ht="15" x14ac:dyDescent="0.2">
      <c r="C414" s="82" t="s">
        <v>1057</v>
      </c>
      <c r="D414" s="82"/>
      <c r="E414" s="82"/>
      <c r="F414" s="82"/>
      <c r="G414" s="82"/>
      <c r="H414" s="82"/>
      <c r="I414" s="83">
        <f>J404+J405+J407+J412+J413</f>
        <v>2081.5</v>
      </c>
      <c r="J414" s="83"/>
      <c r="K414" s="83">
        <f>L404+L405+L407+L412+L413</f>
        <v>25135.25</v>
      </c>
      <c r="L414" s="83"/>
      <c r="O414" s="80">
        <f>J404+J405+J407+J412+J413</f>
        <v>2081.5</v>
      </c>
      <c r="P414" s="80">
        <f>J405</f>
        <v>54.08</v>
      </c>
      <c r="R414" t="s">
        <v>1058</v>
      </c>
      <c r="S414" s="80">
        <f>J404</f>
        <v>47.74</v>
      </c>
      <c r="U414" s="80">
        <f>J404</f>
        <v>47.74</v>
      </c>
      <c r="X414" s="80">
        <f>J406</f>
        <v>8.26</v>
      </c>
      <c r="Z414" t="s">
        <v>1058</v>
      </c>
      <c r="AA414" s="80">
        <f>J407</f>
        <v>1890.08</v>
      </c>
      <c r="AD414">
        <f>ROUND((Source!AT304/100)*((ROUND(Source!AF304*Source!I304, 2)+ROUND(Source!AE304*Source!I304, 2))), 2)</f>
        <v>57.12</v>
      </c>
      <c r="AE414">
        <f>ROUND((Source!AU304/100)*((ROUND(Source!AF304*Source!I304, 2)+ROUND(Source!AE304*Source!I304, 2))), 2)</f>
        <v>32.479999999999997</v>
      </c>
      <c r="AN414" s="80">
        <f>L404+L405+L407+L412+L413</f>
        <v>25135.25</v>
      </c>
      <c r="AO414" s="80">
        <f>L405</f>
        <v>733.3</v>
      </c>
      <c r="AQ414" t="s">
        <v>1058</v>
      </c>
      <c r="AR414" s="80">
        <f>L404</f>
        <v>2431.19</v>
      </c>
      <c r="AT414" s="80">
        <f>L406</f>
        <v>420.78</v>
      </c>
      <c r="AV414" t="s">
        <v>1058</v>
      </c>
      <c r="AW414" s="80">
        <f>L407</f>
        <v>17407.61</v>
      </c>
      <c r="AZ414">
        <f>Source!X304</f>
        <v>2909.01</v>
      </c>
      <c r="BA414">
        <f>Source!Y304</f>
        <v>1654.14</v>
      </c>
      <c r="BH414" s="80">
        <f>J404+J405+J407+J412+J413</f>
        <v>2081.5</v>
      </c>
      <c r="CD414">
        <v>1</v>
      </c>
    </row>
    <row r="415" spans="1:82" ht="42.75" x14ac:dyDescent="0.2">
      <c r="A415" s="67" t="s">
        <v>478</v>
      </c>
      <c r="B415" s="68" t="str">
        <f>Source!F310</f>
        <v>06-01-015-3</v>
      </c>
      <c r="C415" s="68" t="str">
        <f>Source!G310</f>
        <v>Установка анкерных болтов при бетонировании со связями из арматуры</v>
      </c>
      <c r="D415" s="69" t="str">
        <f>Source!H310</f>
        <v>1 Т</v>
      </c>
      <c r="E415" s="70">
        <f>Source!K310</f>
        <v>0.71599999999999997</v>
      </c>
      <c r="F415" s="70"/>
      <c r="G415" s="70">
        <f>Source!I310</f>
        <v>0.71599999999999997</v>
      </c>
      <c r="H415" s="72"/>
      <c r="I415" s="71"/>
      <c r="J415" s="72"/>
      <c r="K415" s="71"/>
      <c r="L415" s="72"/>
    </row>
    <row r="416" spans="1:82" ht="14.25" x14ac:dyDescent="0.2">
      <c r="A416" s="68"/>
      <c r="B416" s="71">
        <v>1</v>
      </c>
      <c r="C416" s="68" t="s">
        <v>1047</v>
      </c>
      <c r="D416" s="69"/>
      <c r="E416" s="70"/>
      <c r="F416" s="70"/>
      <c r="G416" s="70"/>
      <c r="H416" s="72">
        <f>Source!AO310</f>
        <v>1166.58</v>
      </c>
      <c r="I416" s="71"/>
      <c r="J416" s="72">
        <f>ROUND(Source!AF310*Source!I310, 2)</f>
        <v>835.27</v>
      </c>
      <c r="K416" s="71">
        <f>IF(Source!BA310&lt;&gt; 0, Source!BA310, 1)</f>
        <v>50.93</v>
      </c>
      <c r="L416" s="72">
        <f>Source!S310</f>
        <v>42540.37</v>
      </c>
    </row>
    <row r="417" spans="1:82" ht="14.25" x14ac:dyDescent="0.2">
      <c r="A417" s="68"/>
      <c r="B417" s="71">
        <v>2</v>
      </c>
      <c r="C417" s="68" t="s">
        <v>1048</v>
      </c>
      <c r="D417" s="69"/>
      <c r="E417" s="70"/>
      <c r="F417" s="70"/>
      <c r="G417" s="70"/>
      <c r="H417" s="72">
        <f>Source!AM310</f>
        <v>64.78</v>
      </c>
      <c r="I417" s="71"/>
      <c r="J417" s="72">
        <f>ROUND((((Source!ET310)-(Source!EU310))+Source!AE310)*Source!I310, 2)</f>
        <v>46.38</v>
      </c>
      <c r="K417" s="71">
        <f>IF(Source!BB310&lt;&gt; 0, Source!BB310, 1)</f>
        <v>16.79</v>
      </c>
      <c r="L417" s="72">
        <f>Source!Q310</f>
        <v>778.76</v>
      </c>
    </row>
    <row r="418" spans="1:82" ht="14.25" x14ac:dyDescent="0.2">
      <c r="A418" s="68"/>
      <c r="B418" s="71">
        <v>3</v>
      </c>
      <c r="C418" s="68" t="s">
        <v>1049</v>
      </c>
      <c r="D418" s="69"/>
      <c r="E418" s="70"/>
      <c r="F418" s="70"/>
      <c r="G418" s="70"/>
      <c r="H418" s="72">
        <f>Source!AN310</f>
        <v>2.97</v>
      </c>
      <c r="I418" s="71"/>
      <c r="J418" s="74">
        <f>ROUND(Source!AE310*Source!I310, 2)</f>
        <v>2.13</v>
      </c>
      <c r="K418" s="71">
        <f>IF(Source!BS310&lt;&gt; 0, Source!BS310, 1)</f>
        <v>50.93</v>
      </c>
      <c r="L418" s="74">
        <f>Source!R310</f>
        <v>108.3</v>
      </c>
    </row>
    <row r="419" spans="1:82" ht="14.25" x14ac:dyDescent="0.2">
      <c r="A419" s="68"/>
      <c r="B419" s="71">
        <v>4</v>
      </c>
      <c r="C419" s="68" t="s">
        <v>1076</v>
      </c>
      <c r="D419" s="69"/>
      <c r="E419" s="70"/>
      <c r="F419" s="70"/>
      <c r="G419" s="70"/>
      <c r="H419" s="72">
        <f>Source!AL310</f>
        <v>10650.8</v>
      </c>
      <c r="I419" s="71"/>
      <c r="J419" s="72">
        <f>ROUND(Source!AC310*Source!I310, 2)</f>
        <v>7625.97</v>
      </c>
      <c r="K419" s="71">
        <f>IF(Source!BC310&lt;&gt; 0, Source!BC310, 1)</f>
        <v>4.95</v>
      </c>
      <c r="L419" s="72">
        <f>Source!P310</f>
        <v>37748.57</v>
      </c>
    </row>
    <row r="420" spans="1:82" ht="14.25" x14ac:dyDescent="0.2">
      <c r="A420" s="68"/>
      <c r="B420" s="68"/>
      <c r="C420" s="68" t="s">
        <v>1050</v>
      </c>
      <c r="D420" s="69" t="s">
        <v>1026</v>
      </c>
      <c r="E420" s="70">
        <f>Source!AQ310</f>
        <v>128.62</v>
      </c>
      <c r="F420" s="70"/>
      <c r="G420" s="70">
        <f>ROUND(Source!U310, 7)</f>
        <v>92.091920000000002</v>
      </c>
      <c r="H420" s="72"/>
      <c r="I420" s="71"/>
      <c r="J420" s="72"/>
      <c r="K420" s="71"/>
      <c r="L420" s="72"/>
    </row>
    <row r="421" spans="1:82" ht="14.25" x14ac:dyDescent="0.2">
      <c r="A421" s="68"/>
      <c r="B421" s="68"/>
      <c r="C421" s="75" t="s">
        <v>1051</v>
      </c>
      <c r="D421" s="76" t="s">
        <v>1026</v>
      </c>
      <c r="E421" s="77">
        <f>Source!AR310</f>
        <v>0.22</v>
      </c>
      <c r="F421" s="77"/>
      <c r="G421" s="77">
        <f>ROUND(Source!V310, 7)</f>
        <v>0.15751999999999999</v>
      </c>
      <c r="H421" s="78"/>
      <c r="I421" s="79"/>
      <c r="J421" s="78"/>
      <c r="K421" s="79"/>
      <c r="L421" s="78"/>
    </row>
    <row r="422" spans="1:82" ht="14.25" x14ac:dyDescent="0.2">
      <c r="A422" s="68"/>
      <c r="B422" s="68"/>
      <c r="C422" s="68" t="s">
        <v>1052</v>
      </c>
      <c r="D422" s="69"/>
      <c r="E422" s="70"/>
      <c r="F422" s="70"/>
      <c r="G422" s="70"/>
      <c r="H422" s="72">
        <f>H416+H417+H419</f>
        <v>11882.16</v>
      </c>
      <c r="I422" s="71"/>
      <c r="J422" s="72">
        <f>J416+J417+J419</f>
        <v>8507.6200000000008</v>
      </c>
      <c r="K422" s="71"/>
      <c r="L422" s="72">
        <f>L416+L417+L419</f>
        <v>81067.700000000012</v>
      </c>
    </row>
    <row r="423" spans="1:82" ht="14.25" x14ac:dyDescent="0.2">
      <c r="A423" s="68"/>
      <c r="B423" s="68"/>
      <c r="C423" s="68" t="s">
        <v>1053</v>
      </c>
      <c r="D423" s="69"/>
      <c r="E423" s="70"/>
      <c r="F423" s="70"/>
      <c r="G423" s="70"/>
      <c r="H423" s="72"/>
      <c r="I423" s="71"/>
      <c r="J423" s="72">
        <f>SUM(S415:S426)+SUM(T415:T426)+SUM(X415:X426)+SUM(Y415:Y426)+SUM(Z415:Z426)</f>
        <v>837.4</v>
      </c>
      <c r="K423" s="71"/>
      <c r="L423" s="72">
        <f>SUM(AR415:AR426)+SUM(AS415:AS426)+SUM(AT415:AT426)+SUM(AU415:AU426)+SUM(AV415:AV426)</f>
        <v>42648.670000000006</v>
      </c>
    </row>
    <row r="424" spans="1:82" ht="42.75" x14ac:dyDescent="0.2">
      <c r="A424" s="68"/>
      <c r="B424" s="68" t="s">
        <v>467</v>
      </c>
      <c r="C424" s="68" t="s">
        <v>1122</v>
      </c>
      <c r="D424" s="69" t="s">
        <v>1055</v>
      </c>
      <c r="E424" s="70">
        <f>Source!BZ310</f>
        <v>102</v>
      </c>
      <c r="F424" s="70"/>
      <c r="G424" s="70">
        <f>Source!AT310</f>
        <v>102</v>
      </c>
      <c r="H424" s="72"/>
      <c r="I424" s="71"/>
      <c r="J424" s="72">
        <f>SUM(AD415:AD426)</f>
        <v>854.15</v>
      </c>
      <c r="K424" s="71"/>
      <c r="L424" s="72">
        <f>SUM(AZ415:AZ426)</f>
        <v>43501.64</v>
      </c>
    </row>
    <row r="425" spans="1:82" ht="42.75" x14ac:dyDescent="0.2">
      <c r="A425" s="75"/>
      <c r="B425" s="75" t="s">
        <v>468</v>
      </c>
      <c r="C425" s="75" t="s">
        <v>1123</v>
      </c>
      <c r="D425" s="76" t="s">
        <v>1055</v>
      </c>
      <c r="E425" s="77">
        <f>Source!CA310</f>
        <v>58</v>
      </c>
      <c r="F425" s="77"/>
      <c r="G425" s="77">
        <f>Source!AU310</f>
        <v>58</v>
      </c>
      <c r="H425" s="78"/>
      <c r="I425" s="79"/>
      <c r="J425" s="78">
        <f>SUM(AE415:AE426)</f>
        <v>485.69</v>
      </c>
      <c r="K425" s="79"/>
      <c r="L425" s="78">
        <f>SUM(BA415:BA426)</f>
        <v>24736.23</v>
      </c>
    </row>
    <row r="426" spans="1:82" ht="15" x14ac:dyDescent="0.2">
      <c r="C426" s="82" t="s">
        <v>1057</v>
      </c>
      <c r="D426" s="82"/>
      <c r="E426" s="82"/>
      <c r="F426" s="82"/>
      <c r="G426" s="82"/>
      <c r="H426" s="82"/>
      <c r="I426" s="83">
        <f>J416+J417+J419+J424+J425</f>
        <v>9847.4600000000009</v>
      </c>
      <c r="J426" s="83"/>
      <c r="K426" s="83">
        <f>L416+L417+L419+L424+L425</f>
        <v>149305.57</v>
      </c>
      <c r="L426" s="83"/>
      <c r="O426" s="80">
        <f>J416+J417+J419+J424+J425</f>
        <v>9847.4600000000009</v>
      </c>
      <c r="P426" s="80">
        <f>J417</f>
        <v>46.38</v>
      </c>
      <c r="R426" t="s">
        <v>1058</v>
      </c>
      <c r="S426" s="80">
        <f>J416</f>
        <v>835.27</v>
      </c>
      <c r="U426" s="80">
        <f>J416</f>
        <v>835.27</v>
      </c>
      <c r="X426" s="80">
        <f>J418</f>
        <v>2.13</v>
      </c>
      <c r="Z426" t="s">
        <v>1058</v>
      </c>
      <c r="AA426" s="80">
        <f>J419</f>
        <v>7625.97</v>
      </c>
      <c r="AD426">
        <f>ROUND((Source!AT310/100)*((ROUND(Source!AF310*Source!I310, 2)+ROUND(Source!AE310*Source!I310, 2))), 2)</f>
        <v>854.15</v>
      </c>
      <c r="AE426">
        <f>ROUND((Source!AU310/100)*((ROUND(Source!AF310*Source!I310, 2)+ROUND(Source!AE310*Source!I310, 2))), 2)</f>
        <v>485.69</v>
      </c>
      <c r="AN426" s="80">
        <f>L416+L417+L419+L424+L425</f>
        <v>149305.57</v>
      </c>
      <c r="AO426" s="80">
        <f>L417</f>
        <v>778.76</v>
      </c>
      <c r="AQ426" t="s">
        <v>1058</v>
      </c>
      <c r="AR426" s="80">
        <f>L416</f>
        <v>42540.37</v>
      </c>
      <c r="AT426" s="80">
        <f>L418</f>
        <v>108.3</v>
      </c>
      <c r="AV426" t="s">
        <v>1058</v>
      </c>
      <c r="AW426" s="80">
        <f>L419</f>
        <v>37748.57</v>
      </c>
      <c r="AZ426">
        <f>Source!X310</f>
        <v>43501.64</v>
      </c>
      <c r="BA426">
        <f>Source!Y310</f>
        <v>24736.23</v>
      </c>
      <c r="BH426" s="80">
        <f>J416+J417+J419+J424+J425</f>
        <v>9847.4600000000009</v>
      </c>
      <c r="CD426">
        <v>1</v>
      </c>
    </row>
    <row r="427" spans="1:82" ht="71.25" x14ac:dyDescent="0.2">
      <c r="A427" s="67" t="s">
        <v>483</v>
      </c>
      <c r="B427" s="68" t="str">
        <f>Source!F312</f>
        <v>06-01-005-4</v>
      </c>
      <c r="C427" s="68" t="str">
        <f>Source!G312</f>
        <v>Устройство железобетонных фундаментов общего назначения объемом до 5 м3</v>
      </c>
      <c r="D427" s="69" t="str">
        <f>Source!H312</f>
        <v>100 м3 бетона и железобетона в деле</v>
      </c>
      <c r="E427" s="70">
        <f>Source!K312</f>
        <v>0.2</v>
      </c>
      <c r="F427" s="70"/>
      <c r="G427" s="70">
        <f>Source!I312</f>
        <v>0.2</v>
      </c>
      <c r="H427" s="72"/>
      <c r="I427" s="71"/>
      <c r="J427" s="72"/>
      <c r="K427" s="71"/>
      <c r="L427" s="72"/>
    </row>
    <row r="428" spans="1:82" x14ac:dyDescent="0.2">
      <c r="C428" s="73" t="str">
        <f>"Объем: "&amp;Source!I312&amp;"=20/"&amp;"100"</f>
        <v>Объем: 0,2=20/100</v>
      </c>
    </row>
    <row r="429" spans="1:82" ht="14.25" x14ac:dyDescent="0.2">
      <c r="A429" s="68"/>
      <c r="B429" s="71">
        <v>1</v>
      </c>
      <c r="C429" s="68" t="s">
        <v>1047</v>
      </c>
      <c r="D429" s="69"/>
      <c r="E429" s="70"/>
      <c r="F429" s="70"/>
      <c r="G429" s="70"/>
      <c r="H429" s="72">
        <f>Source!AO312</f>
        <v>3837.46</v>
      </c>
      <c r="I429" s="71"/>
      <c r="J429" s="72">
        <f>ROUND(Source!AF312*Source!I312, 2)</f>
        <v>767.49</v>
      </c>
      <c r="K429" s="71">
        <f>IF(Source!BA312&lt;&gt; 0, Source!BA312, 1)</f>
        <v>50.93</v>
      </c>
      <c r="L429" s="72">
        <f>Source!S312</f>
        <v>39088.370000000003</v>
      </c>
    </row>
    <row r="430" spans="1:82" ht="14.25" x14ac:dyDescent="0.2">
      <c r="A430" s="68"/>
      <c r="B430" s="71">
        <v>2</v>
      </c>
      <c r="C430" s="68" t="s">
        <v>1048</v>
      </c>
      <c r="D430" s="69"/>
      <c r="E430" s="70"/>
      <c r="F430" s="70"/>
      <c r="G430" s="70"/>
      <c r="H430" s="72">
        <f>Source!AM312</f>
        <v>2534.34</v>
      </c>
      <c r="I430" s="71"/>
      <c r="J430" s="72">
        <f>ROUND((((Source!ET312)-(Source!EU312))+Source!AE312)*Source!I312, 2)</f>
        <v>506.87</v>
      </c>
      <c r="K430" s="71">
        <f>IF(Source!BB312&lt;&gt; 0, Source!BB312, 1)</f>
        <v>13.58</v>
      </c>
      <c r="L430" s="72">
        <f>Source!Q312</f>
        <v>6883.27</v>
      </c>
    </row>
    <row r="431" spans="1:82" ht="14.25" x14ac:dyDescent="0.2">
      <c r="A431" s="68"/>
      <c r="B431" s="71">
        <v>3</v>
      </c>
      <c r="C431" s="68" t="s">
        <v>1049</v>
      </c>
      <c r="D431" s="69"/>
      <c r="E431" s="70"/>
      <c r="F431" s="70"/>
      <c r="G431" s="70"/>
      <c r="H431" s="72">
        <f>Source!AN312</f>
        <v>322.5</v>
      </c>
      <c r="I431" s="71"/>
      <c r="J431" s="74">
        <f>ROUND(Source!AE312*Source!I312, 2)</f>
        <v>64.5</v>
      </c>
      <c r="K431" s="71">
        <f>IF(Source!BS312&lt;&gt; 0, Source!BS312, 1)</f>
        <v>50.93</v>
      </c>
      <c r="L431" s="74">
        <f>Source!R312</f>
        <v>3284.99</v>
      </c>
    </row>
    <row r="432" spans="1:82" ht="14.25" x14ac:dyDescent="0.2">
      <c r="A432" s="68"/>
      <c r="B432" s="71">
        <v>4</v>
      </c>
      <c r="C432" s="68" t="s">
        <v>1076</v>
      </c>
      <c r="D432" s="69"/>
      <c r="E432" s="70"/>
      <c r="F432" s="70"/>
      <c r="G432" s="70"/>
      <c r="H432" s="72">
        <f>Source!AL312</f>
        <v>77146.63</v>
      </c>
      <c r="I432" s="71"/>
      <c r="J432" s="72">
        <f>ROUND(Source!AC312*Source!I312, 2)</f>
        <v>15429.33</v>
      </c>
      <c r="K432" s="71">
        <f>IF(Source!BC312&lt;&gt; 0, Source!BC312, 1)</f>
        <v>8.2200000000000006</v>
      </c>
      <c r="L432" s="72">
        <f>Source!P312</f>
        <v>126829.06</v>
      </c>
    </row>
    <row r="433" spans="1:82" ht="14.25" x14ac:dyDescent="0.2">
      <c r="A433" s="68"/>
      <c r="B433" s="68"/>
      <c r="C433" s="68" t="s">
        <v>1050</v>
      </c>
      <c r="D433" s="69" t="s">
        <v>1026</v>
      </c>
      <c r="E433" s="70">
        <f>Source!AQ312</f>
        <v>453.6</v>
      </c>
      <c r="F433" s="70"/>
      <c r="G433" s="70">
        <f>ROUND(Source!U312, 7)</f>
        <v>90.72</v>
      </c>
      <c r="H433" s="72"/>
      <c r="I433" s="71"/>
      <c r="J433" s="72"/>
      <c r="K433" s="71"/>
      <c r="L433" s="72"/>
    </row>
    <row r="434" spans="1:82" ht="14.25" x14ac:dyDescent="0.2">
      <c r="A434" s="68"/>
      <c r="B434" s="68"/>
      <c r="C434" s="75" t="s">
        <v>1051</v>
      </c>
      <c r="D434" s="76" t="s">
        <v>1026</v>
      </c>
      <c r="E434" s="77">
        <f>Source!AR312</f>
        <v>23.96</v>
      </c>
      <c r="F434" s="77"/>
      <c r="G434" s="77">
        <f>ROUND(Source!V312, 7)</f>
        <v>4.7919999999999998</v>
      </c>
      <c r="H434" s="78"/>
      <c r="I434" s="79"/>
      <c r="J434" s="78"/>
      <c r="K434" s="79"/>
      <c r="L434" s="78"/>
    </row>
    <row r="435" spans="1:82" ht="14.25" x14ac:dyDescent="0.2">
      <c r="A435" s="68"/>
      <c r="B435" s="68"/>
      <c r="C435" s="68" t="s">
        <v>1052</v>
      </c>
      <c r="D435" s="69"/>
      <c r="E435" s="70"/>
      <c r="F435" s="70"/>
      <c r="G435" s="70"/>
      <c r="H435" s="72">
        <f>H429+H430+H432</f>
        <v>83518.430000000008</v>
      </c>
      <c r="I435" s="71"/>
      <c r="J435" s="72">
        <f>J429+J430+J432</f>
        <v>16703.689999999999</v>
      </c>
      <c r="K435" s="71"/>
      <c r="L435" s="72">
        <f>L429+L430+L432</f>
        <v>172800.7</v>
      </c>
    </row>
    <row r="436" spans="1:82" ht="42.75" x14ac:dyDescent="0.2">
      <c r="A436" s="67" t="s">
        <v>488</v>
      </c>
      <c r="B436" s="68" t="str">
        <f>Source!F314</f>
        <v>204-0100</v>
      </c>
      <c r="C436" s="68" t="s">
        <v>1124</v>
      </c>
      <c r="D436" s="69" t="str">
        <f>Source!H314</f>
        <v>т</v>
      </c>
      <c r="E436" s="70">
        <f>SmtRes!AT379</f>
        <v>-1</v>
      </c>
      <c r="F436" s="70"/>
      <c r="G436" s="70">
        <f>Source!I314</f>
        <v>-0.2</v>
      </c>
      <c r="H436" s="72">
        <f>Source!AL314+Source!AO314+Source!AM314</f>
        <v>5649.99</v>
      </c>
      <c r="I436" s="71"/>
      <c r="J436" s="72">
        <f>ROUND(Source!AC314*Source!I314, 2)+ROUND((((Source!ET314)-(Source!EU314))+Source!AE314)*Source!I314, 2)+ROUND(Source!AF314*Source!I314, 2)</f>
        <v>-1130</v>
      </c>
      <c r="K436" s="71">
        <f>IF(Source!BC314&lt;&gt; 0, Source!BC314, 1)</f>
        <v>8.48</v>
      </c>
      <c r="L436" s="72">
        <f>Source!P314</f>
        <v>-9582.3799999999992</v>
      </c>
      <c r="O436">
        <f>J436</f>
        <v>-1130</v>
      </c>
      <c r="AA436">
        <f>J436</f>
        <v>-1130</v>
      </c>
      <c r="AD436">
        <f>ROUND((Source!AT314/100)*((ROUND(Source!AF314*Source!I314, 2)+ROUND(Source!AE314*Source!I314, 2))), 2)</f>
        <v>0</v>
      </c>
      <c r="AE436">
        <f>ROUND((Source!AU314/100)*((ROUND(Source!AF314*Source!I314, 2)+ROUND(Source!AE314*Source!I314, 2))), 2)</f>
        <v>0</v>
      </c>
      <c r="AN436">
        <f>L436</f>
        <v>-9582.3799999999992</v>
      </c>
      <c r="AW436">
        <f>L436</f>
        <v>-9582.3799999999992</v>
      </c>
      <c r="AZ436">
        <f>Source!X314</f>
        <v>0</v>
      </c>
      <c r="BA436">
        <f>Source!Y314</f>
        <v>0</v>
      </c>
      <c r="BH436">
        <f>J436</f>
        <v>-1130</v>
      </c>
      <c r="CD436">
        <v>1</v>
      </c>
    </row>
    <row r="437" spans="1:82" ht="42.75" x14ac:dyDescent="0.2">
      <c r="A437" s="67" t="s">
        <v>492</v>
      </c>
      <c r="B437" s="68" t="str">
        <f>Source!F316</f>
        <v>401-0066</v>
      </c>
      <c r="C437" s="68" t="s">
        <v>1125</v>
      </c>
      <c r="D437" s="69" t="str">
        <f>Source!H316</f>
        <v>м3</v>
      </c>
      <c r="E437" s="70">
        <f>SmtRes!AT380</f>
        <v>-101.5</v>
      </c>
      <c r="F437" s="70"/>
      <c r="G437" s="70">
        <f>Source!I316</f>
        <v>-20.3</v>
      </c>
      <c r="H437" s="72">
        <f>Source!AL316+Source!AO316+Source!AM316</f>
        <v>665</v>
      </c>
      <c r="I437" s="71"/>
      <c r="J437" s="72">
        <f>ROUND(Source!AC316*Source!I316, 2)+ROUND((((Source!ET316)-(Source!EU316))+Source!AE316)*Source!I316, 2)+ROUND(Source!AF316*Source!I316, 2)</f>
        <v>-13499.5</v>
      </c>
      <c r="K437" s="71">
        <f>IF(Source!BC316&lt;&gt; 0, Source!BC316, 1)</f>
        <v>8.1300000000000008</v>
      </c>
      <c r="L437" s="72">
        <f>Source!P316</f>
        <v>-109750.94</v>
      </c>
      <c r="O437">
        <f>J437</f>
        <v>-13499.5</v>
      </c>
      <c r="AA437">
        <f>J437</f>
        <v>-13499.5</v>
      </c>
      <c r="AD437">
        <f>ROUND((Source!AT316/100)*((ROUND(Source!AF316*Source!I316, 2)+ROUND(Source!AE316*Source!I316, 2))), 2)</f>
        <v>0</v>
      </c>
      <c r="AE437">
        <f>ROUND((Source!AU316/100)*((ROUND(Source!AF316*Source!I316, 2)+ROUND(Source!AE316*Source!I316, 2))), 2)</f>
        <v>0</v>
      </c>
      <c r="AN437">
        <f>L437</f>
        <v>-109750.94</v>
      </c>
      <c r="AW437">
        <f>L437</f>
        <v>-109750.94</v>
      </c>
      <c r="AZ437">
        <f>Source!X316</f>
        <v>0</v>
      </c>
      <c r="BA437">
        <f>Source!Y316</f>
        <v>0</v>
      </c>
      <c r="BH437">
        <f>J437</f>
        <v>-13499.5</v>
      </c>
      <c r="CD437">
        <v>1</v>
      </c>
    </row>
    <row r="438" spans="1:82" ht="14.25" x14ac:dyDescent="0.2">
      <c r="A438" s="68"/>
      <c r="B438" s="68"/>
      <c r="C438" s="68" t="s">
        <v>1053</v>
      </c>
      <c r="D438" s="69"/>
      <c r="E438" s="70"/>
      <c r="F438" s="70"/>
      <c r="G438" s="70"/>
      <c r="H438" s="72"/>
      <c r="I438" s="71"/>
      <c r="J438" s="72">
        <f>SUM(S427:S441)+SUM(T427:T441)+SUM(X427:X441)+SUM(Y427:Y441)+SUM(Z427:Z441)</f>
        <v>831.99</v>
      </c>
      <c r="K438" s="71"/>
      <c r="L438" s="72">
        <f>SUM(AR427:AR441)+SUM(AS427:AS441)+SUM(AT427:AT441)+SUM(AU427:AU441)+SUM(AV427:AV441)</f>
        <v>42373.36</v>
      </c>
    </row>
    <row r="439" spans="1:82" ht="42.75" x14ac:dyDescent="0.2">
      <c r="A439" s="68"/>
      <c r="B439" s="68" t="s">
        <v>467</v>
      </c>
      <c r="C439" s="68" t="s">
        <v>1122</v>
      </c>
      <c r="D439" s="69" t="s">
        <v>1055</v>
      </c>
      <c r="E439" s="70">
        <f>Source!BZ312</f>
        <v>102</v>
      </c>
      <c r="F439" s="70"/>
      <c r="G439" s="70">
        <f>Source!AT312</f>
        <v>102</v>
      </c>
      <c r="H439" s="72"/>
      <c r="I439" s="71"/>
      <c r="J439" s="72">
        <f>SUM(AD427:AD441)</f>
        <v>848.63</v>
      </c>
      <c r="K439" s="71"/>
      <c r="L439" s="72">
        <f>SUM(AZ427:AZ441)</f>
        <v>43220.83</v>
      </c>
    </row>
    <row r="440" spans="1:82" ht="42.75" x14ac:dyDescent="0.2">
      <c r="A440" s="75"/>
      <c r="B440" s="75" t="s">
        <v>468</v>
      </c>
      <c r="C440" s="75" t="s">
        <v>1123</v>
      </c>
      <c r="D440" s="76" t="s">
        <v>1055</v>
      </c>
      <c r="E440" s="77">
        <f>Source!CA312</f>
        <v>58</v>
      </c>
      <c r="F440" s="77"/>
      <c r="G440" s="77">
        <f>Source!AU312</f>
        <v>58</v>
      </c>
      <c r="H440" s="78"/>
      <c r="I440" s="79"/>
      <c r="J440" s="78">
        <f>SUM(AE427:AE441)</f>
        <v>482.55</v>
      </c>
      <c r="K440" s="79"/>
      <c r="L440" s="78">
        <f>SUM(BA427:BA441)</f>
        <v>24576.55</v>
      </c>
    </row>
    <row r="441" spans="1:82" ht="15" x14ac:dyDescent="0.2">
      <c r="C441" s="82" t="s">
        <v>1057</v>
      </c>
      <c r="D441" s="82"/>
      <c r="E441" s="82"/>
      <c r="F441" s="82"/>
      <c r="G441" s="82"/>
      <c r="H441" s="82"/>
      <c r="I441" s="83">
        <f>J429+J430+J432+J439+J440+SUM(J436:J437)-SUMIF(CE436:CE437, 1, J436:J437)</f>
        <v>3405.369999999999</v>
      </c>
      <c r="J441" s="83"/>
      <c r="K441" s="83">
        <f>L429+L430+L432+L439+L440+SUM(L436:L437)-SUMIF(CE436:CE437, 1, L436:L437)</f>
        <v>121264.76000000001</v>
      </c>
      <c r="L441" s="83"/>
      <c r="O441" s="80">
        <f>J429+J430+J432+J439+J440</f>
        <v>18034.87</v>
      </c>
      <c r="P441" s="80">
        <f>J430</f>
        <v>506.87</v>
      </c>
      <c r="R441" t="s">
        <v>1058</v>
      </c>
      <c r="S441" s="80">
        <f>J429</f>
        <v>767.49</v>
      </c>
      <c r="U441" s="80">
        <f>J429</f>
        <v>767.49</v>
      </c>
      <c r="X441" s="80">
        <f>J431</f>
        <v>64.5</v>
      </c>
      <c r="Z441" t="s">
        <v>1058</v>
      </c>
      <c r="AA441" s="80">
        <f>J432</f>
        <v>15429.33</v>
      </c>
      <c r="AD441">
        <f>ROUND((Source!AT312/100)*((ROUND(Source!AF312*Source!I312, 2)+ROUND(Source!AE312*Source!I312, 2))), 2)</f>
        <v>848.63</v>
      </c>
      <c r="AE441">
        <f>ROUND((Source!AU312/100)*((ROUND(Source!AF312*Source!I312, 2)+ROUND(Source!AE312*Source!I312, 2))), 2)</f>
        <v>482.55</v>
      </c>
      <c r="AN441" s="80">
        <f>L429+L430+L432+L439+L440</f>
        <v>240598.08000000002</v>
      </c>
      <c r="AO441" s="80">
        <f>L430</f>
        <v>6883.27</v>
      </c>
      <c r="AQ441" t="s">
        <v>1058</v>
      </c>
      <c r="AR441" s="80">
        <f>L429</f>
        <v>39088.370000000003</v>
      </c>
      <c r="AT441" s="80">
        <f>L431</f>
        <v>3284.99</v>
      </c>
      <c r="AV441" t="s">
        <v>1058</v>
      </c>
      <c r="AW441" s="80">
        <f>L432</f>
        <v>126829.06</v>
      </c>
      <c r="AZ441">
        <f>Source!X312</f>
        <v>43220.83</v>
      </c>
      <c r="BA441">
        <f>Source!Y312</f>
        <v>24576.55</v>
      </c>
      <c r="BH441" s="80">
        <f>J429+J430+J432+J439+J440</f>
        <v>18034.87</v>
      </c>
      <c r="CD441">
        <v>1</v>
      </c>
    </row>
    <row r="442" spans="1:82" ht="14.25" x14ac:dyDescent="0.2">
      <c r="A442" s="67" t="s">
        <v>496</v>
      </c>
      <c r="B442" s="68" t="str">
        <f>Source!F318</f>
        <v>401-0009</v>
      </c>
      <c r="C442" s="68" t="str">
        <f>Source!G318</f>
        <v>Бетон тяжелый, класс В25 (М350)</v>
      </c>
      <c r="D442" s="69" t="str">
        <f>Source!H318</f>
        <v>м3</v>
      </c>
      <c r="E442" s="70">
        <f>Source!K318</f>
        <v>20</v>
      </c>
      <c r="F442" s="70"/>
      <c r="G442" s="70">
        <f>Source!I318</f>
        <v>20</v>
      </c>
      <c r="H442" s="72">
        <f>Source!AL318</f>
        <v>725.37</v>
      </c>
      <c r="I442" s="71"/>
      <c r="J442" s="72">
        <f>ROUND(Source!AC318*Source!I318, 2)</f>
        <v>14507.4</v>
      </c>
      <c r="K442" s="71">
        <f>IF(Source!BC318&lt;&gt; 0, Source!BC318, 1)</f>
        <v>8.8699999999999992</v>
      </c>
      <c r="L442" s="72">
        <f>Source!P318</f>
        <v>128680.64</v>
      </c>
    </row>
    <row r="443" spans="1:82" x14ac:dyDescent="0.2">
      <c r="A443" s="85"/>
      <c r="B443" s="99"/>
      <c r="C443" s="100" t="s">
        <v>1072</v>
      </c>
      <c r="D443" s="100"/>
      <c r="E443" s="100"/>
      <c r="F443" s="100"/>
      <c r="G443" s="100"/>
      <c r="H443" s="100"/>
      <c r="I443" s="100"/>
      <c r="J443" s="100"/>
      <c r="K443" s="100"/>
      <c r="L443" s="100"/>
    </row>
    <row r="444" spans="1:82" ht="15" x14ac:dyDescent="0.2">
      <c r="C444" s="82" t="s">
        <v>1057</v>
      </c>
      <c r="D444" s="82"/>
      <c r="E444" s="82"/>
      <c r="F444" s="82"/>
      <c r="G444" s="82"/>
      <c r="H444" s="82"/>
      <c r="I444" s="83">
        <f>J442</f>
        <v>14507.4</v>
      </c>
      <c r="J444" s="83"/>
      <c r="K444" s="83">
        <f>L442</f>
        <v>128680.64</v>
      </c>
      <c r="L444" s="83"/>
      <c r="O444" s="80">
        <f>J442</f>
        <v>14507.4</v>
      </c>
      <c r="P444">
        <f>0</f>
        <v>0</v>
      </c>
      <c r="R444" t="s">
        <v>1058</v>
      </c>
      <c r="S444">
        <f>0</f>
        <v>0</v>
      </c>
      <c r="U444">
        <f>0</f>
        <v>0</v>
      </c>
      <c r="X444">
        <f>0</f>
        <v>0</v>
      </c>
      <c r="Z444" t="s">
        <v>1058</v>
      </c>
      <c r="AA444" s="80">
        <f>J442</f>
        <v>14507.4</v>
      </c>
      <c r="AD444">
        <f>ROUND((Source!AT318/100)*((ROUND(Source!AF318*Source!I318, 2)+ROUND(Source!AE318*Source!I318, 2))), 2)</f>
        <v>0</v>
      </c>
      <c r="AE444">
        <f>ROUND((Source!AU318/100)*((ROUND(Source!AF318*Source!I318, 2)+ROUND(Source!AE318*Source!I318, 2))), 2)</f>
        <v>0</v>
      </c>
      <c r="AN444" s="80">
        <f>L442</f>
        <v>128680.64</v>
      </c>
      <c r="AO444">
        <f>0</f>
        <v>0</v>
      </c>
      <c r="AQ444" t="s">
        <v>1058</v>
      </c>
      <c r="AR444">
        <f>0</f>
        <v>0</v>
      </c>
      <c r="AT444">
        <f>0</f>
        <v>0</v>
      </c>
      <c r="AV444" t="s">
        <v>1058</v>
      </c>
      <c r="AW444" s="80">
        <f>L442</f>
        <v>128680.64</v>
      </c>
      <c r="AZ444">
        <f>Source!X318</f>
        <v>0</v>
      </c>
      <c r="BA444">
        <f>Source!Y318</f>
        <v>0</v>
      </c>
      <c r="BH444" s="80">
        <f>J442</f>
        <v>14507.4</v>
      </c>
      <c r="CD444">
        <v>1</v>
      </c>
    </row>
    <row r="445" spans="1:82" ht="28.5" x14ac:dyDescent="0.2">
      <c r="A445" s="67" t="s">
        <v>497</v>
      </c>
      <c r="B445" s="68" t="str">
        <f>Source!F320</f>
        <v>204-0075</v>
      </c>
      <c r="C445" s="68" t="str">
        <f>Source!G320</f>
        <v>Каркасы арматурные класса A-I диаметром 8 мм</v>
      </c>
      <c r="D445" s="69" t="str">
        <f>Source!H320</f>
        <v>т</v>
      </c>
      <c r="E445" s="70">
        <f>Source!K320</f>
        <v>1.462</v>
      </c>
      <c r="F445" s="70"/>
      <c r="G445" s="70">
        <f>Source!I320</f>
        <v>1.462</v>
      </c>
      <c r="H445" s="72">
        <f>Source!AL320</f>
        <v>7642.38</v>
      </c>
      <c r="I445" s="71"/>
      <c r="J445" s="72">
        <f>ROUND(Source!AC320*Source!I320, 2)</f>
        <v>11173.16</v>
      </c>
      <c r="K445" s="71">
        <f>IF(Source!BC320&lt;&gt; 0, Source!BC320, 1)</f>
        <v>8.06</v>
      </c>
      <c r="L445" s="72">
        <f>Source!P320</f>
        <v>90055.67</v>
      </c>
    </row>
    <row r="446" spans="1:82" x14ac:dyDescent="0.2">
      <c r="A446" s="85"/>
      <c r="B446" s="85"/>
      <c r="C446" s="86" t="str">
        <f>"Объем: "&amp;Source!I320&amp;"=1462/"&amp;"1000"</f>
        <v>Объем: 1,462=1462/1000</v>
      </c>
      <c r="D446" s="85"/>
      <c r="E446" s="85"/>
      <c r="F446" s="85"/>
      <c r="G446" s="85"/>
      <c r="H446" s="85"/>
      <c r="I446" s="85"/>
      <c r="J446" s="85"/>
      <c r="K446" s="85"/>
      <c r="L446" s="85"/>
    </row>
    <row r="447" spans="1:82" ht="15" x14ac:dyDescent="0.2">
      <c r="C447" s="82" t="s">
        <v>1057</v>
      </c>
      <c r="D447" s="82"/>
      <c r="E447" s="82"/>
      <c r="F447" s="82"/>
      <c r="G447" s="82"/>
      <c r="H447" s="82"/>
      <c r="I447" s="83">
        <f>J445</f>
        <v>11173.16</v>
      </c>
      <c r="J447" s="83"/>
      <c r="K447" s="83">
        <f>L445</f>
        <v>90055.67</v>
      </c>
      <c r="L447" s="83"/>
      <c r="O447" s="80">
        <f>J445</f>
        <v>11173.16</v>
      </c>
      <c r="P447">
        <f>0</f>
        <v>0</v>
      </c>
      <c r="R447" t="s">
        <v>1058</v>
      </c>
      <c r="S447">
        <f>0</f>
        <v>0</v>
      </c>
      <c r="U447">
        <f>0</f>
        <v>0</v>
      </c>
      <c r="X447">
        <f>0</f>
        <v>0</v>
      </c>
      <c r="Z447" t="s">
        <v>1058</v>
      </c>
      <c r="AA447" s="80">
        <f>J445</f>
        <v>11173.16</v>
      </c>
      <c r="AD447">
        <f>ROUND((Source!AT320/100)*((ROUND(Source!AF320*Source!I320, 2)+ROUND(Source!AE320*Source!I320, 2))), 2)</f>
        <v>0</v>
      </c>
      <c r="AE447">
        <f>ROUND((Source!AU320/100)*((ROUND(Source!AF320*Source!I320, 2)+ROUND(Source!AE320*Source!I320, 2))), 2)</f>
        <v>0</v>
      </c>
      <c r="AN447" s="80">
        <f>L445</f>
        <v>90055.67</v>
      </c>
      <c r="AO447">
        <f>0</f>
        <v>0</v>
      </c>
      <c r="AQ447" t="s">
        <v>1058</v>
      </c>
      <c r="AR447">
        <f>0</f>
        <v>0</v>
      </c>
      <c r="AT447">
        <f>0</f>
        <v>0</v>
      </c>
      <c r="AV447" t="s">
        <v>1058</v>
      </c>
      <c r="AW447" s="80">
        <f>L445</f>
        <v>90055.67</v>
      </c>
      <c r="AZ447">
        <f>Source!X320</f>
        <v>0</v>
      </c>
      <c r="BA447">
        <f>Source!Y320</f>
        <v>0</v>
      </c>
      <c r="BH447" s="80">
        <f>J445</f>
        <v>11173.16</v>
      </c>
      <c r="CD447">
        <v>1</v>
      </c>
    </row>
    <row r="448" spans="1:82" ht="14.25" x14ac:dyDescent="0.2">
      <c r="A448" s="67" t="s">
        <v>498</v>
      </c>
      <c r="B448" s="68" t="str">
        <f>Source!F324</f>
        <v>401-0009</v>
      </c>
      <c r="C448" s="68" t="str">
        <f>Source!G324</f>
        <v>Бетон тяжелый, класс В25 (М350)</v>
      </c>
      <c r="D448" s="69" t="str">
        <f>Source!H324</f>
        <v>м3</v>
      </c>
      <c r="E448" s="70">
        <f>Source!K324</f>
        <v>20</v>
      </c>
      <c r="F448" s="70"/>
      <c r="G448" s="70">
        <f>Source!I324</f>
        <v>20</v>
      </c>
      <c r="H448" s="72">
        <f>Source!AL324</f>
        <v>725.37</v>
      </c>
      <c r="I448" s="71"/>
      <c r="J448" s="72">
        <f>ROUND(Source!AC324*Source!I324, 2)</f>
        <v>14507.4</v>
      </c>
      <c r="K448" s="71">
        <f>IF(Source!BC324&lt;&gt; 0, Source!BC324, 1)</f>
        <v>8.8699999999999992</v>
      </c>
      <c r="L448" s="72">
        <f>Source!P324</f>
        <v>128680.64</v>
      </c>
    </row>
    <row r="449" spans="1:82" x14ac:dyDescent="0.2">
      <c r="A449" s="85"/>
      <c r="B449" s="99"/>
      <c r="C449" s="100" t="s">
        <v>1072</v>
      </c>
      <c r="D449" s="100"/>
      <c r="E449" s="100"/>
      <c r="F449" s="100"/>
      <c r="G449" s="100"/>
      <c r="H449" s="100"/>
      <c r="I449" s="100"/>
      <c r="J449" s="100"/>
      <c r="K449" s="100"/>
      <c r="L449" s="100"/>
    </row>
    <row r="450" spans="1:82" ht="15" x14ac:dyDescent="0.2">
      <c r="C450" s="82" t="s">
        <v>1057</v>
      </c>
      <c r="D450" s="82"/>
      <c r="E450" s="82"/>
      <c r="F450" s="82"/>
      <c r="G450" s="82"/>
      <c r="H450" s="82"/>
      <c r="I450" s="83">
        <f>J448</f>
        <v>14507.4</v>
      </c>
      <c r="J450" s="83"/>
      <c r="K450" s="83">
        <f>L448</f>
        <v>128680.64</v>
      </c>
      <c r="L450" s="83"/>
      <c r="O450" s="80">
        <f>J448</f>
        <v>14507.4</v>
      </c>
      <c r="P450">
        <f>0</f>
        <v>0</v>
      </c>
      <c r="R450" t="s">
        <v>1058</v>
      </c>
      <c r="S450">
        <f>0</f>
        <v>0</v>
      </c>
      <c r="U450">
        <f>0</f>
        <v>0</v>
      </c>
      <c r="X450">
        <f>0</f>
        <v>0</v>
      </c>
      <c r="Z450" t="s">
        <v>1058</v>
      </c>
      <c r="AA450" s="80">
        <f>J448</f>
        <v>14507.4</v>
      </c>
      <c r="AD450">
        <f>ROUND((Source!AT324/100)*((ROUND(Source!AF324*Source!I324, 2)+ROUND(Source!AE324*Source!I324, 2))), 2)</f>
        <v>0</v>
      </c>
      <c r="AE450">
        <f>ROUND((Source!AU324/100)*((ROUND(Source!AF324*Source!I324, 2)+ROUND(Source!AE324*Source!I324, 2))), 2)</f>
        <v>0</v>
      </c>
      <c r="AN450" s="80">
        <f>L448</f>
        <v>128680.64</v>
      </c>
      <c r="AO450">
        <f>0</f>
        <v>0</v>
      </c>
      <c r="AQ450" t="s">
        <v>1058</v>
      </c>
      <c r="AR450">
        <f>0</f>
        <v>0</v>
      </c>
      <c r="AT450">
        <f>0</f>
        <v>0</v>
      </c>
      <c r="AV450" t="s">
        <v>1058</v>
      </c>
      <c r="AW450" s="80">
        <f>L448</f>
        <v>128680.64</v>
      </c>
      <c r="AZ450">
        <f>Source!X324</f>
        <v>0</v>
      </c>
      <c r="BA450">
        <f>Source!Y324</f>
        <v>0</v>
      </c>
      <c r="BH450" s="80">
        <f>J448</f>
        <v>14507.4</v>
      </c>
      <c r="CD450">
        <v>1</v>
      </c>
    </row>
    <row r="451" spans="1:82" ht="71.25" x14ac:dyDescent="0.2">
      <c r="A451" s="67" t="s">
        <v>499</v>
      </c>
      <c r="B451" s="68" t="str">
        <f>Source!F326</f>
        <v>08-01-003-7</v>
      </c>
      <c r="C451" s="68" t="str">
        <f>Source!G326</f>
        <v>Гидроизоляция боковая обмазочная битумная в 2 слоя по выровненной поверхности бутовой кладки, кирпичу, бетону</v>
      </c>
      <c r="D451" s="69" t="str">
        <f>Source!H326</f>
        <v>100 м2 изолируемой поверхности</v>
      </c>
      <c r="E451" s="70">
        <f>Source!K326</f>
        <v>0.378</v>
      </c>
      <c r="F451" s="70"/>
      <c r="G451" s="70">
        <f>Source!I326</f>
        <v>0.378</v>
      </c>
      <c r="H451" s="72"/>
      <c r="I451" s="71"/>
      <c r="J451" s="72"/>
      <c r="K451" s="71"/>
      <c r="L451" s="72"/>
    </row>
    <row r="452" spans="1:82" x14ac:dyDescent="0.2">
      <c r="C452" s="73" t="str">
        <f>"Объем: "&amp;Source!I326&amp;"=(2,7*"&amp;"2,7+"&amp;"2,7*"&amp;"0,2*"&amp;"4)*"&amp;"4/"&amp;"100"</f>
        <v>Объем: 0,378=(2,7*2,7+2,7*0,2*4)*4/100</v>
      </c>
    </row>
    <row r="453" spans="1:82" ht="14.25" x14ac:dyDescent="0.2">
      <c r="A453" s="68"/>
      <c r="B453" s="71">
        <v>1</v>
      </c>
      <c r="C453" s="68" t="s">
        <v>1047</v>
      </c>
      <c r="D453" s="69"/>
      <c r="E453" s="70"/>
      <c r="F453" s="70"/>
      <c r="G453" s="70"/>
      <c r="H453" s="72">
        <f>Source!AO326</f>
        <v>201.61</v>
      </c>
      <c r="I453" s="71"/>
      <c r="J453" s="72">
        <f>ROUND(Source!AF326*Source!I326, 2)</f>
        <v>76.209999999999994</v>
      </c>
      <c r="K453" s="71">
        <f>IF(Source!BA326&lt;&gt; 0, Source!BA326, 1)</f>
        <v>50.93</v>
      </c>
      <c r="L453" s="72">
        <f>Source!S326</f>
        <v>3881.3</v>
      </c>
    </row>
    <row r="454" spans="1:82" ht="14.25" x14ac:dyDescent="0.2">
      <c r="A454" s="68"/>
      <c r="B454" s="71">
        <v>2</v>
      </c>
      <c r="C454" s="68" t="s">
        <v>1048</v>
      </c>
      <c r="D454" s="69"/>
      <c r="E454" s="70"/>
      <c r="F454" s="70"/>
      <c r="G454" s="70"/>
      <c r="H454" s="72">
        <f>Source!AM326</f>
        <v>75.930000000000007</v>
      </c>
      <c r="I454" s="71"/>
      <c r="J454" s="72">
        <f>ROUND((((Source!ET326)-(Source!EU326))+Source!AE326)*Source!I326, 2)</f>
        <v>28.7</v>
      </c>
      <c r="K454" s="71">
        <f>IF(Source!BB326&lt;&gt; 0, Source!BB326, 1)</f>
        <v>9.1199999999999992</v>
      </c>
      <c r="L454" s="72">
        <f>Source!Q326</f>
        <v>261.76</v>
      </c>
    </row>
    <row r="455" spans="1:82" ht="14.25" x14ac:dyDescent="0.2">
      <c r="A455" s="68"/>
      <c r="B455" s="71">
        <v>4</v>
      </c>
      <c r="C455" s="68" t="s">
        <v>1076</v>
      </c>
      <c r="D455" s="69"/>
      <c r="E455" s="70"/>
      <c r="F455" s="70"/>
      <c r="G455" s="70"/>
      <c r="H455" s="72">
        <f>Source!AL326</f>
        <v>898.48</v>
      </c>
      <c r="I455" s="71"/>
      <c r="J455" s="72">
        <f>ROUND(Source!AC326*Source!I326, 2)</f>
        <v>339.63</v>
      </c>
      <c r="K455" s="71">
        <f>IF(Source!BC326&lt;&gt; 0, Source!BC326, 1)</f>
        <v>12.03</v>
      </c>
      <c r="L455" s="72">
        <f>Source!P326</f>
        <v>4085.69</v>
      </c>
    </row>
    <row r="456" spans="1:82" ht="14.25" x14ac:dyDescent="0.2">
      <c r="A456" s="68"/>
      <c r="B456" s="68"/>
      <c r="C456" s="75" t="s">
        <v>1050</v>
      </c>
      <c r="D456" s="76" t="s">
        <v>1026</v>
      </c>
      <c r="E456" s="77">
        <f>Source!AQ326</f>
        <v>21.2</v>
      </c>
      <c r="F456" s="77"/>
      <c r="G456" s="77">
        <f>ROUND(Source!U326, 7)</f>
        <v>8.0136000000000003</v>
      </c>
      <c r="H456" s="78"/>
      <c r="I456" s="79"/>
      <c r="J456" s="78"/>
      <c r="K456" s="79"/>
      <c r="L456" s="78"/>
    </row>
    <row r="457" spans="1:82" ht="14.25" x14ac:dyDescent="0.2">
      <c r="A457" s="68"/>
      <c r="B457" s="68"/>
      <c r="C457" s="68" t="s">
        <v>1052</v>
      </c>
      <c r="D457" s="69"/>
      <c r="E457" s="70"/>
      <c r="F457" s="70"/>
      <c r="G457" s="70"/>
      <c r="H457" s="72">
        <f>H453+H454+H455</f>
        <v>1176.02</v>
      </c>
      <c r="I457" s="71"/>
      <c r="J457" s="72">
        <f>J453+J454+J455</f>
        <v>444.53999999999996</v>
      </c>
      <c r="K457" s="71"/>
      <c r="L457" s="72">
        <f>L453+L454+L455</f>
        <v>8228.75</v>
      </c>
    </row>
    <row r="458" spans="1:82" ht="14.25" x14ac:dyDescent="0.2">
      <c r="A458" s="68"/>
      <c r="B458" s="68"/>
      <c r="C458" s="68" t="s">
        <v>1053</v>
      </c>
      <c r="D458" s="69"/>
      <c r="E458" s="70"/>
      <c r="F458" s="70"/>
      <c r="G458" s="70"/>
      <c r="H458" s="72"/>
      <c r="I458" s="71"/>
      <c r="J458" s="72">
        <f>SUM(S451:S461)+SUM(T451:T461)+SUM(X451:X461)+SUM(Y451:Y461)+SUM(Z451:Z461)</f>
        <v>76.209999999999994</v>
      </c>
      <c r="K458" s="71"/>
      <c r="L458" s="72">
        <f>SUM(AR451:AR461)+SUM(AS451:AS461)+SUM(AT451:AT461)+SUM(AU451:AU461)+SUM(AV451:AV461)</f>
        <v>3881.3</v>
      </c>
    </row>
    <row r="459" spans="1:82" ht="14.25" x14ac:dyDescent="0.2">
      <c r="A459" s="68"/>
      <c r="B459" s="68" t="s">
        <v>329</v>
      </c>
      <c r="C459" s="68" t="s">
        <v>1112</v>
      </c>
      <c r="D459" s="69" t="s">
        <v>1055</v>
      </c>
      <c r="E459" s="70">
        <f>Source!BZ326</f>
        <v>110</v>
      </c>
      <c r="F459" s="70"/>
      <c r="G459" s="70">
        <f>Source!AT326</f>
        <v>110</v>
      </c>
      <c r="H459" s="72"/>
      <c r="I459" s="71"/>
      <c r="J459" s="72">
        <f>SUM(AD451:AD461)</f>
        <v>83.83</v>
      </c>
      <c r="K459" s="71"/>
      <c r="L459" s="72">
        <f>SUM(AZ451:AZ461)</f>
        <v>4269.43</v>
      </c>
    </row>
    <row r="460" spans="1:82" ht="14.25" x14ac:dyDescent="0.2">
      <c r="A460" s="75"/>
      <c r="B460" s="75" t="s">
        <v>330</v>
      </c>
      <c r="C460" s="75" t="s">
        <v>1113</v>
      </c>
      <c r="D460" s="76" t="s">
        <v>1055</v>
      </c>
      <c r="E460" s="77">
        <f>Source!CA326</f>
        <v>69</v>
      </c>
      <c r="F460" s="77"/>
      <c r="G460" s="77">
        <f>Source!AU326</f>
        <v>69</v>
      </c>
      <c r="H460" s="78"/>
      <c r="I460" s="79"/>
      <c r="J460" s="78">
        <f>SUM(AE451:AE461)</f>
        <v>52.58</v>
      </c>
      <c r="K460" s="79"/>
      <c r="L460" s="78">
        <f>SUM(BA451:BA461)</f>
        <v>2678.1</v>
      </c>
    </row>
    <row r="461" spans="1:82" ht="15" x14ac:dyDescent="0.2">
      <c r="C461" s="82" t="s">
        <v>1057</v>
      </c>
      <c r="D461" s="82"/>
      <c r="E461" s="82"/>
      <c r="F461" s="82"/>
      <c r="G461" s="82"/>
      <c r="H461" s="82"/>
      <c r="I461" s="83">
        <f>J453+J454+J455+J459+J460</f>
        <v>580.95000000000005</v>
      </c>
      <c r="J461" s="83"/>
      <c r="K461" s="83">
        <f>L453+L454+L455+L459+L460</f>
        <v>15176.28</v>
      </c>
      <c r="L461" s="83"/>
      <c r="O461" s="80">
        <f>J453+J454+J455+J459+J460</f>
        <v>580.95000000000005</v>
      </c>
      <c r="P461" s="80">
        <f>J454</f>
        <v>28.7</v>
      </c>
      <c r="R461" t="s">
        <v>1058</v>
      </c>
      <c r="S461" s="80">
        <f>J453</f>
        <v>76.209999999999994</v>
      </c>
      <c r="U461" s="80">
        <f>J453</f>
        <v>76.209999999999994</v>
      </c>
      <c r="X461">
        <f>0</f>
        <v>0</v>
      </c>
      <c r="Z461" t="s">
        <v>1058</v>
      </c>
      <c r="AA461" s="80">
        <f>J455</f>
        <v>339.63</v>
      </c>
      <c r="AD461">
        <f>ROUND((Source!AT326/100)*((ROUND(Source!AF326*Source!I326, 2)+ROUND(Source!AE326*Source!I326, 2))), 2)</f>
        <v>83.83</v>
      </c>
      <c r="AE461">
        <f>ROUND((Source!AU326/100)*((ROUND(Source!AF326*Source!I326, 2)+ROUND(Source!AE326*Source!I326, 2))), 2)</f>
        <v>52.58</v>
      </c>
      <c r="AN461" s="80">
        <f>L453+L454+L455+L459+L460</f>
        <v>15176.28</v>
      </c>
      <c r="AO461" s="80">
        <f>L454</f>
        <v>261.76</v>
      </c>
      <c r="AQ461" t="s">
        <v>1058</v>
      </c>
      <c r="AR461" s="80">
        <f>L453</f>
        <v>3881.3</v>
      </c>
      <c r="AT461">
        <f>0</f>
        <v>0</v>
      </c>
      <c r="AV461" t="s">
        <v>1058</v>
      </c>
      <c r="AW461" s="80">
        <f>L455</f>
        <v>4085.69</v>
      </c>
      <c r="AZ461">
        <f>Source!X326</f>
        <v>4269.43</v>
      </c>
      <c r="BA461">
        <f>Source!Y326</f>
        <v>2678.1</v>
      </c>
      <c r="BH461" s="80">
        <f>J453+J454+J455+J459+J460</f>
        <v>580.95000000000005</v>
      </c>
      <c r="CD461">
        <v>1</v>
      </c>
    </row>
    <row r="462" spans="1:82" ht="42.75" x14ac:dyDescent="0.2">
      <c r="A462" s="67" t="s">
        <v>500</v>
      </c>
      <c r="B462" s="68" t="str">
        <f>Source!F328</f>
        <v>08-01-002-2</v>
      </c>
      <c r="C462" s="68" t="str">
        <f>Source!G328</f>
        <v>Устройство основания под фундаменты щебеночного (прим для насыпи (банкетки))</v>
      </c>
      <c r="D462" s="69" t="str">
        <f>Source!H328</f>
        <v>1 м3 основания</v>
      </c>
      <c r="E462" s="70">
        <f>Source!K328</f>
        <v>13.1</v>
      </c>
      <c r="F462" s="70"/>
      <c r="G462" s="70">
        <f>Source!I328</f>
        <v>13.1</v>
      </c>
      <c r="H462" s="72"/>
      <c r="I462" s="71"/>
      <c r="J462" s="72"/>
      <c r="K462" s="71"/>
      <c r="L462" s="72"/>
    </row>
    <row r="463" spans="1:82" ht="14.25" x14ac:dyDescent="0.2">
      <c r="A463" s="68"/>
      <c r="B463" s="71">
        <v>1</v>
      </c>
      <c r="C463" s="68" t="s">
        <v>1047</v>
      </c>
      <c r="D463" s="69"/>
      <c r="E463" s="70"/>
      <c r="F463" s="70"/>
      <c r="G463" s="70"/>
      <c r="H463" s="72">
        <f>Source!AO328</f>
        <v>19.61</v>
      </c>
      <c r="I463" s="71"/>
      <c r="J463" s="72">
        <f>ROUND(Source!AF328*Source!I328, 2)</f>
        <v>256.89</v>
      </c>
      <c r="K463" s="71">
        <f>IF(Source!BA328&lt;&gt; 0, Source!BA328, 1)</f>
        <v>50.93</v>
      </c>
      <c r="L463" s="72">
        <f>Source!S328</f>
        <v>13083.46</v>
      </c>
    </row>
    <row r="464" spans="1:82" ht="14.25" x14ac:dyDescent="0.2">
      <c r="A464" s="68"/>
      <c r="B464" s="71">
        <v>2</v>
      </c>
      <c r="C464" s="68" t="s">
        <v>1048</v>
      </c>
      <c r="D464" s="69"/>
      <c r="E464" s="70"/>
      <c r="F464" s="70"/>
      <c r="G464" s="70"/>
      <c r="H464" s="72">
        <f>Source!AM328</f>
        <v>32.57</v>
      </c>
      <c r="I464" s="71"/>
      <c r="J464" s="72">
        <f>ROUND((((Source!ET328)-(Source!EU328))+Source!AE328)*Source!I328, 2)</f>
        <v>426.67</v>
      </c>
      <c r="K464" s="71">
        <f>IF(Source!BB328&lt;&gt; 0, Source!BB328, 1)</f>
        <v>14.63</v>
      </c>
      <c r="L464" s="72">
        <f>Source!Q328</f>
        <v>6242.14</v>
      </c>
    </row>
    <row r="465" spans="1:82" ht="14.25" x14ac:dyDescent="0.2">
      <c r="A465" s="68"/>
      <c r="B465" s="71">
        <v>3</v>
      </c>
      <c r="C465" s="68" t="s">
        <v>1049</v>
      </c>
      <c r="D465" s="69"/>
      <c r="E465" s="70"/>
      <c r="F465" s="70"/>
      <c r="G465" s="70"/>
      <c r="H465" s="72">
        <f>Source!AN328</f>
        <v>5.56</v>
      </c>
      <c r="I465" s="71"/>
      <c r="J465" s="74">
        <f>ROUND(Source!AE328*Source!I328, 2)</f>
        <v>72.84</v>
      </c>
      <c r="K465" s="71">
        <f>IF(Source!BS328&lt;&gt; 0, Source!BS328, 1)</f>
        <v>50.93</v>
      </c>
      <c r="L465" s="74">
        <f>Source!R328</f>
        <v>3709.54</v>
      </c>
    </row>
    <row r="466" spans="1:82" ht="14.25" x14ac:dyDescent="0.2">
      <c r="A466" s="68"/>
      <c r="B466" s="71">
        <v>4</v>
      </c>
      <c r="C466" s="68" t="s">
        <v>1076</v>
      </c>
      <c r="D466" s="69"/>
      <c r="E466" s="70"/>
      <c r="F466" s="70"/>
      <c r="G466" s="70"/>
      <c r="H466" s="72">
        <f>Source!AL328</f>
        <v>170.77</v>
      </c>
      <c r="I466" s="71"/>
      <c r="J466" s="72">
        <f>ROUND(Source!AC328*Source!I328, 2)</f>
        <v>2237.09</v>
      </c>
      <c r="K466" s="71">
        <f>IF(Source!BC328&lt;&gt; 0, Source!BC328, 1)</f>
        <v>16.39</v>
      </c>
      <c r="L466" s="72">
        <f>Source!P328</f>
        <v>36665.86</v>
      </c>
    </row>
    <row r="467" spans="1:82" ht="14.25" x14ac:dyDescent="0.2">
      <c r="A467" s="68"/>
      <c r="B467" s="68"/>
      <c r="C467" s="68" t="s">
        <v>1050</v>
      </c>
      <c r="D467" s="69" t="s">
        <v>1026</v>
      </c>
      <c r="E467" s="70">
        <f>Source!AQ328</f>
        <v>2.4</v>
      </c>
      <c r="F467" s="70"/>
      <c r="G467" s="70">
        <f>ROUND(Source!U328, 7)</f>
        <v>31.44</v>
      </c>
      <c r="H467" s="72"/>
      <c r="I467" s="71"/>
      <c r="J467" s="72"/>
      <c r="K467" s="71"/>
      <c r="L467" s="72"/>
    </row>
    <row r="468" spans="1:82" ht="14.25" x14ac:dyDescent="0.2">
      <c r="A468" s="68"/>
      <c r="B468" s="68"/>
      <c r="C468" s="75" t="s">
        <v>1051</v>
      </c>
      <c r="D468" s="76" t="s">
        <v>1026</v>
      </c>
      <c r="E468" s="77">
        <f>Source!AR328</f>
        <v>0.54</v>
      </c>
      <c r="F468" s="77"/>
      <c r="G468" s="77">
        <f>ROUND(Source!V328, 7)</f>
        <v>7.0739999999999998</v>
      </c>
      <c r="H468" s="78"/>
      <c r="I468" s="79"/>
      <c r="J468" s="78"/>
      <c r="K468" s="79"/>
      <c r="L468" s="78"/>
    </row>
    <row r="469" spans="1:82" ht="14.25" x14ac:dyDescent="0.2">
      <c r="A469" s="68"/>
      <c r="B469" s="68"/>
      <c r="C469" s="68" t="s">
        <v>1052</v>
      </c>
      <c r="D469" s="69"/>
      <c r="E469" s="70"/>
      <c r="F469" s="70"/>
      <c r="G469" s="70"/>
      <c r="H469" s="72">
        <f>H463+H464+H466</f>
        <v>222.95000000000002</v>
      </c>
      <c r="I469" s="71"/>
      <c r="J469" s="72">
        <f>J463+J464+J466</f>
        <v>2920.65</v>
      </c>
      <c r="K469" s="71"/>
      <c r="L469" s="72">
        <f>L463+L464+L466</f>
        <v>55991.46</v>
      </c>
    </row>
    <row r="470" spans="1:82" ht="14.25" x14ac:dyDescent="0.2">
      <c r="A470" s="68"/>
      <c r="B470" s="68"/>
      <c r="C470" s="68" t="s">
        <v>1053</v>
      </c>
      <c r="D470" s="69"/>
      <c r="E470" s="70"/>
      <c r="F470" s="70"/>
      <c r="G470" s="70"/>
      <c r="H470" s="72"/>
      <c r="I470" s="71"/>
      <c r="J470" s="72">
        <f>SUM(S462:S473)+SUM(T462:T473)+SUM(X462:X473)+SUM(Y462:Y473)+SUM(Z462:Z473)</f>
        <v>329.73</v>
      </c>
      <c r="K470" s="71"/>
      <c r="L470" s="72">
        <f>SUM(AR462:AR473)+SUM(AS462:AS473)+SUM(AT462:AT473)+SUM(AU462:AU473)+SUM(AV462:AV473)</f>
        <v>16793</v>
      </c>
    </row>
    <row r="471" spans="1:82" ht="14.25" x14ac:dyDescent="0.2">
      <c r="A471" s="68"/>
      <c r="B471" s="68" t="s">
        <v>329</v>
      </c>
      <c r="C471" s="68" t="s">
        <v>1112</v>
      </c>
      <c r="D471" s="69" t="s">
        <v>1055</v>
      </c>
      <c r="E471" s="70">
        <f>Source!BZ328</f>
        <v>110</v>
      </c>
      <c r="F471" s="70"/>
      <c r="G471" s="70">
        <f>Source!AT328</f>
        <v>110</v>
      </c>
      <c r="H471" s="72"/>
      <c r="I471" s="71"/>
      <c r="J471" s="72">
        <f>SUM(AD462:AD473)</f>
        <v>362.7</v>
      </c>
      <c r="K471" s="71"/>
      <c r="L471" s="72">
        <f>SUM(AZ462:AZ473)</f>
        <v>18472.3</v>
      </c>
    </row>
    <row r="472" spans="1:82" ht="14.25" x14ac:dyDescent="0.2">
      <c r="A472" s="75"/>
      <c r="B472" s="75" t="s">
        <v>330</v>
      </c>
      <c r="C472" s="75" t="s">
        <v>1113</v>
      </c>
      <c r="D472" s="76" t="s">
        <v>1055</v>
      </c>
      <c r="E472" s="77">
        <f>Source!CA328</f>
        <v>69</v>
      </c>
      <c r="F472" s="77"/>
      <c r="G472" s="77">
        <f>Source!AU328</f>
        <v>69</v>
      </c>
      <c r="H472" s="78"/>
      <c r="I472" s="79"/>
      <c r="J472" s="78">
        <f>SUM(AE462:AE473)</f>
        <v>227.51</v>
      </c>
      <c r="K472" s="79"/>
      <c r="L472" s="78">
        <f>SUM(BA462:BA473)</f>
        <v>11587.17</v>
      </c>
    </row>
    <row r="473" spans="1:82" ht="15" x14ac:dyDescent="0.2">
      <c r="C473" s="82" t="s">
        <v>1057</v>
      </c>
      <c r="D473" s="82"/>
      <c r="E473" s="82"/>
      <c r="F473" s="82"/>
      <c r="G473" s="82"/>
      <c r="H473" s="82"/>
      <c r="I473" s="83">
        <f>J463+J464+J466+J471+J472</f>
        <v>3510.8599999999997</v>
      </c>
      <c r="J473" s="83"/>
      <c r="K473" s="83">
        <f>L463+L464+L466+L471+L472</f>
        <v>86050.93</v>
      </c>
      <c r="L473" s="83"/>
      <c r="O473" s="80">
        <f>J463+J464+J466+J471+J472</f>
        <v>3510.8599999999997</v>
      </c>
      <c r="P473" s="80">
        <f>J464</f>
        <v>426.67</v>
      </c>
      <c r="R473" t="s">
        <v>1058</v>
      </c>
      <c r="S473" s="80">
        <f>J463</f>
        <v>256.89</v>
      </c>
      <c r="U473" s="80">
        <f>J463</f>
        <v>256.89</v>
      </c>
      <c r="X473" s="80">
        <f>J465</f>
        <v>72.84</v>
      </c>
      <c r="Z473" t="s">
        <v>1058</v>
      </c>
      <c r="AA473" s="80">
        <f>J466</f>
        <v>2237.09</v>
      </c>
      <c r="AD473">
        <f>ROUND((Source!AT328/100)*((ROUND(Source!AF328*Source!I328, 2)+ROUND(Source!AE328*Source!I328, 2))), 2)</f>
        <v>362.7</v>
      </c>
      <c r="AE473">
        <f>ROUND((Source!AU328/100)*((ROUND(Source!AF328*Source!I328, 2)+ROUND(Source!AE328*Source!I328, 2))), 2)</f>
        <v>227.51</v>
      </c>
      <c r="AN473" s="80">
        <f>L463+L464+L466+L471+L472</f>
        <v>86050.93</v>
      </c>
      <c r="AO473" s="80">
        <f>L464</f>
        <v>6242.14</v>
      </c>
      <c r="AQ473" t="s">
        <v>1058</v>
      </c>
      <c r="AR473" s="80">
        <f>L463</f>
        <v>13083.46</v>
      </c>
      <c r="AT473" s="80">
        <f>L465</f>
        <v>3709.54</v>
      </c>
      <c r="AV473" t="s">
        <v>1058</v>
      </c>
      <c r="AW473" s="80">
        <f>L466</f>
        <v>36665.86</v>
      </c>
      <c r="AZ473">
        <f>Source!X328</f>
        <v>18472.3</v>
      </c>
      <c r="BA473">
        <f>Source!Y328</f>
        <v>11587.17</v>
      </c>
      <c r="BH473" s="80">
        <f>J463+J464+J466+J471+J472</f>
        <v>3510.8599999999997</v>
      </c>
      <c r="CD473">
        <v>1</v>
      </c>
    </row>
    <row r="474" spans="1:82" ht="57" x14ac:dyDescent="0.2">
      <c r="A474" s="67" t="s">
        <v>502</v>
      </c>
      <c r="B474" s="68" t="str">
        <f>Source!F332</f>
        <v>08-01-002-1</v>
      </c>
      <c r="C474" s="68" t="str">
        <f>Source!G332</f>
        <v>Устройство основания под фундаменты песчаного (Устройство насыпи (банкетки) с послойным  уплотнением)</v>
      </c>
      <c r="D474" s="69" t="str">
        <f>Source!H332</f>
        <v>1 м3 основания</v>
      </c>
      <c r="E474" s="70">
        <f>Source!K332</f>
        <v>100</v>
      </c>
      <c r="F474" s="70"/>
      <c r="G474" s="70">
        <f>Source!I332</f>
        <v>100</v>
      </c>
      <c r="H474" s="72"/>
      <c r="I474" s="71"/>
      <c r="J474" s="72"/>
      <c r="K474" s="71"/>
      <c r="L474" s="72"/>
    </row>
    <row r="475" spans="1:82" ht="14.25" x14ac:dyDescent="0.2">
      <c r="A475" s="68"/>
      <c r="B475" s="71">
        <v>1</v>
      </c>
      <c r="C475" s="68" t="s">
        <v>1047</v>
      </c>
      <c r="D475" s="69"/>
      <c r="E475" s="70"/>
      <c r="F475" s="70"/>
      <c r="G475" s="70"/>
      <c r="H475" s="72">
        <f>Source!AO332</f>
        <v>18.79</v>
      </c>
      <c r="I475" s="71"/>
      <c r="J475" s="72">
        <f>ROUND(Source!AF332*Source!I332, 2)</f>
        <v>1879</v>
      </c>
      <c r="K475" s="71">
        <f>IF(Source!BA332&lt;&gt; 0, Source!BA332, 1)</f>
        <v>50.93</v>
      </c>
      <c r="L475" s="72">
        <f>Source!S332</f>
        <v>95697.47</v>
      </c>
    </row>
    <row r="476" spans="1:82" ht="14.25" x14ac:dyDescent="0.2">
      <c r="A476" s="68"/>
      <c r="B476" s="71">
        <v>2</v>
      </c>
      <c r="C476" s="68" t="s">
        <v>1048</v>
      </c>
      <c r="D476" s="69"/>
      <c r="E476" s="70"/>
      <c r="F476" s="70"/>
      <c r="G476" s="70"/>
      <c r="H476" s="72">
        <f>Source!AM332</f>
        <v>20.66</v>
      </c>
      <c r="I476" s="71"/>
      <c r="J476" s="72">
        <f>ROUND((((Source!ET332)-(Source!EU332))+Source!AE332)*Source!I332, 2)</f>
        <v>2066</v>
      </c>
      <c r="K476" s="71">
        <f>IF(Source!BB332&lt;&gt; 0, Source!BB332, 1)</f>
        <v>13.54</v>
      </c>
      <c r="L476" s="72">
        <f>Source!Q332</f>
        <v>27973.64</v>
      </c>
    </row>
    <row r="477" spans="1:82" ht="14.25" x14ac:dyDescent="0.2">
      <c r="A477" s="68"/>
      <c r="B477" s="71">
        <v>3</v>
      </c>
      <c r="C477" s="68" t="s">
        <v>1049</v>
      </c>
      <c r="D477" s="69"/>
      <c r="E477" s="70"/>
      <c r="F477" s="70"/>
      <c r="G477" s="70"/>
      <c r="H477" s="72">
        <f>Source!AN332</f>
        <v>3.04</v>
      </c>
      <c r="I477" s="71"/>
      <c r="J477" s="74">
        <f>ROUND(Source!AE332*Source!I332, 2)</f>
        <v>304</v>
      </c>
      <c r="K477" s="71">
        <f>IF(Source!BS332&lt;&gt; 0, Source!BS332, 1)</f>
        <v>50.93</v>
      </c>
      <c r="L477" s="74">
        <f>Source!R332</f>
        <v>15482.72</v>
      </c>
    </row>
    <row r="478" spans="1:82" ht="14.25" x14ac:dyDescent="0.2">
      <c r="A478" s="68"/>
      <c r="B478" s="71">
        <v>4</v>
      </c>
      <c r="C478" s="68" t="s">
        <v>1076</v>
      </c>
      <c r="D478" s="69"/>
      <c r="E478" s="70"/>
      <c r="F478" s="70"/>
      <c r="G478" s="70"/>
      <c r="H478" s="72">
        <f>Source!AL332</f>
        <v>72.37</v>
      </c>
      <c r="I478" s="71"/>
      <c r="J478" s="72">
        <f>ROUND(Source!AC332*Source!I332, 2)</f>
        <v>7237</v>
      </c>
      <c r="K478" s="71">
        <f>IF(Source!BC332&lt;&gt; 0, Source!BC332, 1)</f>
        <v>9.56</v>
      </c>
      <c r="L478" s="72">
        <f>Source!P332</f>
        <v>69185.72</v>
      </c>
    </row>
    <row r="479" spans="1:82" ht="14.25" x14ac:dyDescent="0.2">
      <c r="A479" s="68"/>
      <c r="B479" s="68"/>
      <c r="C479" s="68" t="s">
        <v>1050</v>
      </c>
      <c r="D479" s="69" t="s">
        <v>1026</v>
      </c>
      <c r="E479" s="70">
        <f>Source!AQ332</f>
        <v>2.2999999999999998</v>
      </c>
      <c r="F479" s="70"/>
      <c r="G479" s="70">
        <f>ROUND(Source!U332, 7)</f>
        <v>230</v>
      </c>
      <c r="H479" s="72"/>
      <c r="I479" s="71"/>
      <c r="J479" s="72"/>
      <c r="K479" s="71"/>
      <c r="L479" s="72"/>
    </row>
    <row r="480" spans="1:82" ht="14.25" x14ac:dyDescent="0.2">
      <c r="A480" s="68"/>
      <c r="B480" s="68"/>
      <c r="C480" s="75" t="s">
        <v>1051</v>
      </c>
      <c r="D480" s="76" t="s">
        <v>1026</v>
      </c>
      <c r="E480" s="77">
        <f>Source!AR332</f>
        <v>0.28999999999999998</v>
      </c>
      <c r="F480" s="77"/>
      <c r="G480" s="77">
        <f>ROUND(Source!V332, 7)</f>
        <v>29</v>
      </c>
      <c r="H480" s="78"/>
      <c r="I480" s="79"/>
      <c r="J480" s="78"/>
      <c r="K480" s="79"/>
      <c r="L480" s="78"/>
    </row>
    <row r="481" spans="1:82" ht="14.25" x14ac:dyDescent="0.2">
      <c r="A481" s="68"/>
      <c r="B481" s="68"/>
      <c r="C481" s="68" t="s">
        <v>1052</v>
      </c>
      <c r="D481" s="69"/>
      <c r="E481" s="70"/>
      <c r="F481" s="70"/>
      <c r="G481" s="70"/>
      <c r="H481" s="72">
        <f>H475+H476+H478</f>
        <v>111.82000000000001</v>
      </c>
      <c r="I481" s="71"/>
      <c r="J481" s="72">
        <f>J475+J476+J478</f>
        <v>11182</v>
      </c>
      <c r="K481" s="71"/>
      <c r="L481" s="72">
        <f>L475+L476+L478</f>
        <v>192856.83000000002</v>
      </c>
    </row>
    <row r="482" spans="1:82" ht="14.25" x14ac:dyDescent="0.2">
      <c r="A482" s="68"/>
      <c r="B482" s="68"/>
      <c r="C482" s="68" t="s">
        <v>1053</v>
      </c>
      <c r="D482" s="69"/>
      <c r="E482" s="70"/>
      <c r="F482" s="70"/>
      <c r="G482" s="70"/>
      <c r="H482" s="72"/>
      <c r="I482" s="71"/>
      <c r="J482" s="72">
        <f>SUM(S474:S485)+SUM(T474:T485)+SUM(X474:X485)+SUM(Y474:Y485)+SUM(Z474:Z485)</f>
        <v>2183</v>
      </c>
      <c r="K482" s="71"/>
      <c r="L482" s="72">
        <f>SUM(AR474:AR485)+SUM(AS474:AS485)+SUM(AT474:AT485)+SUM(AU474:AU485)+SUM(AV474:AV485)</f>
        <v>111180.19</v>
      </c>
    </row>
    <row r="483" spans="1:82" ht="14.25" x14ac:dyDescent="0.2">
      <c r="A483" s="68"/>
      <c r="B483" s="68" t="s">
        <v>329</v>
      </c>
      <c r="C483" s="68" t="s">
        <v>1112</v>
      </c>
      <c r="D483" s="69" t="s">
        <v>1055</v>
      </c>
      <c r="E483" s="70">
        <f>Source!BZ332</f>
        <v>110</v>
      </c>
      <c r="F483" s="70"/>
      <c r="G483" s="70">
        <f>Source!AT332</f>
        <v>110</v>
      </c>
      <c r="H483" s="72"/>
      <c r="I483" s="71"/>
      <c r="J483" s="72">
        <f>SUM(AD474:AD485)</f>
        <v>2401.3000000000002</v>
      </c>
      <c r="K483" s="71"/>
      <c r="L483" s="72">
        <f>SUM(AZ474:AZ485)</f>
        <v>122298.21</v>
      </c>
    </row>
    <row r="484" spans="1:82" ht="14.25" x14ac:dyDescent="0.2">
      <c r="A484" s="75"/>
      <c r="B484" s="75" t="s">
        <v>330</v>
      </c>
      <c r="C484" s="75" t="s">
        <v>1113</v>
      </c>
      <c r="D484" s="76" t="s">
        <v>1055</v>
      </c>
      <c r="E484" s="77">
        <f>Source!CA332</f>
        <v>69</v>
      </c>
      <c r="F484" s="77"/>
      <c r="G484" s="77">
        <f>Source!AU332</f>
        <v>69</v>
      </c>
      <c r="H484" s="78"/>
      <c r="I484" s="79"/>
      <c r="J484" s="78">
        <f>SUM(AE474:AE485)</f>
        <v>1506.27</v>
      </c>
      <c r="K484" s="79"/>
      <c r="L484" s="78">
        <f>SUM(BA474:BA485)</f>
        <v>76714.33</v>
      </c>
    </row>
    <row r="485" spans="1:82" ht="15" x14ac:dyDescent="0.2">
      <c r="C485" s="82" t="s">
        <v>1057</v>
      </c>
      <c r="D485" s="82"/>
      <c r="E485" s="82"/>
      <c r="F485" s="82"/>
      <c r="G485" s="82"/>
      <c r="H485" s="82"/>
      <c r="I485" s="83">
        <f>J475+J476+J478+J483+J484</f>
        <v>15089.57</v>
      </c>
      <c r="J485" s="83"/>
      <c r="K485" s="83">
        <f>L475+L476+L478+L483+L484</f>
        <v>391869.37000000005</v>
      </c>
      <c r="L485" s="83"/>
      <c r="O485" s="80">
        <f>J475+J476+J478+J483+J484</f>
        <v>15089.57</v>
      </c>
      <c r="P485" s="80">
        <f>J476</f>
        <v>2066</v>
      </c>
      <c r="R485" t="s">
        <v>1058</v>
      </c>
      <c r="S485" s="80">
        <f>J475</f>
        <v>1879</v>
      </c>
      <c r="U485" s="80">
        <f>J475</f>
        <v>1879</v>
      </c>
      <c r="X485" s="80">
        <f>J477</f>
        <v>304</v>
      </c>
      <c r="Z485" t="s">
        <v>1058</v>
      </c>
      <c r="AA485" s="80">
        <f>J478</f>
        <v>7237</v>
      </c>
      <c r="AD485">
        <f>ROUND((Source!AT332/100)*((ROUND(Source!AF332*Source!I332, 2)+ROUND(Source!AE332*Source!I332, 2))), 2)</f>
        <v>2401.3000000000002</v>
      </c>
      <c r="AE485">
        <f>ROUND((Source!AU332/100)*((ROUND(Source!AF332*Source!I332, 2)+ROUND(Source!AE332*Source!I332, 2))), 2)</f>
        <v>1506.27</v>
      </c>
      <c r="AN485" s="80">
        <f>L475+L476+L478+L483+L484</f>
        <v>391869.37000000005</v>
      </c>
      <c r="AO485" s="80">
        <f>L476</f>
        <v>27973.64</v>
      </c>
      <c r="AQ485" t="s">
        <v>1058</v>
      </c>
      <c r="AR485" s="80">
        <f>L475</f>
        <v>95697.47</v>
      </c>
      <c r="AT485" s="80">
        <f>L477</f>
        <v>15482.72</v>
      </c>
      <c r="AV485" t="s">
        <v>1058</v>
      </c>
      <c r="AW485" s="80">
        <f>L478</f>
        <v>69185.72</v>
      </c>
      <c r="AZ485">
        <f>Source!X332</f>
        <v>122298.21</v>
      </c>
      <c r="BA485">
        <f>Source!Y332</f>
        <v>76714.33</v>
      </c>
      <c r="BH485" s="80">
        <f>J475+J476+J478+J483+J484</f>
        <v>15089.57</v>
      </c>
      <c r="CD485">
        <v>1</v>
      </c>
    </row>
    <row r="487" spans="1:82" ht="15" x14ac:dyDescent="0.2">
      <c r="A487" s="91"/>
      <c r="B487" s="92"/>
      <c r="C487" s="93" t="s">
        <v>1080</v>
      </c>
      <c r="D487" s="93"/>
      <c r="E487" s="93"/>
      <c r="F487" s="93"/>
      <c r="G487" s="93"/>
      <c r="H487" s="93"/>
      <c r="I487" s="94"/>
      <c r="J487" s="95">
        <f>J489+J490+J496+J500</f>
        <v>145704.22</v>
      </c>
      <c r="K487" s="95"/>
      <c r="L487" s="95">
        <f>L489+L490+L496+L500</f>
        <v>1478351.25</v>
      </c>
    </row>
    <row r="488" spans="1:82" ht="14.25" x14ac:dyDescent="0.2">
      <c r="A488" s="81"/>
      <c r="B488" s="89"/>
      <c r="C488" s="96" t="s">
        <v>1081</v>
      </c>
      <c r="D488" s="90"/>
      <c r="E488" s="90"/>
      <c r="F488" s="90"/>
      <c r="G488" s="90"/>
      <c r="H488" s="90"/>
      <c r="I488" s="70"/>
      <c r="J488" s="72"/>
      <c r="K488" s="72"/>
      <c r="L488" s="72"/>
    </row>
    <row r="489" spans="1:82" ht="14.25" x14ac:dyDescent="0.2">
      <c r="A489" s="81"/>
      <c r="B489" s="89"/>
      <c r="C489" s="90" t="s">
        <v>1082</v>
      </c>
      <c r="D489" s="90"/>
      <c r="E489" s="90"/>
      <c r="F489" s="90"/>
      <c r="G489" s="90"/>
      <c r="H489" s="90"/>
      <c r="I489" s="70"/>
      <c r="J489" s="72">
        <f>SUM(S387:S485)</f>
        <v>5211.8500000000004</v>
      </c>
      <c r="K489" s="72"/>
      <c r="L489" s="72">
        <f>SUM(AR387:AR485)</f>
        <v>265439.43999999994</v>
      </c>
    </row>
    <row r="490" spans="1:82" ht="14.25" x14ac:dyDescent="0.2">
      <c r="A490" s="81"/>
      <c r="B490" s="89"/>
      <c r="C490" s="90" t="s">
        <v>1083</v>
      </c>
      <c r="D490" s="90"/>
      <c r="E490" s="90"/>
      <c r="F490" s="90"/>
      <c r="G490" s="90"/>
      <c r="H490" s="90"/>
      <c r="I490" s="70"/>
      <c r="J490" s="72">
        <f>J492+J495</f>
        <v>10659.05</v>
      </c>
      <c r="K490" s="72"/>
      <c r="L490" s="72">
        <f>L492+L495</f>
        <v>119833.04999999999</v>
      </c>
    </row>
    <row r="491" spans="1:82" ht="14.25" x14ac:dyDescent="0.2">
      <c r="A491" s="81"/>
      <c r="B491" s="89"/>
      <c r="C491" s="96" t="s">
        <v>1084</v>
      </c>
      <c r="D491" s="90"/>
      <c r="E491" s="90"/>
      <c r="F491" s="90"/>
      <c r="G491" s="90"/>
      <c r="H491" s="90"/>
      <c r="I491" s="70"/>
      <c r="J491" s="72"/>
      <c r="K491" s="72"/>
      <c r="L491" s="72"/>
    </row>
    <row r="492" spans="1:82" ht="14.25" x14ac:dyDescent="0.2">
      <c r="A492" s="81"/>
      <c r="B492" s="89"/>
      <c r="C492" s="90" t="s">
        <v>1085</v>
      </c>
      <c r="D492" s="90"/>
      <c r="E492" s="90"/>
      <c r="F492" s="90"/>
      <c r="G492" s="90"/>
      <c r="H492" s="90"/>
      <c r="I492" s="70"/>
      <c r="J492" s="72">
        <f>SUM(P387:P485)</f>
        <v>10659.05</v>
      </c>
      <c r="K492" s="72"/>
      <c r="L492" s="72">
        <f>SUM(AO387:AO485)</f>
        <v>119833.04999999999</v>
      </c>
    </row>
    <row r="493" spans="1:82" ht="14.25" x14ac:dyDescent="0.2">
      <c r="A493" s="81"/>
      <c r="B493" s="89"/>
      <c r="C493" s="96" t="s">
        <v>1086</v>
      </c>
      <c r="D493" s="90"/>
      <c r="E493" s="90"/>
      <c r="F493" s="90"/>
      <c r="G493" s="90"/>
      <c r="H493" s="90"/>
      <c r="I493" s="70"/>
      <c r="J493" s="72"/>
      <c r="K493" s="72"/>
      <c r="L493" s="72"/>
    </row>
    <row r="494" spans="1:82" ht="14.25" x14ac:dyDescent="0.2">
      <c r="A494" s="81"/>
      <c r="B494" s="89"/>
      <c r="C494" s="90" t="s">
        <v>1087</v>
      </c>
      <c r="D494" s="90"/>
      <c r="E494" s="90"/>
      <c r="F494" s="90"/>
      <c r="G494" s="90"/>
      <c r="H494" s="90"/>
      <c r="I494" s="70"/>
      <c r="J494" s="72">
        <f>SUM(X387:X485)</f>
        <v>1036.21</v>
      </c>
      <c r="K494" s="72"/>
      <c r="L494" s="72">
        <f>SUM(AT387:AT485)</f>
        <v>52773.9</v>
      </c>
    </row>
    <row r="495" spans="1:82" ht="14.25" hidden="1" x14ac:dyDescent="0.2">
      <c r="A495" s="81"/>
      <c r="B495" s="89"/>
      <c r="C495" s="90" t="s">
        <v>1088</v>
      </c>
      <c r="D495" s="90"/>
      <c r="E495" s="90"/>
      <c r="F495" s="90"/>
      <c r="G495" s="90"/>
      <c r="H495" s="90"/>
      <c r="I495" s="70"/>
      <c r="J495" s="72">
        <f>SUM(Z387:Z485)</f>
        <v>0</v>
      </c>
      <c r="K495" s="72"/>
      <c r="L495" s="72">
        <f>SUM(AV387:AV485)</f>
        <v>0</v>
      </c>
    </row>
    <row r="496" spans="1:82" ht="14.25" x14ac:dyDescent="0.2">
      <c r="A496" s="81"/>
      <c r="B496" s="89"/>
      <c r="C496" s="90" t="s">
        <v>1089</v>
      </c>
      <c r="D496" s="90"/>
      <c r="E496" s="90"/>
      <c r="F496" s="90"/>
      <c r="G496" s="90"/>
      <c r="H496" s="90"/>
      <c r="I496" s="70"/>
      <c r="J496" s="72">
        <f>J498+J499</f>
        <v>129833.31999999999</v>
      </c>
      <c r="K496" s="72"/>
      <c r="L496" s="72">
        <f>L498+L499</f>
        <v>1093078.76</v>
      </c>
    </row>
    <row r="497" spans="1:12" ht="14.25" x14ac:dyDescent="0.2">
      <c r="A497" s="81"/>
      <c r="B497" s="89"/>
      <c r="C497" s="96" t="s">
        <v>1084</v>
      </c>
      <c r="D497" s="90"/>
      <c r="E497" s="90"/>
      <c r="F497" s="90"/>
      <c r="G497" s="90"/>
      <c r="H497" s="90"/>
      <c r="I497" s="70"/>
      <c r="J497" s="72"/>
      <c r="K497" s="72"/>
      <c r="L497" s="72"/>
    </row>
    <row r="498" spans="1:12" ht="14.25" x14ac:dyDescent="0.2">
      <c r="A498" s="81"/>
      <c r="B498" s="89"/>
      <c r="C498" s="90" t="s">
        <v>1090</v>
      </c>
      <c r="D498" s="90"/>
      <c r="E498" s="90"/>
      <c r="F498" s="90"/>
      <c r="G498" s="90"/>
      <c r="H498" s="90"/>
      <c r="I498" s="70"/>
      <c r="J498" s="72">
        <f>SUM(AA387:AA485)-SUM(BJ387:BJ485)</f>
        <v>129833.31999999999</v>
      </c>
      <c r="K498" s="72"/>
      <c r="L498" s="72">
        <f>SUM(AW387:AW485)-SUM(BK387:BK485)</f>
        <v>1093078.76</v>
      </c>
    </row>
    <row r="499" spans="1:12" ht="14.25" hidden="1" x14ac:dyDescent="0.2">
      <c r="A499" s="81"/>
      <c r="B499" s="89"/>
      <c r="C499" s="90" t="s">
        <v>1091</v>
      </c>
      <c r="D499" s="90"/>
      <c r="E499" s="90"/>
      <c r="F499" s="90"/>
      <c r="G499" s="90"/>
      <c r="H499" s="90"/>
      <c r="I499" s="70"/>
      <c r="J499" s="72">
        <f>SUM(BC387:BC485)</f>
        <v>0</v>
      </c>
      <c r="K499" s="72"/>
      <c r="L499" s="72">
        <f>SUM(BC387:BC485)</f>
        <v>0</v>
      </c>
    </row>
    <row r="500" spans="1:12" ht="14.25" hidden="1" x14ac:dyDescent="0.2">
      <c r="A500" s="81"/>
      <c r="B500" s="89"/>
      <c r="C500" s="90" t="s">
        <v>1092</v>
      </c>
      <c r="D500" s="90"/>
      <c r="E500" s="90"/>
      <c r="F500" s="90"/>
      <c r="G500" s="90"/>
      <c r="H500" s="90"/>
      <c r="I500" s="70"/>
      <c r="J500" s="72">
        <f>SUM(AF387:AF485)</f>
        <v>0</v>
      </c>
      <c r="K500" s="72"/>
      <c r="L500" s="72">
        <f>SUM(BB387:BB485)</f>
        <v>0</v>
      </c>
    </row>
    <row r="501" spans="1:12" ht="14.25" x14ac:dyDescent="0.2">
      <c r="A501" s="81"/>
      <c r="B501" s="89"/>
      <c r="C501" s="90" t="s">
        <v>1093</v>
      </c>
      <c r="D501" s="90"/>
      <c r="E501" s="90"/>
      <c r="F501" s="90"/>
      <c r="G501" s="90"/>
      <c r="H501" s="90"/>
      <c r="I501" s="70"/>
      <c r="J501" s="72">
        <f>SUM(S387:S485)+SUM(X387:X485)+SUM(Z387:Z485)</f>
        <v>6248.06</v>
      </c>
      <c r="K501" s="72"/>
      <c r="L501" s="72">
        <f>SUM(AR387:AR485)+SUM(AT387:AT485)+SUM(AV387:AV485)</f>
        <v>318213.33999999997</v>
      </c>
    </row>
    <row r="502" spans="1:12" ht="14.25" x14ac:dyDescent="0.2">
      <c r="A502" s="81"/>
      <c r="B502" s="89"/>
      <c r="C502" s="90" t="s">
        <v>1094</v>
      </c>
      <c r="D502" s="90"/>
      <c r="E502" s="90"/>
      <c r="F502" s="90"/>
      <c r="G502" s="90"/>
      <c r="H502" s="90"/>
      <c r="I502" s="70"/>
      <c r="J502" s="72">
        <f>SUM(AD387:AD485)</f>
        <v>6870.1900000000005</v>
      </c>
      <c r="K502" s="72"/>
      <c r="L502" s="72">
        <f>SUM(AZ387:AZ485)</f>
        <v>349898.69</v>
      </c>
    </row>
    <row r="503" spans="1:12" ht="14.25" x14ac:dyDescent="0.2">
      <c r="A503" s="81"/>
      <c r="B503" s="89"/>
      <c r="C503" s="90" t="s">
        <v>1095</v>
      </c>
      <c r="D503" s="90"/>
      <c r="E503" s="90"/>
      <c r="F503" s="90"/>
      <c r="G503" s="90"/>
      <c r="H503" s="90"/>
      <c r="I503" s="70"/>
      <c r="J503" s="72">
        <f>SUM(AE387:AE485)</f>
        <v>4140.6900000000005</v>
      </c>
      <c r="K503" s="72"/>
      <c r="L503" s="72">
        <f>SUM(BA387:BA485)</f>
        <v>210885.91999999998</v>
      </c>
    </row>
    <row r="504" spans="1:12" ht="14.25" hidden="1" x14ac:dyDescent="0.2">
      <c r="A504" s="81"/>
      <c r="B504" s="89"/>
      <c r="C504" s="90" t="s">
        <v>1096</v>
      </c>
      <c r="D504" s="90"/>
      <c r="E504" s="90"/>
      <c r="F504" s="90"/>
      <c r="G504" s="90"/>
      <c r="H504" s="90"/>
      <c r="I504" s="70"/>
      <c r="J504" s="72">
        <f>J506+J507</f>
        <v>0</v>
      </c>
      <c r="K504" s="72"/>
      <c r="L504" s="72">
        <f>L506+L507</f>
        <v>0</v>
      </c>
    </row>
    <row r="505" spans="1:12" ht="14.25" hidden="1" x14ac:dyDescent="0.2">
      <c r="A505" s="81"/>
      <c r="B505" s="89"/>
      <c r="C505" s="96" t="s">
        <v>1081</v>
      </c>
      <c r="D505" s="90"/>
      <c r="E505" s="90"/>
      <c r="F505" s="90"/>
      <c r="G505" s="90"/>
      <c r="H505" s="90"/>
      <c r="I505" s="70"/>
      <c r="J505" s="72"/>
      <c r="K505" s="72"/>
      <c r="L505" s="72"/>
    </row>
    <row r="506" spans="1:12" ht="14.25" hidden="1" x14ac:dyDescent="0.2">
      <c r="A506" s="81"/>
      <c r="B506" s="89"/>
      <c r="C506" s="90" t="s">
        <v>1097</v>
      </c>
      <c r="D506" s="90"/>
      <c r="E506" s="90"/>
      <c r="F506" s="90"/>
      <c r="G506" s="90"/>
      <c r="H506" s="90"/>
      <c r="I506" s="70"/>
      <c r="J506" s="72">
        <f>SUM(BJ387:BJ485)</f>
        <v>0</v>
      </c>
      <c r="K506" s="72"/>
      <c r="L506" s="72">
        <f>SUM(BK387:BK485)</f>
        <v>0</v>
      </c>
    </row>
    <row r="507" spans="1:12" ht="14.25" hidden="1" x14ac:dyDescent="0.2">
      <c r="A507" s="81"/>
      <c r="B507" s="89"/>
      <c r="C507" s="90" t="s">
        <v>1098</v>
      </c>
      <c r="D507" s="90"/>
      <c r="E507" s="90"/>
      <c r="F507" s="90"/>
      <c r="G507" s="90"/>
      <c r="H507" s="90"/>
      <c r="I507" s="70"/>
      <c r="J507" s="72">
        <f>SUM(AH387:AH485)</f>
        <v>0</v>
      </c>
      <c r="K507" s="72"/>
      <c r="L507" s="72">
        <f>SUM(BD387:BD485)</f>
        <v>0</v>
      </c>
    </row>
    <row r="508" spans="1:12" ht="14.25" hidden="1" x14ac:dyDescent="0.2">
      <c r="A508" s="81"/>
      <c r="B508" s="89"/>
      <c r="C508" s="90" t="s">
        <v>1099</v>
      </c>
      <c r="D508" s="90"/>
      <c r="E508" s="90"/>
      <c r="F508" s="90"/>
      <c r="G508" s="90"/>
      <c r="H508" s="90"/>
      <c r="I508" s="70"/>
      <c r="J508" s="72">
        <f>SUM(BL387:BL485)</f>
        <v>0</v>
      </c>
      <c r="K508" s="72"/>
      <c r="L508" s="72"/>
    </row>
    <row r="509" spans="1:12" ht="14.25" hidden="1" x14ac:dyDescent="0.2">
      <c r="A509" s="81"/>
      <c r="B509" s="89"/>
      <c r="C509" s="90" t="s">
        <v>1100</v>
      </c>
      <c r="D509" s="90"/>
      <c r="E509" s="90"/>
      <c r="F509" s="90"/>
      <c r="G509" s="90"/>
      <c r="H509" s="90"/>
      <c r="I509" s="70"/>
      <c r="J509" s="72">
        <f>SUM(BN387:BN485)</f>
        <v>0</v>
      </c>
      <c r="K509" s="72"/>
      <c r="L509" s="72">
        <f>SUM(BO387:BO485)</f>
        <v>0</v>
      </c>
    </row>
    <row r="510" spans="1:12" ht="15" x14ac:dyDescent="0.2">
      <c r="A510" s="91"/>
      <c r="B510" s="92"/>
      <c r="C510" s="93" t="s">
        <v>1101</v>
      </c>
      <c r="D510" s="93"/>
      <c r="E510" s="93"/>
      <c r="F510" s="93"/>
      <c r="G510" s="93"/>
      <c r="H510" s="93"/>
      <c r="I510" s="94"/>
      <c r="J510" s="95">
        <f>J487+J502+J503+J504+J508+J509</f>
        <v>156715.1</v>
      </c>
      <c r="K510" s="95"/>
      <c r="L510" s="95">
        <f>L487+L502+L503+L504+L508+L509</f>
        <v>2039135.8599999999</v>
      </c>
    </row>
    <row r="511" spans="1:12" ht="14.25" x14ac:dyDescent="0.2">
      <c r="A511" s="81"/>
      <c r="B511" s="89"/>
      <c r="C511" s="96" t="s">
        <v>1102</v>
      </c>
      <c r="D511" s="90"/>
      <c r="E511" s="90"/>
      <c r="F511" s="90"/>
      <c r="G511" s="90"/>
      <c r="H511" s="90"/>
      <c r="I511" s="70"/>
      <c r="J511" s="72"/>
      <c r="K511" s="72"/>
      <c r="L511" s="72"/>
    </row>
    <row r="512" spans="1:12" ht="14.25" hidden="1" x14ac:dyDescent="0.2">
      <c r="A512" s="81"/>
      <c r="B512" s="89"/>
      <c r="C512" s="90" t="s">
        <v>1103</v>
      </c>
      <c r="D512" s="90"/>
      <c r="E512" s="90"/>
      <c r="F512" s="90"/>
      <c r="G512" s="90"/>
      <c r="H512" s="90"/>
      <c r="I512" s="70"/>
      <c r="J512" s="72">
        <f>SUM(AB387:AB485)</f>
        <v>0</v>
      </c>
      <c r="K512" s="72"/>
      <c r="L512" s="72">
        <f>SUM(AX387:AX485)</f>
        <v>0</v>
      </c>
    </row>
    <row r="513" spans="1:12" ht="14.25" hidden="1" x14ac:dyDescent="0.2">
      <c r="A513" s="81"/>
      <c r="B513" s="89"/>
      <c r="C513" s="90" t="s">
        <v>1104</v>
      </c>
      <c r="D513" s="90"/>
      <c r="E513" s="90"/>
      <c r="F513" s="90"/>
      <c r="G513" s="90"/>
      <c r="H513" s="90"/>
      <c r="I513" s="70"/>
      <c r="J513" s="72">
        <f>SUM(AC387:AC485)</f>
        <v>0</v>
      </c>
      <c r="K513" s="72"/>
      <c r="L513" s="72">
        <f>SUM(AY387:AY485)</f>
        <v>0</v>
      </c>
    </row>
    <row r="514" spans="1:12" ht="14.25" x14ac:dyDescent="0.2">
      <c r="A514" s="81"/>
      <c r="B514" s="89"/>
      <c r="C514" s="90" t="s">
        <v>1105</v>
      </c>
      <c r="D514" s="90"/>
      <c r="E514" s="90"/>
      <c r="F514" s="97"/>
      <c r="G514" s="98">
        <f>Source!P356</f>
        <v>603.60631999999998</v>
      </c>
      <c r="H514" s="81"/>
      <c r="I514" s="81"/>
      <c r="J514" s="81"/>
      <c r="K514" s="81"/>
      <c r="L514" s="81"/>
    </row>
    <row r="515" spans="1:12" ht="14.25" x14ac:dyDescent="0.2">
      <c r="A515" s="81"/>
      <c r="B515" s="89"/>
      <c r="C515" s="90" t="s">
        <v>1106</v>
      </c>
      <c r="D515" s="90"/>
      <c r="E515" s="90"/>
      <c r="F515" s="97"/>
      <c r="G515" s="98">
        <f>Source!P357</f>
        <v>85.246719999999996</v>
      </c>
      <c r="H515" s="81"/>
      <c r="I515" s="81"/>
      <c r="J515" s="81"/>
      <c r="K515" s="81"/>
      <c r="L515" s="81"/>
    </row>
    <row r="518" spans="1:12" ht="16.5" x14ac:dyDescent="0.2">
      <c r="A518" s="66" t="s">
        <v>1126</v>
      </c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</row>
    <row r="519" spans="1:12" ht="28.5" x14ac:dyDescent="0.2">
      <c r="A519" s="67" t="s">
        <v>497</v>
      </c>
      <c r="B519" s="68" t="str">
        <f>Source!F369</f>
        <v>33-01-017-1</v>
      </c>
      <c r="C519" s="68" t="str">
        <f>Source!G369</f>
        <v>Установка стальных опор ВЛ 750 кВ промежуточных, свободностоящих</v>
      </c>
      <c r="D519" s="69" t="str">
        <f>Source!H369</f>
        <v>1 т опор</v>
      </c>
      <c r="E519" s="70">
        <f>Source!K369</f>
        <v>44.68</v>
      </c>
      <c r="F519" s="70"/>
      <c r="G519" s="70">
        <f>Source!I369</f>
        <v>44.68</v>
      </c>
      <c r="H519" s="72"/>
      <c r="I519" s="71"/>
      <c r="J519" s="72"/>
      <c r="K519" s="71"/>
      <c r="L519" s="72"/>
    </row>
    <row r="520" spans="1:12" x14ac:dyDescent="0.2">
      <c r="C520" s="73" t="str">
        <f>"Объем: "&amp;Source!I369&amp;"=25,89+"&amp;"18,79"</f>
        <v>Объем: 44,68=25,89+18,79</v>
      </c>
    </row>
    <row r="521" spans="1:12" ht="14.25" x14ac:dyDescent="0.2">
      <c r="A521" s="68"/>
      <c r="B521" s="71">
        <v>1</v>
      </c>
      <c r="C521" s="68" t="s">
        <v>1047</v>
      </c>
      <c r="D521" s="69"/>
      <c r="E521" s="70"/>
      <c r="F521" s="70"/>
      <c r="G521" s="70"/>
      <c r="H521" s="72">
        <f>Source!AO369</f>
        <v>248.39</v>
      </c>
      <c r="I521" s="71"/>
      <c r="J521" s="72">
        <f>ROUND(Source!AF369*Source!I369, 2)</f>
        <v>11098.07</v>
      </c>
      <c r="K521" s="71">
        <f>IF(Source!BA369&lt;&gt; 0, Source!BA369, 1)</f>
        <v>50.93</v>
      </c>
      <c r="L521" s="72">
        <f>Source!S369</f>
        <v>565224.46</v>
      </c>
    </row>
    <row r="522" spans="1:12" ht="14.25" x14ac:dyDescent="0.2">
      <c r="A522" s="68"/>
      <c r="B522" s="71">
        <v>2</v>
      </c>
      <c r="C522" s="68" t="s">
        <v>1048</v>
      </c>
      <c r="D522" s="69"/>
      <c r="E522" s="70"/>
      <c r="F522" s="70"/>
      <c r="G522" s="70"/>
      <c r="H522" s="72">
        <f>Source!AM369</f>
        <v>1061.8800000000001</v>
      </c>
      <c r="I522" s="71"/>
      <c r="J522" s="72">
        <f>ROUND((((Source!ET369)-(Source!EU369))+Source!AE369)*Source!I369, 2)</f>
        <v>47444.800000000003</v>
      </c>
      <c r="K522" s="71">
        <f>IF(Source!BB369&lt;&gt; 0, Source!BB369, 1)</f>
        <v>11.33</v>
      </c>
      <c r="L522" s="72">
        <f>Source!Q369</f>
        <v>537549.56999999995</v>
      </c>
    </row>
    <row r="523" spans="1:12" ht="14.25" x14ac:dyDescent="0.2">
      <c r="A523" s="68"/>
      <c r="B523" s="71">
        <v>3</v>
      </c>
      <c r="C523" s="68" t="s">
        <v>1049</v>
      </c>
      <c r="D523" s="69"/>
      <c r="E523" s="70"/>
      <c r="F523" s="70"/>
      <c r="G523" s="70"/>
      <c r="H523" s="72">
        <f>Source!AN369</f>
        <v>68.39</v>
      </c>
      <c r="I523" s="71"/>
      <c r="J523" s="74">
        <f>ROUND(Source!AE369*Source!I369, 2)</f>
        <v>3055.67</v>
      </c>
      <c r="K523" s="71">
        <f>IF(Source!BS369&lt;&gt; 0, Source!BS369, 1)</f>
        <v>50.93</v>
      </c>
      <c r="L523" s="74">
        <f>Source!R369</f>
        <v>155625.03</v>
      </c>
    </row>
    <row r="524" spans="1:12" ht="14.25" x14ac:dyDescent="0.2">
      <c r="A524" s="68"/>
      <c r="B524" s="68"/>
      <c r="C524" s="68" t="s">
        <v>1050</v>
      </c>
      <c r="D524" s="69" t="s">
        <v>1026</v>
      </c>
      <c r="E524" s="70">
        <f>Source!AQ369</f>
        <v>25.82</v>
      </c>
      <c r="F524" s="70"/>
      <c r="G524" s="70">
        <f>ROUND(Source!U369, 7)</f>
        <v>1153.6376</v>
      </c>
      <c r="H524" s="72"/>
      <c r="I524" s="71"/>
      <c r="J524" s="72"/>
      <c r="K524" s="71"/>
      <c r="L524" s="72"/>
    </row>
    <row r="525" spans="1:12" ht="14.25" x14ac:dyDescent="0.2">
      <c r="A525" s="68"/>
      <c r="B525" s="68"/>
      <c r="C525" s="75" t="s">
        <v>1051</v>
      </c>
      <c r="D525" s="76" t="s">
        <v>1026</v>
      </c>
      <c r="E525" s="77">
        <f>Source!AR369</f>
        <v>5.82</v>
      </c>
      <c r="F525" s="77"/>
      <c r="G525" s="77">
        <f>ROUND(Source!V369, 7)</f>
        <v>260.0376</v>
      </c>
      <c r="H525" s="78"/>
      <c r="I525" s="79"/>
      <c r="J525" s="78"/>
      <c r="K525" s="79"/>
      <c r="L525" s="78"/>
    </row>
    <row r="526" spans="1:12" ht="14.25" x14ac:dyDescent="0.2">
      <c r="A526" s="68"/>
      <c r="B526" s="68"/>
      <c r="C526" s="68" t="s">
        <v>1052</v>
      </c>
      <c r="D526" s="69"/>
      <c r="E526" s="70"/>
      <c r="F526" s="70"/>
      <c r="G526" s="70"/>
      <c r="H526" s="72">
        <f>H521+H522</f>
        <v>1310.27</v>
      </c>
      <c r="I526" s="71"/>
      <c r="J526" s="72">
        <f>J521+J522</f>
        <v>58542.87</v>
      </c>
      <c r="K526" s="71"/>
      <c r="L526" s="72">
        <f>L521+L522</f>
        <v>1102774.0299999998</v>
      </c>
    </row>
    <row r="527" spans="1:12" ht="14.25" x14ac:dyDescent="0.2">
      <c r="A527" s="68"/>
      <c r="B527" s="68"/>
      <c r="C527" s="68" t="s">
        <v>1053</v>
      </c>
      <c r="D527" s="69"/>
      <c r="E527" s="70"/>
      <c r="F527" s="70"/>
      <c r="G527" s="70"/>
      <c r="H527" s="72"/>
      <c r="I527" s="71"/>
      <c r="J527" s="72">
        <f>SUM(S519:S530)+SUM(T519:T530)+SUM(X519:X530)+SUM(Y519:Y530)+SUM(Z519:Z530)</f>
        <v>14153.74</v>
      </c>
      <c r="K527" s="71"/>
      <c r="L527" s="72">
        <f>SUM(AR519:AR530)+SUM(AS519:AS530)+SUM(AT519:AT530)+SUM(AU519:AU530)+SUM(AV519:AV530)</f>
        <v>720849.49</v>
      </c>
    </row>
    <row r="528" spans="1:12" ht="14.25" x14ac:dyDescent="0.2">
      <c r="A528" s="68"/>
      <c r="B528" s="68" t="s">
        <v>33</v>
      </c>
      <c r="C528" s="68" t="s">
        <v>1054</v>
      </c>
      <c r="D528" s="69" t="s">
        <v>1055</v>
      </c>
      <c r="E528" s="70">
        <f>Source!BZ369</f>
        <v>103</v>
      </c>
      <c r="F528" s="70"/>
      <c r="G528" s="70">
        <f>Source!AT369</f>
        <v>103</v>
      </c>
      <c r="H528" s="72"/>
      <c r="I528" s="71"/>
      <c r="J528" s="72">
        <f>SUM(AD519:AD530)</f>
        <v>14578.35</v>
      </c>
      <c r="K528" s="71"/>
      <c r="L528" s="72">
        <f>SUM(AZ519:AZ530)</f>
        <v>742474.97</v>
      </c>
    </row>
    <row r="529" spans="1:82" ht="14.25" x14ac:dyDescent="0.2">
      <c r="A529" s="75"/>
      <c r="B529" s="75" t="s">
        <v>34</v>
      </c>
      <c r="C529" s="75" t="s">
        <v>1056</v>
      </c>
      <c r="D529" s="76" t="s">
        <v>1055</v>
      </c>
      <c r="E529" s="77">
        <f>Source!CA369</f>
        <v>60</v>
      </c>
      <c r="F529" s="77"/>
      <c r="G529" s="77">
        <f>Source!AU369</f>
        <v>60</v>
      </c>
      <c r="H529" s="78"/>
      <c r="I529" s="79"/>
      <c r="J529" s="78">
        <f>SUM(AE519:AE530)</f>
        <v>8492.24</v>
      </c>
      <c r="K529" s="79"/>
      <c r="L529" s="78">
        <f>SUM(BA519:BA530)</f>
        <v>432509.69</v>
      </c>
    </row>
    <row r="530" spans="1:82" ht="15" x14ac:dyDescent="0.2">
      <c r="C530" s="82" t="s">
        <v>1057</v>
      </c>
      <c r="D530" s="82"/>
      <c r="E530" s="82"/>
      <c r="F530" s="82"/>
      <c r="G530" s="82"/>
      <c r="H530" s="82"/>
      <c r="I530" s="83">
        <f>J521+J522+J528+J529</f>
        <v>81613.460000000006</v>
      </c>
      <c r="J530" s="83"/>
      <c r="K530" s="83">
        <f>L521+L522+L528+L529</f>
        <v>2277758.69</v>
      </c>
      <c r="L530" s="83"/>
      <c r="O530" s="80">
        <f>J521+J522+J528+J529</f>
        <v>81613.460000000006</v>
      </c>
      <c r="P530" s="80">
        <f>J522</f>
        <v>47444.800000000003</v>
      </c>
      <c r="R530" t="s">
        <v>1058</v>
      </c>
      <c r="S530" s="80">
        <f>J521</f>
        <v>11098.07</v>
      </c>
      <c r="U530" s="80">
        <f>J521</f>
        <v>11098.07</v>
      </c>
      <c r="X530" s="80">
        <f>J523</f>
        <v>3055.67</v>
      </c>
      <c r="Z530" t="s">
        <v>1058</v>
      </c>
      <c r="AA530">
        <f>0</f>
        <v>0</v>
      </c>
      <c r="AD530">
        <f>ROUND((Source!AT369/100)*((ROUND(Source!AF369*Source!I369, 2)+ROUND(Source!AE369*Source!I369, 2))), 2)</f>
        <v>14578.35</v>
      </c>
      <c r="AE530">
        <f>ROUND((Source!AU369/100)*((ROUND(Source!AF369*Source!I369, 2)+ROUND(Source!AE369*Source!I369, 2))), 2)</f>
        <v>8492.24</v>
      </c>
      <c r="AN530" s="80">
        <f>L521+L522+L528+L529</f>
        <v>2277758.69</v>
      </c>
      <c r="AO530" s="80">
        <f>L522</f>
        <v>537549.56999999995</v>
      </c>
      <c r="AQ530" t="s">
        <v>1058</v>
      </c>
      <c r="AR530" s="80">
        <f>L521</f>
        <v>565224.46</v>
      </c>
      <c r="AT530" s="80">
        <f>L523</f>
        <v>155625.03</v>
      </c>
      <c r="AV530" t="s">
        <v>1058</v>
      </c>
      <c r="AW530">
        <f>0</f>
        <v>0</v>
      </c>
      <c r="AZ530">
        <f>Source!X369</f>
        <v>742474.97</v>
      </c>
      <c r="BA530">
        <f>Source!Y369</f>
        <v>432509.69</v>
      </c>
      <c r="BH530" s="80">
        <f>J521+J522+J528+J529</f>
        <v>81613.460000000006</v>
      </c>
      <c r="CD530">
        <v>1</v>
      </c>
    </row>
    <row r="531" spans="1:82" ht="42.75" x14ac:dyDescent="0.2">
      <c r="A531" s="84" t="s">
        <v>498</v>
      </c>
      <c r="B531" s="75" t="str">
        <f>Source!F371</f>
        <v>Конъюнктурный анализ п.77</v>
      </c>
      <c r="C531" s="75" t="s">
        <v>1127</v>
      </c>
      <c r="D531" s="76" t="str">
        <f>Source!H371</f>
        <v>шт.</v>
      </c>
      <c r="E531" s="77">
        <f>Source!K371</f>
        <v>1</v>
      </c>
      <c r="F531" s="77"/>
      <c r="G531" s="77">
        <f>Source!I371</f>
        <v>1</v>
      </c>
      <c r="H531" s="78">
        <f>Source!AL371</f>
        <v>13354044</v>
      </c>
      <c r="I531" s="79"/>
      <c r="J531" s="78">
        <f>ROUND(L531/K531, 2)</f>
        <v>1382406.21</v>
      </c>
      <c r="K531" s="79">
        <f>IF(Source!BC371&lt;&gt; 0, Source!BC371, 1)</f>
        <v>9.66</v>
      </c>
      <c r="L531" s="78">
        <f>Source!HG371</f>
        <v>13354044</v>
      </c>
    </row>
    <row r="532" spans="1:82" ht="15" x14ac:dyDescent="0.2">
      <c r="C532" s="82" t="s">
        <v>1057</v>
      </c>
      <c r="D532" s="82"/>
      <c r="E532" s="82"/>
      <c r="F532" s="82"/>
      <c r="G532" s="82"/>
      <c r="H532" s="82"/>
      <c r="I532" s="83">
        <f>J531</f>
        <v>1382406.21</v>
      </c>
      <c r="J532" s="83"/>
      <c r="K532" s="83">
        <f>L531</f>
        <v>13354044</v>
      </c>
      <c r="L532" s="83"/>
      <c r="O532" s="80">
        <f>J531</f>
        <v>1382406.21</v>
      </c>
      <c r="P532">
        <f>0</f>
        <v>0</v>
      </c>
      <c r="R532" t="s">
        <v>1058</v>
      </c>
      <c r="S532">
        <f>0</f>
        <v>0</v>
      </c>
      <c r="U532">
        <f>0</f>
        <v>0</v>
      </c>
      <c r="X532">
        <f>0</f>
        <v>0</v>
      </c>
      <c r="Z532" t="s">
        <v>1058</v>
      </c>
      <c r="AA532" s="80">
        <f>J531</f>
        <v>1382406.21</v>
      </c>
      <c r="AB532" s="80">
        <f>J531</f>
        <v>1382406.21</v>
      </c>
      <c r="AD532">
        <f>ROUND((Source!AT371/100)*((ROUND(Source!AF371*Source!I371, 2)+ROUND(Source!AE371*Source!I371, 2))), 2)</f>
        <v>0</v>
      </c>
      <c r="AE532">
        <f>ROUND((Source!AU371/100)*((ROUND(Source!AF371*Source!I371, 2)+ROUND(Source!AE371*Source!I371, 2))), 2)</f>
        <v>0</v>
      </c>
      <c r="AN532" s="80">
        <f>L531</f>
        <v>13354044</v>
      </c>
      <c r="AO532">
        <f>0</f>
        <v>0</v>
      </c>
      <c r="AQ532" t="s">
        <v>1058</v>
      </c>
      <c r="AR532">
        <f>0</f>
        <v>0</v>
      </c>
      <c r="AT532">
        <f>0</f>
        <v>0</v>
      </c>
      <c r="AV532" t="s">
        <v>1058</v>
      </c>
      <c r="AW532" s="80">
        <f>L531</f>
        <v>13354044</v>
      </c>
      <c r="AX532" s="80">
        <f>L531</f>
        <v>13354044</v>
      </c>
      <c r="AZ532">
        <f>Source!X371</f>
        <v>0</v>
      </c>
      <c r="BA532">
        <f>Source!Y371</f>
        <v>0</v>
      </c>
      <c r="BI532" s="80">
        <f>J531</f>
        <v>1382406.21</v>
      </c>
      <c r="CD532">
        <v>2</v>
      </c>
    </row>
    <row r="533" spans="1:82" ht="42.75" x14ac:dyDescent="0.2">
      <c r="A533" s="84" t="s">
        <v>499</v>
      </c>
      <c r="B533" s="75" t="str">
        <f>Source!F373</f>
        <v>Конъюнктурный анализ п.76</v>
      </c>
      <c r="C533" s="75" t="s">
        <v>1128</v>
      </c>
      <c r="D533" s="76" t="str">
        <f>Source!H373</f>
        <v>шт.</v>
      </c>
      <c r="E533" s="77">
        <f>Source!K373</f>
        <v>1</v>
      </c>
      <c r="F533" s="77"/>
      <c r="G533" s="77">
        <f>Source!I373</f>
        <v>1</v>
      </c>
      <c r="H533" s="78">
        <f>Source!AL373</f>
        <v>10404068</v>
      </c>
      <c r="I533" s="79"/>
      <c r="J533" s="78">
        <f>ROUND(L533/K533, 2)</f>
        <v>1077025.67</v>
      </c>
      <c r="K533" s="79">
        <f>IF(Source!BC373&lt;&gt; 0, Source!BC373, 1)</f>
        <v>9.66</v>
      </c>
      <c r="L533" s="78">
        <f>Source!HG373</f>
        <v>10404068</v>
      </c>
    </row>
    <row r="534" spans="1:82" ht="15" x14ac:dyDescent="0.2">
      <c r="C534" s="82" t="s">
        <v>1057</v>
      </c>
      <c r="D534" s="82"/>
      <c r="E534" s="82"/>
      <c r="F534" s="82"/>
      <c r="G534" s="82"/>
      <c r="H534" s="82"/>
      <c r="I534" s="83">
        <f>J533</f>
        <v>1077025.67</v>
      </c>
      <c r="J534" s="83"/>
      <c r="K534" s="83">
        <f>L533</f>
        <v>10404068</v>
      </c>
      <c r="L534" s="83"/>
      <c r="O534" s="80">
        <f>J533</f>
        <v>1077025.67</v>
      </c>
      <c r="P534">
        <f>0</f>
        <v>0</v>
      </c>
      <c r="R534" t="s">
        <v>1058</v>
      </c>
      <c r="S534">
        <f>0</f>
        <v>0</v>
      </c>
      <c r="U534">
        <f>0</f>
        <v>0</v>
      </c>
      <c r="X534">
        <f>0</f>
        <v>0</v>
      </c>
      <c r="Z534" t="s">
        <v>1058</v>
      </c>
      <c r="AA534" s="80">
        <f>J533</f>
        <v>1077025.67</v>
      </c>
      <c r="AB534" s="80">
        <f>J533</f>
        <v>1077025.67</v>
      </c>
      <c r="AD534">
        <f>ROUND((Source!AT373/100)*((ROUND(Source!AF373*Source!I373, 2)+ROUND(Source!AE373*Source!I373, 2))), 2)</f>
        <v>0</v>
      </c>
      <c r="AE534">
        <f>ROUND((Source!AU373/100)*((ROUND(Source!AF373*Source!I373, 2)+ROUND(Source!AE373*Source!I373, 2))), 2)</f>
        <v>0</v>
      </c>
      <c r="AN534" s="80">
        <f>L533</f>
        <v>10404068</v>
      </c>
      <c r="AO534">
        <f>0</f>
        <v>0</v>
      </c>
      <c r="AQ534" t="s">
        <v>1058</v>
      </c>
      <c r="AR534">
        <f>0</f>
        <v>0</v>
      </c>
      <c r="AT534">
        <f>0</f>
        <v>0</v>
      </c>
      <c r="AV534" t="s">
        <v>1058</v>
      </c>
      <c r="AW534" s="80">
        <f>L533</f>
        <v>10404068</v>
      </c>
      <c r="AX534" s="80">
        <f>L533</f>
        <v>10404068</v>
      </c>
      <c r="AZ534">
        <f>Source!X373</f>
        <v>0</v>
      </c>
      <c r="BA534">
        <f>Source!Y373</f>
        <v>0</v>
      </c>
      <c r="BI534" s="80">
        <f>J533</f>
        <v>1077025.67</v>
      </c>
      <c r="CD534">
        <v>2</v>
      </c>
    </row>
    <row r="535" spans="1:82" ht="42.75" x14ac:dyDescent="0.2">
      <c r="A535" s="67" t="s">
        <v>502</v>
      </c>
      <c r="B535" s="68" t="str">
        <f>Source!F377</f>
        <v>09-03-029-1</v>
      </c>
      <c r="C535" s="68" t="str">
        <f>Source!G377</f>
        <v>Монтаж лестниц прямолинейных и криволинейных, пожарных с ограждением (5,7 кг за 1 м)</v>
      </c>
      <c r="D535" s="69" t="str">
        <f>Source!H377</f>
        <v>1 т конструкций</v>
      </c>
      <c r="E535" s="70">
        <f>Source!K377</f>
        <v>0.4577</v>
      </c>
      <c r="F535" s="70"/>
      <c r="G535" s="70">
        <f>Source!I377</f>
        <v>0.4577</v>
      </c>
      <c r="H535" s="72"/>
      <c r="I535" s="71"/>
      <c r="J535" s="72"/>
      <c r="K535" s="71"/>
      <c r="L535" s="72"/>
    </row>
    <row r="536" spans="1:82" x14ac:dyDescent="0.2">
      <c r="C536" s="73" t="str">
        <f>"Объем: "&amp;Source!I377&amp;"=5,7*"&amp;"(44,7+"&amp;"35,6)/"&amp;"1000"</f>
        <v>Объем: 0,4577=5,7*(44,7+35,6)/1000</v>
      </c>
    </row>
    <row r="537" spans="1:82" ht="14.25" x14ac:dyDescent="0.2">
      <c r="A537" s="68"/>
      <c r="B537" s="71">
        <v>1</v>
      </c>
      <c r="C537" s="68" t="s">
        <v>1047</v>
      </c>
      <c r="D537" s="69"/>
      <c r="E537" s="70"/>
      <c r="F537" s="70"/>
      <c r="G537" s="70"/>
      <c r="H537" s="72">
        <f>Source!AO377</f>
        <v>304.27999999999997</v>
      </c>
      <c r="I537" s="71"/>
      <c r="J537" s="72">
        <f>ROUND(Source!AF377*Source!I377, 2)</f>
        <v>139.27000000000001</v>
      </c>
      <c r="K537" s="71">
        <f>IF(Source!BA377&lt;&gt; 0, Source!BA377, 1)</f>
        <v>50.93</v>
      </c>
      <c r="L537" s="72">
        <f>Source!S377</f>
        <v>7092.97</v>
      </c>
    </row>
    <row r="538" spans="1:82" ht="14.25" x14ac:dyDescent="0.2">
      <c r="A538" s="68"/>
      <c r="B538" s="71">
        <v>2</v>
      </c>
      <c r="C538" s="68" t="s">
        <v>1048</v>
      </c>
      <c r="D538" s="69"/>
      <c r="E538" s="70"/>
      <c r="F538" s="70"/>
      <c r="G538" s="70"/>
      <c r="H538" s="72">
        <f>Source!AM377</f>
        <v>693.36</v>
      </c>
      <c r="I538" s="71"/>
      <c r="J538" s="72">
        <f>ROUND((((Source!ET377)-(Source!EU377))+Source!AE377)*Source!I377, 2)</f>
        <v>317.35000000000002</v>
      </c>
      <c r="K538" s="71">
        <f>IF(Source!BB377&lt;&gt; 0, Source!BB377, 1)</f>
        <v>12.57</v>
      </c>
      <c r="L538" s="72">
        <f>Source!Q377</f>
        <v>3989.1</v>
      </c>
    </row>
    <row r="539" spans="1:82" ht="14.25" x14ac:dyDescent="0.2">
      <c r="A539" s="68"/>
      <c r="B539" s="71">
        <v>3</v>
      </c>
      <c r="C539" s="68" t="s">
        <v>1049</v>
      </c>
      <c r="D539" s="69"/>
      <c r="E539" s="70"/>
      <c r="F539" s="70"/>
      <c r="G539" s="70"/>
      <c r="H539" s="72">
        <f>Source!AN377</f>
        <v>76.25</v>
      </c>
      <c r="I539" s="71"/>
      <c r="J539" s="74">
        <f>ROUND(Source!AE377*Source!I377, 2)</f>
        <v>34.9</v>
      </c>
      <c r="K539" s="71">
        <f>IF(Source!BS377&lt;&gt; 0, Source!BS377, 1)</f>
        <v>50.93</v>
      </c>
      <c r="L539" s="74">
        <f>Source!R377</f>
        <v>1777.44</v>
      </c>
    </row>
    <row r="540" spans="1:82" ht="14.25" x14ac:dyDescent="0.2">
      <c r="A540" s="68"/>
      <c r="B540" s="71">
        <v>4</v>
      </c>
      <c r="C540" s="68" t="s">
        <v>1076</v>
      </c>
      <c r="D540" s="69"/>
      <c r="E540" s="70"/>
      <c r="F540" s="70"/>
      <c r="G540" s="70"/>
      <c r="H540" s="72">
        <f>Source!AL377</f>
        <v>86.59</v>
      </c>
      <c r="I540" s="71"/>
      <c r="J540" s="72">
        <f>ROUND(Source!AC377*Source!I377, 2)</f>
        <v>39.630000000000003</v>
      </c>
      <c r="K540" s="71">
        <f>IF(Source!BC377&lt;&gt; 0, Source!BC377, 1)</f>
        <v>18.579999999999998</v>
      </c>
      <c r="L540" s="72">
        <f>Source!P377</f>
        <v>736.37</v>
      </c>
    </row>
    <row r="541" spans="1:82" ht="14.25" x14ac:dyDescent="0.2">
      <c r="A541" s="68"/>
      <c r="B541" s="68"/>
      <c r="C541" s="68" t="s">
        <v>1050</v>
      </c>
      <c r="D541" s="69" t="s">
        <v>1026</v>
      </c>
      <c r="E541" s="70">
        <f>Source!AQ377</f>
        <v>32.369999999999997</v>
      </c>
      <c r="F541" s="70"/>
      <c r="G541" s="70">
        <f>ROUND(Source!U377, 7)</f>
        <v>14.815749</v>
      </c>
      <c r="H541" s="72"/>
      <c r="I541" s="71"/>
      <c r="J541" s="72"/>
      <c r="K541" s="71"/>
      <c r="L541" s="72"/>
    </row>
    <row r="542" spans="1:82" ht="14.25" x14ac:dyDescent="0.2">
      <c r="A542" s="68"/>
      <c r="B542" s="68"/>
      <c r="C542" s="75" t="s">
        <v>1051</v>
      </c>
      <c r="D542" s="76" t="s">
        <v>1026</v>
      </c>
      <c r="E542" s="77">
        <f>Source!AR377</f>
        <v>5.64</v>
      </c>
      <c r="F542" s="77"/>
      <c r="G542" s="77">
        <f>ROUND(Source!V377, 7)</f>
        <v>2.5814279999999998</v>
      </c>
      <c r="H542" s="78"/>
      <c r="I542" s="79"/>
      <c r="J542" s="78"/>
      <c r="K542" s="79"/>
      <c r="L542" s="78"/>
    </row>
    <row r="543" spans="1:82" ht="14.25" x14ac:dyDescent="0.2">
      <c r="A543" s="68"/>
      <c r="B543" s="68"/>
      <c r="C543" s="68" t="s">
        <v>1052</v>
      </c>
      <c r="D543" s="69"/>
      <c r="E543" s="70"/>
      <c r="F543" s="70"/>
      <c r="G543" s="70"/>
      <c r="H543" s="72">
        <f>H537+H538+H540</f>
        <v>1084.23</v>
      </c>
      <c r="I543" s="71"/>
      <c r="J543" s="72">
        <f>J537+J538+J540</f>
        <v>496.25</v>
      </c>
      <c r="K543" s="71"/>
      <c r="L543" s="72">
        <f>L537+L538+L540</f>
        <v>11818.44</v>
      </c>
    </row>
    <row r="544" spans="1:82" ht="14.25" x14ac:dyDescent="0.2">
      <c r="A544" s="68"/>
      <c r="B544" s="68"/>
      <c r="C544" s="68" t="s">
        <v>1053</v>
      </c>
      <c r="D544" s="69"/>
      <c r="E544" s="70"/>
      <c r="F544" s="70"/>
      <c r="G544" s="70"/>
      <c r="H544" s="72"/>
      <c r="I544" s="71"/>
      <c r="J544" s="72">
        <f>SUM(S535:S547)+SUM(T535:T547)+SUM(X535:X547)+SUM(Y535:Y547)+SUM(Z535:Z547)</f>
        <v>174.17000000000002</v>
      </c>
      <c r="K544" s="71"/>
      <c r="L544" s="72">
        <f>SUM(AR535:AR547)+SUM(AS535:AS547)+SUM(AT535:AT547)+SUM(AU535:AU547)+SUM(AV535:AV547)</f>
        <v>8870.41</v>
      </c>
    </row>
    <row r="545" spans="1:82" ht="28.5" x14ac:dyDescent="0.2">
      <c r="A545" s="68"/>
      <c r="B545" s="68" t="s">
        <v>526</v>
      </c>
      <c r="C545" s="68" t="s">
        <v>1129</v>
      </c>
      <c r="D545" s="69" t="s">
        <v>1055</v>
      </c>
      <c r="E545" s="70">
        <f>Source!BZ377</f>
        <v>93</v>
      </c>
      <c r="F545" s="70"/>
      <c r="G545" s="70">
        <f>Source!AT377</f>
        <v>93</v>
      </c>
      <c r="H545" s="72"/>
      <c r="I545" s="71"/>
      <c r="J545" s="72">
        <f>SUM(AD535:AD547)</f>
        <v>161.97999999999999</v>
      </c>
      <c r="K545" s="71"/>
      <c r="L545" s="72">
        <f>SUM(AZ535:AZ547)</f>
        <v>8249.48</v>
      </c>
    </row>
    <row r="546" spans="1:82" ht="28.5" x14ac:dyDescent="0.2">
      <c r="A546" s="75"/>
      <c r="B546" s="75" t="s">
        <v>527</v>
      </c>
      <c r="C546" s="75" t="s">
        <v>1130</v>
      </c>
      <c r="D546" s="76" t="s">
        <v>1055</v>
      </c>
      <c r="E546" s="77">
        <f>Source!CA377</f>
        <v>62</v>
      </c>
      <c r="F546" s="77"/>
      <c r="G546" s="77">
        <f>Source!AU377</f>
        <v>62</v>
      </c>
      <c r="H546" s="78"/>
      <c r="I546" s="79"/>
      <c r="J546" s="78">
        <f>SUM(AE535:AE547)</f>
        <v>107.99</v>
      </c>
      <c r="K546" s="79"/>
      <c r="L546" s="78">
        <f>SUM(BA535:BA547)</f>
        <v>5499.65</v>
      </c>
    </row>
    <row r="547" spans="1:82" ht="15" x14ac:dyDescent="0.2">
      <c r="C547" s="82" t="s">
        <v>1057</v>
      </c>
      <c r="D547" s="82"/>
      <c r="E547" s="82"/>
      <c r="F547" s="82"/>
      <c r="G547" s="82"/>
      <c r="H547" s="82"/>
      <c r="I547" s="83">
        <f>J537+J538+J540+J545+J546</f>
        <v>766.22</v>
      </c>
      <c r="J547" s="83"/>
      <c r="K547" s="83">
        <f>L537+L538+L540+L545+L546</f>
        <v>25567.57</v>
      </c>
      <c r="L547" s="83"/>
      <c r="O547" s="80">
        <f>J537+J538+J540+J545+J546</f>
        <v>766.22</v>
      </c>
      <c r="P547" s="80">
        <f>J538</f>
        <v>317.35000000000002</v>
      </c>
      <c r="R547" t="s">
        <v>1058</v>
      </c>
      <c r="S547" s="80">
        <f>J537</f>
        <v>139.27000000000001</v>
      </c>
      <c r="U547" s="80">
        <f>J537</f>
        <v>139.27000000000001</v>
      </c>
      <c r="X547" s="80">
        <f>J539</f>
        <v>34.9</v>
      </c>
      <c r="Z547" t="s">
        <v>1058</v>
      </c>
      <c r="AA547" s="80">
        <f>J540</f>
        <v>39.630000000000003</v>
      </c>
      <c r="AD547">
        <f>ROUND((Source!AT377/100)*((ROUND(Source!AF377*Source!I377, 2)+ROUND(Source!AE377*Source!I377, 2))), 2)</f>
        <v>161.97999999999999</v>
      </c>
      <c r="AE547">
        <f>ROUND((Source!AU377/100)*((ROUND(Source!AF377*Source!I377, 2)+ROUND(Source!AE377*Source!I377, 2))), 2)</f>
        <v>107.99</v>
      </c>
      <c r="AN547" s="80">
        <f>L537+L538+L540+L545+L546</f>
        <v>25567.57</v>
      </c>
      <c r="AO547" s="80">
        <f>L538</f>
        <v>3989.1</v>
      </c>
      <c r="AQ547" t="s">
        <v>1058</v>
      </c>
      <c r="AR547" s="80">
        <f>L537</f>
        <v>7092.97</v>
      </c>
      <c r="AT547" s="80">
        <f>L539</f>
        <v>1777.44</v>
      </c>
      <c r="AV547" t="s">
        <v>1058</v>
      </c>
      <c r="AW547" s="80">
        <f>L540</f>
        <v>736.37</v>
      </c>
      <c r="AZ547">
        <f>Source!X377</f>
        <v>8249.48</v>
      </c>
      <c r="BA547">
        <f>Source!Y377</f>
        <v>5499.65</v>
      </c>
      <c r="BH547" s="80">
        <f>J537+J538+J540+J545+J546</f>
        <v>766.22</v>
      </c>
      <c r="CD547">
        <v>1</v>
      </c>
    </row>
    <row r="548" spans="1:82" ht="42.75" x14ac:dyDescent="0.2">
      <c r="A548" s="84" t="s">
        <v>528</v>
      </c>
      <c r="B548" s="75" t="str">
        <f>Source!F379</f>
        <v>Конъюнктурный анализ п.316</v>
      </c>
      <c r="C548" s="75" t="s">
        <v>1131</v>
      </c>
      <c r="D548" s="76" t="str">
        <f>Source!H379</f>
        <v>м</v>
      </c>
      <c r="E548" s="77">
        <f>Source!K379</f>
        <v>44.7</v>
      </c>
      <c r="F548" s="77"/>
      <c r="G548" s="77">
        <f>Source!I379</f>
        <v>44.7</v>
      </c>
      <c r="H548" s="78">
        <f>Source!AL379</f>
        <v>10226.15</v>
      </c>
      <c r="I548" s="79"/>
      <c r="J548" s="78">
        <f>ROUND(L548/K548, 2)</f>
        <v>47319.76</v>
      </c>
      <c r="K548" s="79">
        <f>IF(Source!BC379&lt;&gt; 0, Source!BC379, 1)</f>
        <v>9.66</v>
      </c>
      <c r="L548" s="78">
        <f>Source!HG379</f>
        <v>457108.91</v>
      </c>
    </row>
    <row r="549" spans="1:82" ht="15" x14ac:dyDescent="0.2">
      <c r="C549" s="82" t="s">
        <v>1057</v>
      </c>
      <c r="D549" s="82"/>
      <c r="E549" s="82"/>
      <c r="F549" s="82"/>
      <c r="G549" s="82"/>
      <c r="H549" s="82"/>
      <c r="I549" s="83">
        <f>J548</f>
        <v>47319.76</v>
      </c>
      <c r="J549" s="83"/>
      <c r="K549" s="83">
        <f>L548</f>
        <v>457108.91</v>
      </c>
      <c r="L549" s="83"/>
      <c r="O549" s="80">
        <f>J548</f>
        <v>47319.76</v>
      </c>
      <c r="P549">
        <f>0</f>
        <v>0</v>
      </c>
      <c r="R549" t="s">
        <v>1058</v>
      </c>
      <c r="S549">
        <f>0</f>
        <v>0</v>
      </c>
      <c r="U549">
        <f>0</f>
        <v>0</v>
      </c>
      <c r="X549">
        <f>0</f>
        <v>0</v>
      </c>
      <c r="Z549" t="s">
        <v>1058</v>
      </c>
      <c r="AA549" s="80">
        <f>J548</f>
        <v>47319.76</v>
      </c>
      <c r="AB549" s="80">
        <f>J548</f>
        <v>47319.76</v>
      </c>
      <c r="AD549">
        <f>ROUND((Source!AT379/100)*((ROUND(Source!AF379*Source!I379, 2)+ROUND(Source!AE379*Source!I379, 2))), 2)</f>
        <v>0</v>
      </c>
      <c r="AE549">
        <f>ROUND((Source!AU379/100)*((ROUND(Source!AF379*Source!I379, 2)+ROUND(Source!AE379*Source!I379, 2))), 2)</f>
        <v>0</v>
      </c>
      <c r="AN549" s="80">
        <f>L548</f>
        <v>457108.91</v>
      </c>
      <c r="AO549">
        <f>0</f>
        <v>0</v>
      </c>
      <c r="AQ549" t="s">
        <v>1058</v>
      </c>
      <c r="AR549">
        <f>0</f>
        <v>0</v>
      </c>
      <c r="AT549">
        <f>0</f>
        <v>0</v>
      </c>
      <c r="AV549" t="s">
        <v>1058</v>
      </c>
      <c r="AW549" s="80">
        <f>L548</f>
        <v>457108.91</v>
      </c>
      <c r="AX549" s="80">
        <f>L548</f>
        <v>457108.91</v>
      </c>
      <c r="AZ549">
        <f>Source!X379</f>
        <v>0</v>
      </c>
      <c r="BA549">
        <f>Source!Y379</f>
        <v>0</v>
      </c>
      <c r="BI549" s="80">
        <f>J548</f>
        <v>47319.76</v>
      </c>
      <c r="CD549">
        <v>2</v>
      </c>
    </row>
    <row r="550" spans="1:82" ht="42.75" x14ac:dyDescent="0.2">
      <c r="A550" s="84" t="s">
        <v>532</v>
      </c>
      <c r="B550" s="75" t="str">
        <f>Source!F381</f>
        <v>Конъюнктурный анализ п.315</v>
      </c>
      <c r="C550" s="75" t="s">
        <v>1132</v>
      </c>
      <c r="D550" s="76" t="str">
        <f>Source!H381</f>
        <v>м</v>
      </c>
      <c r="E550" s="77">
        <f>Source!K381</f>
        <v>35.6</v>
      </c>
      <c r="F550" s="77"/>
      <c r="G550" s="77">
        <f>Source!I381</f>
        <v>35.6</v>
      </c>
      <c r="H550" s="78">
        <f>Source!AL381</f>
        <v>10226.15</v>
      </c>
      <c r="I550" s="79"/>
      <c r="J550" s="78">
        <f>ROUND(L550/K550, 2)</f>
        <v>37686.43</v>
      </c>
      <c r="K550" s="79">
        <f>IF(Source!BC381&lt;&gt; 0, Source!BC381, 1)</f>
        <v>9.66</v>
      </c>
      <c r="L550" s="78">
        <f>Source!HG381</f>
        <v>364050.94</v>
      </c>
    </row>
    <row r="551" spans="1:82" ht="15" x14ac:dyDescent="0.2">
      <c r="C551" s="82" t="s">
        <v>1057</v>
      </c>
      <c r="D551" s="82"/>
      <c r="E551" s="82"/>
      <c r="F551" s="82"/>
      <c r="G551" s="82"/>
      <c r="H551" s="82"/>
      <c r="I551" s="83">
        <f>J550</f>
        <v>37686.43</v>
      </c>
      <c r="J551" s="83"/>
      <c r="K551" s="83">
        <f>L550</f>
        <v>364050.94</v>
      </c>
      <c r="L551" s="83"/>
      <c r="O551" s="80">
        <f>J550</f>
        <v>37686.43</v>
      </c>
      <c r="P551">
        <f>0</f>
        <v>0</v>
      </c>
      <c r="R551" t="s">
        <v>1058</v>
      </c>
      <c r="S551">
        <f>0</f>
        <v>0</v>
      </c>
      <c r="U551">
        <f>0</f>
        <v>0</v>
      </c>
      <c r="X551">
        <f>0</f>
        <v>0</v>
      </c>
      <c r="Z551" t="s">
        <v>1058</v>
      </c>
      <c r="AA551" s="80">
        <f>J550</f>
        <v>37686.43</v>
      </c>
      <c r="AB551" s="80">
        <f>J550</f>
        <v>37686.43</v>
      </c>
      <c r="AD551">
        <f>ROUND((Source!AT381/100)*((ROUND(Source!AF381*Source!I381, 2)+ROUND(Source!AE381*Source!I381, 2))), 2)</f>
        <v>0</v>
      </c>
      <c r="AE551">
        <f>ROUND((Source!AU381/100)*((ROUND(Source!AF381*Source!I381, 2)+ROUND(Source!AE381*Source!I381, 2))), 2)</f>
        <v>0</v>
      </c>
      <c r="AN551" s="80">
        <f>L550</f>
        <v>364050.94</v>
      </c>
      <c r="AO551">
        <f>0</f>
        <v>0</v>
      </c>
      <c r="AQ551" t="s">
        <v>1058</v>
      </c>
      <c r="AR551">
        <f>0</f>
        <v>0</v>
      </c>
      <c r="AT551">
        <f>0</f>
        <v>0</v>
      </c>
      <c r="AV551" t="s">
        <v>1058</v>
      </c>
      <c r="AW551" s="80">
        <f>L550</f>
        <v>364050.94</v>
      </c>
      <c r="AX551" s="80">
        <f>L550</f>
        <v>364050.94</v>
      </c>
      <c r="AZ551">
        <f>Source!X381</f>
        <v>0</v>
      </c>
      <c r="BA551">
        <f>Source!Y381</f>
        <v>0</v>
      </c>
      <c r="BI551" s="80">
        <f>J550</f>
        <v>37686.43</v>
      </c>
      <c r="CD551">
        <v>2</v>
      </c>
    </row>
    <row r="552" spans="1:82" ht="28.5" x14ac:dyDescent="0.2">
      <c r="A552" s="84" t="s">
        <v>535</v>
      </c>
      <c r="B552" s="75" t="str">
        <f>Source!F383</f>
        <v>Конъюнктурный анализ п. 426</v>
      </c>
      <c r="C552" s="75" t="s">
        <v>1133</v>
      </c>
      <c r="D552" s="76" t="str">
        <f>Source!H383</f>
        <v>компл.</v>
      </c>
      <c r="E552" s="77">
        <f>Source!K383</f>
        <v>1</v>
      </c>
      <c r="F552" s="77"/>
      <c r="G552" s="77">
        <f>Source!I383</f>
        <v>1</v>
      </c>
      <c r="H552" s="78">
        <f>Source!AL383</f>
        <v>40800</v>
      </c>
      <c r="I552" s="79"/>
      <c r="J552" s="78">
        <f>ROUND(L552/K552, 2)</f>
        <v>4223.6000000000004</v>
      </c>
      <c r="K552" s="79">
        <f>IF(Source!BC383&lt;&gt; 0, Source!BC383, 1)</f>
        <v>9.66</v>
      </c>
      <c r="L552" s="78">
        <f>Source!HG383</f>
        <v>40800</v>
      </c>
    </row>
    <row r="553" spans="1:82" ht="15" x14ac:dyDescent="0.2">
      <c r="C553" s="82" t="s">
        <v>1057</v>
      </c>
      <c r="D553" s="82"/>
      <c r="E553" s="82"/>
      <c r="F553" s="82"/>
      <c r="G553" s="82"/>
      <c r="H553" s="82"/>
      <c r="I553" s="83">
        <f>J552</f>
        <v>4223.6000000000004</v>
      </c>
      <c r="J553" s="83"/>
      <c r="K553" s="83">
        <f>L552</f>
        <v>40800</v>
      </c>
      <c r="L553" s="83"/>
      <c r="O553" s="80">
        <f>J552</f>
        <v>4223.6000000000004</v>
      </c>
      <c r="P553">
        <f>0</f>
        <v>0</v>
      </c>
      <c r="R553" t="s">
        <v>1058</v>
      </c>
      <c r="S553">
        <f>0</f>
        <v>0</v>
      </c>
      <c r="U553">
        <f>0</f>
        <v>0</v>
      </c>
      <c r="X553">
        <f>0</f>
        <v>0</v>
      </c>
      <c r="Z553" t="s">
        <v>1058</v>
      </c>
      <c r="AA553" s="80">
        <f>J552</f>
        <v>4223.6000000000004</v>
      </c>
      <c r="AB553" s="80">
        <f>J552</f>
        <v>4223.6000000000004</v>
      </c>
      <c r="AD553">
        <f>ROUND((Source!AT383/100)*((ROUND(Source!AF383*Source!I383, 2)+ROUND(Source!AE383*Source!I383, 2))), 2)</f>
        <v>0</v>
      </c>
      <c r="AE553">
        <f>ROUND((Source!AU383/100)*((ROUND(Source!AF383*Source!I383, 2)+ROUND(Source!AE383*Source!I383, 2))), 2)</f>
        <v>0</v>
      </c>
      <c r="AN553" s="80">
        <f>L552</f>
        <v>40800</v>
      </c>
      <c r="AO553">
        <f>0</f>
        <v>0</v>
      </c>
      <c r="AQ553" t="s">
        <v>1058</v>
      </c>
      <c r="AR553">
        <f>0</f>
        <v>0</v>
      </c>
      <c r="AT553">
        <f>0</f>
        <v>0</v>
      </c>
      <c r="AV553" t="s">
        <v>1058</v>
      </c>
      <c r="AW553" s="80">
        <f>L552</f>
        <v>40800</v>
      </c>
      <c r="AX553" s="80">
        <f>L552</f>
        <v>40800</v>
      </c>
      <c r="AZ553">
        <f>Source!X383</f>
        <v>0</v>
      </c>
      <c r="BA553">
        <f>Source!Y383</f>
        <v>0</v>
      </c>
      <c r="BI553" s="80">
        <f>J552</f>
        <v>4223.6000000000004</v>
      </c>
      <c r="CD553">
        <v>2</v>
      </c>
    </row>
    <row r="554" spans="1:82" ht="42.75" x14ac:dyDescent="0.2">
      <c r="A554" s="67" t="s">
        <v>539</v>
      </c>
      <c r="B554" s="68" t="str">
        <f>Source!F385</f>
        <v>33-03-010-2</v>
      </c>
      <c r="C554" s="68" t="str">
        <f>Source!G385</f>
        <v>Установка птицезащитных устройств антиприсадочного типа: на стальных опорах ВЛ 35-1150 кВ</v>
      </c>
      <c r="D554" s="69" t="str">
        <f>Source!H385</f>
        <v>опора</v>
      </c>
      <c r="E554" s="70">
        <f>Source!K385</f>
        <v>2</v>
      </c>
      <c r="F554" s="70"/>
      <c r="G554" s="70">
        <f>Source!I385</f>
        <v>2</v>
      </c>
      <c r="H554" s="72"/>
      <c r="I554" s="71"/>
      <c r="J554" s="72"/>
      <c r="K554" s="71"/>
      <c r="L554" s="72"/>
    </row>
    <row r="555" spans="1:82" ht="14.25" x14ac:dyDescent="0.2">
      <c r="A555" s="68"/>
      <c r="B555" s="71">
        <v>1</v>
      </c>
      <c r="C555" s="68" t="s">
        <v>1047</v>
      </c>
      <c r="D555" s="69"/>
      <c r="E555" s="70"/>
      <c r="F555" s="70"/>
      <c r="G555" s="70"/>
      <c r="H555" s="72">
        <f>Source!AO385</f>
        <v>26.76</v>
      </c>
      <c r="I555" s="71"/>
      <c r="J555" s="72">
        <f>ROUND(Source!AF385*Source!I385, 2)</f>
        <v>53.52</v>
      </c>
      <c r="K555" s="71">
        <f>IF(Source!BA385&lt;&gt; 0, Source!BA385, 1)</f>
        <v>50.93</v>
      </c>
      <c r="L555" s="72">
        <f>Source!S385</f>
        <v>2725.77</v>
      </c>
    </row>
    <row r="556" spans="1:82" ht="14.25" x14ac:dyDescent="0.2">
      <c r="A556" s="68"/>
      <c r="B556" s="71">
        <v>2</v>
      </c>
      <c r="C556" s="68" t="s">
        <v>1048</v>
      </c>
      <c r="D556" s="69"/>
      <c r="E556" s="70"/>
      <c r="F556" s="70"/>
      <c r="G556" s="70"/>
      <c r="H556" s="72">
        <f>Source!AM385</f>
        <v>451.97</v>
      </c>
      <c r="I556" s="71"/>
      <c r="J556" s="72">
        <f>ROUND((((Source!ET385)-(Source!EU385))+Source!AE385)*Source!I385, 2)</f>
        <v>903.94</v>
      </c>
      <c r="K556" s="71">
        <f>IF(Source!BB385&lt;&gt; 0, Source!BB385, 1)</f>
        <v>9.9499999999999993</v>
      </c>
      <c r="L556" s="72">
        <f>Source!Q385</f>
        <v>8994.2000000000007</v>
      </c>
    </row>
    <row r="557" spans="1:82" ht="14.25" x14ac:dyDescent="0.2">
      <c r="A557" s="68"/>
      <c r="B557" s="71">
        <v>3</v>
      </c>
      <c r="C557" s="68" t="s">
        <v>1049</v>
      </c>
      <c r="D557" s="69"/>
      <c r="E557" s="70"/>
      <c r="F557" s="70"/>
      <c r="G557" s="70"/>
      <c r="H557" s="72">
        <f>Source!AN385</f>
        <v>24.05</v>
      </c>
      <c r="I557" s="71"/>
      <c r="J557" s="74">
        <f>ROUND(Source!AE385*Source!I385, 2)</f>
        <v>48.1</v>
      </c>
      <c r="K557" s="71">
        <f>IF(Source!BS385&lt;&gt; 0, Source!BS385, 1)</f>
        <v>50.93</v>
      </c>
      <c r="L557" s="74">
        <f>Source!R385</f>
        <v>2449.73</v>
      </c>
    </row>
    <row r="558" spans="1:82" ht="28.5" x14ac:dyDescent="0.2">
      <c r="A558" s="68"/>
      <c r="B558" s="68" t="str">
        <f>EtalonRes!I562</f>
        <v>22.2.02.24</v>
      </c>
      <c r="C558" s="68" t="str">
        <f>EtalonRes!K562</f>
        <v>Устройства защиты птиц на ВЛ антиприсадочного типа</v>
      </c>
      <c r="D558" s="69" t="str">
        <f>EtalonRes!O562</f>
        <v>ШТ</v>
      </c>
      <c r="E558" s="70">
        <f>EtalonRes!X562</f>
        <v>3</v>
      </c>
      <c r="F558" s="70"/>
      <c r="G558" s="70">
        <f>ROUND(EtalonRes!AG562*Source!I385, 7)</f>
        <v>6</v>
      </c>
      <c r="H558" s="72"/>
      <c r="I558" s="71"/>
      <c r="J558" s="72"/>
      <c r="K558" s="71"/>
      <c r="L558" s="72"/>
    </row>
    <row r="559" spans="1:82" ht="14.25" x14ac:dyDescent="0.2">
      <c r="A559" s="68"/>
      <c r="B559" s="68"/>
      <c r="C559" s="68" t="s">
        <v>1050</v>
      </c>
      <c r="D559" s="69" t="s">
        <v>1026</v>
      </c>
      <c r="E559" s="70">
        <f>Source!AQ385</f>
        <v>2.88</v>
      </c>
      <c r="F559" s="70"/>
      <c r="G559" s="70">
        <f>ROUND(Source!U385, 7)</f>
        <v>5.76</v>
      </c>
      <c r="H559" s="72"/>
      <c r="I559" s="71"/>
      <c r="J559" s="72"/>
      <c r="K559" s="71"/>
      <c r="L559" s="72"/>
    </row>
    <row r="560" spans="1:82" ht="14.25" x14ac:dyDescent="0.2">
      <c r="A560" s="68"/>
      <c r="B560" s="68"/>
      <c r="C560" s="75" t="s">
        <v>1051</v>
      </c>
      <c r="D560" s="76" t="s">
        <v>1026</v>
      </c>
      <c r="E560" s="77">
        <f>Source!AR385</f>
        <v>1.67</v>
      </c>
      <c r="F560" s="77"/>
      <c r="G560" s="77">
        <f>ROUND(Source!V385, 7)</f>
        <v>3.34</v>
      </c>
      <c r="H560" s="78"/>
      <c r="I560" s="79"/>
      <c r="J560" s="78"/>
      <c r="K560" s="79"/>
      <c r="L560" s="78"/>
    </row>
    <row r="561" spans="1:82" ht="14.25" x14ac:dyDescent="0.2">
      <c r="A561" s="68"/>
      <c r="B561" s="68"/>
      <c r="C561" s="68" t="s">
        <v>1052</v>
      </c>
      <c r="D561" s="69"/>
      <c r="E561" s="70"/>
      <c r="F561" s="70"/>
      <c r="G561" s="70"/>
      <c r="H561" s="72">
        <f>H555+H556</f>
        <v>478.73</v>
      </c>
      <c r="I561" s="71"/>
      <c r="J561" s="72">
        <f>J555+J556</f>
        <v>957.46</v>
      </c>
      <c r="K561" s="71"/>
      <c r="L561" s="72">
        <f>L555+L556</f>
        <v>11719.970000000001</v>
      </c>
    </row>
    <row r="562" spans="1:82" ht="14.25" x14ac:dyDescent="0.2">
      <c r="A562" s="68"/>
      <c r="B562" s="68"/>
      <c r="C562" s="68" t="s">
        <v>1053</v>
      </c>
      <c r="D562" s="69"/>
      <c r="E562" s="70"/>
      <c r="F562" s="70"/>
      <c r="G562" s="70"/>
      <c r="H562" s="72"/>
      <c r="I562" s="71"/>
      <c r="J562" s="72">
        <f>SUM(S554:S565)+SUM(T554:T565)+SUM(X554:X565)+SUM(Y554:Y565)+SUM(Z554:Z565)</f>
        <v>101.62</v>
      </c>
      <c r="K562" s="71"/>
      <c r="L562" s="72">
        <f>SUM(AR554:AR565)+SUM(AS554:AS565)+SUM(AT554:AT565)+SUM(AU554:AU565)+SUM(AV554:AV565)</f>
        <v>5175.5</v>
      </c>
    </row>
    <row r="563" spans="1:82" ht="14.25" x14ac:dyDescent="0.2">
      <c r="A563" s="68"/>
      <c r="B563" s="68" t="s">
        <v>33</v>
      </c>
      <c r="C563" s="68" t="s">
        <v>1054</v>
      </c>
      <c r="D563" s="69" t="s">
        <v>1055</v>
      </c>
      <c r="E563" s="70">
        <f>Source!BZ385</f>
        <v>103</v>
      </c>
      <c r="F563" s="70"/>
      <c r="G563" s="70">
        <f>Source!AT385</f>
        <v>103</v>
      </c>
      <c r="H563" s="72"/>
      <c r="I563" s="71"/>
      <c r="J563" s="72">
        <f>SUM(AD554:AD565)</f>
        <v>104.67</v>
      </c>
      <c r="K563" s="71"/>
      <c r="L563" s="72">
        <f>SUM(AZ554:AZ565)</f>
        <v>5330.77</v>
      </c>
    </row>
    <row r="564" spans="1:82" ht="14.25" x14ac:dyDescent="0.2">
      <c r="A564" s="75"/>
      <c r="B564" s="75" t="s">
        <v>34</v>
      </c>
      <c r="C564" s="75" t="s">
        <v>1056</v>
      </c>
      <c r="D564" s="76" t="s">
        <v>1055</v>
      </c>
      <c r="E564" s="77">
        <f>Source!CA385</f>
        <v>60</v>
      </c>
      <c r="F564" s="77"/>
      <c r="G564" s="77">
        <f>Source!AU385</f>
        <v>60</v>
      </c>
      <c r="H564" s="78"/>
      <c r="I564" s="79"/>
      <c r="J564" s="78">
        <f>SUM(AE554:AE565)</f>
        <v>60.97</v>
      </c>
      <c r="K564" s="79"/>
      <c r="L564" s="78">
        <f>SUM(BA554:BA565)</f>
        <v>3105.3</v>
      </c>
    </row>
    <row r="565" spans="1:82" ht="15" x14ac:dyDescent="0.2">
      <c r="C565" s="82" t="s">
        <v>1057</v>
      </c>
      <c r="D565" s="82"/>
      <c r="E565" s="82"/>
      <c r="F565" s="82"/>
      <c r="G565" s="82"/>
      <c r="H565" s="82"/>
      <c r="I565" s="83">
        <f>J555+J556+J563+J564</f>
        <v>1123.1000000000001</v>
      </c>
      <c r="J565" s="83"/>
      <c r="K565" s="83">
        <f>L555+L556+L563+L564</f>
        <v>20156.04</v>
      </c>
      <c r="L565" s="83"/>
      <c r="O565" s="80">
        <f>J555+J556+J563+J564</f>
        <v>1123.1000000000001</v>
      </c>
      <c r="P565" s="80">
        <f>J556</f>
        <v>903.94</v>
      </c>
      <c r="R565" t="s">
        <v>1058</v>
      </c>
      <c r="S565" s="80">
        <f>J555</f>
        <v>53.52</v>
      </c>
      <c r="U565" s="80">
        <f>J555</f>
        <v>53.52</v>
      </c>
      <c r="X565" s="80">
        <f>J557</f>
        <v>48.1</v>
      </c>
      <c r="Z565" t="s">
        <v>1058</v>
      </c>
      <c r="AA565">
        <f>0</f>
        <v>0</v>
      </c>
      <c r="AD565">
        <f>ROUND((Source!AT385/100)*((ROUND(Source!AF385*Source!I385, 2)+ROUND(Source!AE385*Source!I385, 2))), 2)</f>
        <v>104.67</v>
      </c>
      <c r="AE565">
        <f>ROUND((Source!AU385/100)*((ROUND(Source!AF385*Source!I385, 2)+ROUND(Source!AE385*Source!I385, 2))), 2)</f>
        <v>60.97</v>
      </c>
      <c r="AN565" s="80">
        <f>L555+L556+L563+L564</f>
        <v>20156.04</v>
      </c>
      <c r="AO565" s="80">
        <f>L556</f>
        <v>8994.2000000000007</v>
      </c>
      <c r="AQ565" t="s">
        <v>1058</v>
      </c>
      <c r="AR565" s="80">
        <f>L555</f>
        <v>2725.77</v>
      </c>
      <c r="AT565" s="80">
        <f>L557</f>
        <v>2449.73</v>
      </c>
      <c r="AV565" t="s">
        <v>1058</v>
      </c>
      <c r="AW565">
        <f>0</f>
        <v>0</v>
      </c>
      <c r="AZ565">
        <f>Source!X385</f>
        <v>5330.77</v>
      </c>
      <c r="BA565">
        <f>Source!Y385</f>
        <v>3105.3</v>
      </c>
      <c r="BH565" s="80">
        <f>J555+J556+J563+J564</f>
        <v>1123.1000000000001</v>
      </c>
      <c r="CD565">
        <v>1</v>
      </c>
    </row>
    <row r="566" spans="1:82" ht="57" x14ac:dyDescent="0.2">
      <c r="A566" s="67" t="s">
        <v>544</v>
      </c>
      <c r="B566" s="68" t="str">
        <f>Source!F387</f>
        <v>33-03-010-3</v>
      </c>
      <c r="C566" s="68" t="str">
        <f>Source!G387</f>
        <v>При изменении количества птицезащитных устройств на опоре добавлять или исключать к расценкам 33-03-010-01; 33-03-010-02</v>
      </c>
      <c r="D566" s="69" t="str">
        <f>Source!H387</f>
        <v>КОМПЛ</v>
      </c>
      <c r="E566" s="70">
        <f>Source!K387</f>
        <v>34</v>
      </c>
      <c r="F566" s="70"/>
      <c r="G566" s="70">
        <f>Source!I387</f>
        <v>34</v>
      </c>
      <c r="H566" s="72"/>
      <c r="I566" s="71"/>
      <c r="J566" s="72"/>
      <c r="K566" s="71"/>
      <c r="L566" s="72"/>
    </row>
    <row r="567" spans="1:82" x14ac:dyDescent="0.2">
      <c r="C567" s="73" t="str">
        <f>"Объем: "&amp;Source!I387&amp;"=40-"&amp;"6"</f>
        <v>Объем: 34=40-6</v>
      </c>
    </row>
    <row r="568" spans="1:82" ht="14.25" x14ac:dyDescent="0.2">
      <c r="A568" s="68"/>
      <c r="B568" s="71">
        <v>1</v>
      </c>
      <c r="C568" s="68" t="s">
        <v>1047</v>
      </c>
      <c r="D568" s="69"/>
      <c r="E568" s="70"/>
      <c r="F568" s="70"/>
      <c r="G568" s="70"/>
      <c r="H568" s="72">
        <f>Source!AO387</f>
        <v>1.95</v>
      </c>
      <c r="I568" s="71"/>
      <c r="J568" s="72">
        <f>ROUND(Source!AF387*Source!I387, 2)</f>
        <v>66.3</v>
      </c>
      <c r="K568" s="71">
        <f>IF(Source!BA387&lt;&gt; 0, Source!BA387, 1)</f>
        <v>50.93</v>
      </c>
      <c r="L568" s="72">
        <f>Source!S387</f>
        <v>3376.66</v>
      </c>
    </row>
    <row r="569" spans="1:82" ht="14.25" x14ac:dyDescent="0.2">
      <c r="A569" s="68"/>
      <c r="B569" s="71">
        <v>2</v>
      </c>
      <c r="C569" s="68" t="s">
        <v>1048</v>
      </c>
      <c r="D569" s="69"/>
      <c r="E569" s="70"/>
      <c r="F569" s="70"/>
      <c r="G569" s="70"/>
      <c r="H569" s="72">
        <f>Source!AM387</f>
        <v>57.02</v>
      </c>
      <c r="I569" s="71"/>
      <c r="J569" s="72">
        <f>ROUND((((Source!ET387)-(Source!EU387))+Source!AE387)*Source!I387, 2)</f>
        <v>1938.68</v>
      </c>
      <c r="K569" s="71">
        <f>IF(Source!BB387&lt;&gt; 0, Source!BB387, 1)</f>
        <v>9.99</v>
      </c>
      <c r="L569" s="72">
        <f>Source!Q387</f>
        <v>19367.41</v>
      </c>
    </row>
    <row r="570" spans="1:82" ht="14.25" x14ac:dyDescent="0.2">
      <c r="A570" s="68"/>
      <c r="B570" s="71">
        <v>3</v>
      </c>
      <c r="C570" s="68" t="s">
        <v>1049</v>
      </c>
      <c r="D570" s="69"/>
      <c r="E570" s="70"/>
      <c r="F570" s="70"/>
      <c r="G570" s="70"/>
      <c r="H570" s="72">
        <f>Source!AN387</f>
        <v>3.02</v>
      </c>
      <c r="I570" s="71"/>
      <c r="J570" s="74">
        <f>ROUND(Source!AE387*Source!I387, 2)</f>
        <v>102.68</v>
      </c>
      <c r="K570" s="71">
        <f>IF(Source!BS387&lt;&gt; 0, Source!BS387, 1)</f>
        <v>50.93</v>
      </c>
      <c r="L570" s="74">
        <f>Source!R387</f>
        <v>5229.49</v>
      </c>
    </row>
    <row r="571" spans="1:82" ht="28.5" x14ac:dyDescent="0.2">
      <c r="A571" s="68"/>
      <c r="B571" s="68" t="str">
        <f>EtalonRes!I572</f>
        <v>22.2.02.24</v>
      </c>
      <c r="C571" s="68" t="str">
        <f>EtalonRes!K572</f>
        <v>Устройства защиты птиц на ВЛ антиприсадочного типа</v>
      </c>
      <c r="D571" s="69" t="str">
        <f>EtalonRes!O572</f>
        <v>ШТ</v>
      </c>
      <c r="E571" s="70">
        <f>EtalonRes!X572</f>
        <v>1</v>
      </c>
      <c r="F571" s="70"/>
      <c r="G571" s="70">
        <f>ROUND(EtalonRes!AG572*Source!I387, 7)</f>
        <v>34</v>
      </c>
      <c r="H571" s="72"/>
      <c r="I571" s="71"/>
      <c r="J571" s="72"/>
      <c r="K571" s="71"/>
      <c r="L571" s="72"/>
    </row>
    <row r="572" spans="1:82" ht="14.25" x14ac:dyDescent="0.2">
      <c r="A572" s="68"/>
      <c r="B572" s="68"/>
      <c r="C572" s="68" t="s">
        <v>1050</v>
      </c>
      <c r="D572" s="69" t="s">
        <v>1026</v>
      </c>
      <c r="E572" s="70">
        <f>Source!AQ387</f>
        <v>0.23</v>
      </c>
      <c r="F572" s="70"/>
      <c r="G572" s="70">
        <f>ROUND(Source!U387, 7)</f>
        <v>7.82</v>
      </c>
      <c r="H572" s="72"/>
      <c r="I572" s="71"/>
      <c r="J572" s="72"/>
      <c r="K572" s="71"/>
      <c r="L572" s="72"/>
    </row>
    <row r="573" spans="1:82" ht="14.25" x14ac:dyDescent="0.2">
      <c r="A573" s="68"/>
      <c r="B573" s="68"/>
      <c r="C573" s="75" t="s">
        <v>1051</v>
      </c>
      <c r="D573" s="76" t="s">
        <v>1026</v>
      </c>
      <c r="E573" s="77">
        <f>Source!AR387</f>
        <v>0.21</v>
      </c>
      <c r="F573" s="77"/>
      <c r="G573" s="77">
        <f>ROUND(Source!V387, 7)</f>
        <v>7.14</v>
      </c>
      <c r="H573" s="78"/>
      <c r="I573" s="79"/>
      <c r="J573" s="78"/>
      <c r="K573" s="79"/>
      <c r="L573" s="78"/>
    </row>
    <row r="574" spans="1:82" ht="14.25" x14ac:dyDescent="0.2">
      <c r="A574" s="68"/>
      <c r="B574" s="68"/>
      <c r="C574" s="68" t="s">
        <v>1052</v>
      </c>
      <c r="D574" s="69"/>
      <c r="E574" s="70"/>
      <c r="F574" s="70"/>
      <c r="G574" s="70"/>
      <c r="H574" s="72">
        <f>H568+H569</f>
        <v>58.970000000000006</v>
      </c>
      <c r="I574" s="71"/>
      <c r="J574" s="72">
        <f>J568+J569</f>
        <v>2004.98</v>
      </c>
      <c r="K574" s="71"/>
      <c r="L574" s="72">
        <f>L568+L569</f>
        <v>22744.07</v>
      </c>
    </row>
    <row r="575" spans="1:82" ht="14.25" x14ac:dyDescent="0.2">
      <c r="A575" s="68"/>
      <c r="B575" s="68"/>
      <c r="C575" s="68" t="s">
        <v>1053</v>
      </c>
      <c r="D575" s="69"/>
      <c r="E575" s="70"/>
      <c r="F575" s="70"/>
      <c r="G575" s="70"/>
      <c r="H575" s="72"/>
      <c r="I575" s="71"/>
      <c r="J575" s="72">
        <f>SUM(S566:S578)+SUM(T566:T578)+SUM(X566:X578)+SUM(Y566:Y578)+SUM(Z566:Z578)</f>
        <v>168.98000000000002</v>
      </c>
      <c r="K575" s="71"/>
      <c r="L575" s="72">
        <f>SUM(AR566:AR578)+SUM(AS566:AS578)+SUM(AT566:AT578)+SUM(AU566:AU578)+SUM(AV566:AV578)</f>
        <v>8606.15</v>
      </c>
    </row>
    <row r="576" spans="1:82" ht="14.25" x14ac:dyDescent="0.2">
      <c r="A576" s="68"/>
      <c r="B576" s="68" t="s">
        <v>33</v>
      </c>
      <c r="C576" s="68" t="s">
        <v>1054</v>
      </c>
      <c r="D576" s="69" t="s">
        <v>1055</v>
      </c>
      <c r="E576" s="70">
        <f>Source!BZ387</f>
        <v>103</v>
      </c>
      <c r="F576" s="70"/>
      <c r="G576" s="70">
        <f>Source!AT387</f>
        <v>103</v>
      </c>
      <c r="H576" s="72"/>
      <c r="I576" s="71"/>
      <c r="J576" s="72">
        <f>SUM(AD566:AD578)</f>
        <v>174.05</v>
      </c>
      <c r="K576" s="71"/>
      <c r="L576" s="72">
        <f>SUM(AZ566:AZ578)</f>
        <v>8864.33</v>
      </c>
    </row>
    <row r="577" spans="1:82" ht="14.25" x14ac:dyDescent="0.2">
      <c r="A577" s="75"/>
      <c r="B577" s="75" t="s">
        <v>34</v>
      </c>
      <c r="C577" s="75" t="s">
        <v>1056</v>
      </c>
      <c r="D577" s="76" t="s">
        <v>1055</v>
      </c>
      <c r="E577" s="77">
        <f>Source!CA387</f>
        <v>60</v>
      </c>
      <c r="F577" s="77"/>
      <c r="G577" s="77">
        <f>Source!AU387</f>
        <v>60</v>
      </c>
      <c r="H577" s="78"/>
      <c r="I577" s="79"/>
      <c r="J577" s="78">
        <f>SUM(AE566:AE578)</f>
        <v>101.39</v>
      </c>
      <c r="K577" s="79"/>
      <c r="L577" s="78">
        <f>SUM(BA566:BA578)</f>
        <v>5163.6899999999996</v>
      </c>
    </row>
    <row r="578" spans="1:82" ht="15" x14ac:dyDescent="0.2">
      <c r="C578" s="82" t="s">
        <v>1057</v>
      </c>
      <c r="D578" s="82"/>
      <c r="E578" s="82"/>
      <c r="F578" s="82"/>
      <c r="G578" s="82"/>
      <c r="H578" s="82"/>
      <c r="I578" s="83">
        <f>J568+J569+J576+J577</f>
        <v>2280.42</v>
      </c>
      <c r="J578" s="83"/>
      <c r="K578" s="83">
        <f>L568+L569+L576+L577</f>
        <v>36772.090000000004</v>
      </c>
      <c r="L578" s="83"/>
      <c r="O578" s="80">
        <f>J568+J569+J576+J577</f>
        <v>2280.42</v>
      </c>
      <c r="P578" s="80">
        <f>J569</f>
        <v>1938.68</v>
      </c>
      <c r="R578" t="s">
        <v>1058</v>
      </c>
      <c r="S578" s="80">
        <f>J568</f>
        <v>66.3</v>
      </c>
      <c r="U578" s="80">
        <f>J568</f>
        <v>66.3</v>
      </c>
      <c r="X578" s="80">
        <f>J570</f>
        <v>102.68</v>
      </c>
      <c r="Z578" t="s">
        <v>1058</v>
      </c>
      <c r="AA578">
        <f>0</f>
        <v>0</v>
      </c>
      <c r="AD578">
        <f>ROUND((Source!AT387/100)*((ROUND(Source!AF387*Source!I387, 2)+ROUND(Source!AE387*Source!I387, 2))), 2)</f>
        <v>174.05</v>
      </c>
      <c r="AE578">
        <f>ROUND((Source!AU387/100)*((ROUND(Source!AF387*Source!I387, 2)+ROUND(Source!AE387*Source!I387, 2))), 2)</f>
        <v>101.39</v>
      </c>
      <c r="AN578" s="80">
        <f>L568+L569+L576+L577</f>
        <v>36772.090000000004</v>
      </c>
      <c r="AO578" s="80">
        <f>L569</f>
        <v>19367.41</v>
      </c>
      <c r="AQ578" t="s">
        <v>1058</v>
      </c>
      <c r="AR578" s="80">
        <f>L568</f>
        <v>3376.66</v>
      </c>
      <c r="AT578" s="80">
        <f>L570</f>
        <v>5229.49</v>
      </c>
      <c r="AV578" t="s">
        <v>1058</v>
      </c>
      <c r="AW578">
        <f>0</f>
        <v>0</v>
      </c>
      <c r="AZ578">
        <f>Source!X387</f>
        <v>8864.33</v>
      </c>
      <c r="BA578">
        <f>Source!Y387</f>
        <v>5163.6899999999996</v>
      </c>
      <c r="BH578" s="80">
        <f>J568+J569+J576+J577</f>
        <v>2280.42</v>
      </c>
      <c r="CD578">
        <v>1</v>
      </c>
    </row>
    <row r="579" spans="1:82" ht="42.75" x14ac:dyDescent="0.2">
      <c r="A579" s="84" t="s">
        <v>549</v>
      </c>
      <c r="B579" s="75" t="str">
        <f>Source!F389</f>
        <v>Коньюнктурный анализ п.109</v>
      </c>
      <c r="C579" s="75" t="s">
        <v>1134</v>
      </c>
      <c r="D579" s="76" t="str">
        <f>Source!H389</f>
        <v>шт.</v>
      </c>
      <c r="E579" s="77">
        <f>Source!K389</f>
        <v>40</v>
      </c>
      <c r="F579" s="77"/>
      <c r="G579" s="77">
        <f>Source!I389</f>
        <v>40</v>
      </c>
      <c r="H579" s="78">
        <f>Source!AL389</f>
        <v>12387.019999999999</v>
      </c>
      <c r="I579" s="79"/>
      <c r="J579" s="78">
        <f>ROUND(L579/K579, 2)</f>
        <v>51292.01</v>
      </c>
      <c r="K579" s="79">
        <f>IF(Source!BC389&lt;&gt; 0, Source!BC389, 1)</f>
        <v>9.66</v>
      </c>
      <c r="L579" s="78">
        <f>Source!HG389</f>
        <v>495480.8</v>
      </c>
    </row>
    <row r="580" spans="1:82" ht="15" x14ac:dyDescent="0.2">
      <c r="C580" s="82" t="s">
        <v>1057</v>
      </c>
      <c r="D580" s="82"/>
      <c r="E580" s="82"/>
      <c r="F580" s="82"/>
      <c r="G580" s="82"/>
      <c r="H580" s="82"/>
      <c r="I580" s="83">
        <f>J579</f>
        <v>51292.01</v>
      </c>
      <c r="J580" s="83"/>
      <c r="K580" s="83">
        <f>L579</f>
        <v>495480.8</v>
      </c>
      <c r="L580" s="83"/>
      <c r="O580" s="80">
        <f>J579</f>
        <v>51292.01</v>
      </c>
      <c r="P580">
        <f>0</f>
        <v>0</v>
      </c>
      <c r="R580" t="s">
        <v>1058</v>
      </c>
      <c r="S580">
        <f>0</f>
        <v>0</v>
      </c>
      <c r="U580">
        <f>0</f>
        <v>0</v>
      </c>
      <c r="X580">
        <f>0</f>
        <v>0</v>
      </c>
      <c r="Z580" t="s">
        <v>1058</v>
      </c>
      <c r="AA580" s="80">
        <f>J579</f>
        <v>51292.01</v>
      </c>
      <c r="AB580" s="80">
        <f>J579</f>
        <v>51292.01</v>
      </c>
      <c r="AD580">
        <f>ROUND((Source!AT389/100)*((ROUND(Source!AF389*Source!I389, 2)+ROUND(Source!AE389*Source!I389, 2))), 2)</f>
        <v>0</v>
      </c>
      <c r="AE580">
        <f>ROUND((Source!AU389/100)*((ROUND(Source!AF389*Source!I389, 2)+ROUND(Source!AE389*Source!I389, 2))), 2)</f>
        <v>0</v>
      </c>
      <c r="AN580" s="80">
        <f>L579</f>
        <v>495480.8</v>
      </c>
      <c r="AO580">
        <f>0</f>
        <v>0</v>
      </c>
      <c r="AQ580" t="s">
        <v>1058</v>
      </c>
      <c r="AR580">
        <f>0</f>
        <v>0</v>
      </c>
      <c r="AT580">
        <f>0</f>
        <v>0</v>
      </c>
      <c r="AV580" t="s">
        <v>1058</v>
      </c>
      <c r="AW580" s="80">
        <f>L579</f>
        <v>495480.8</v>
      </c>
      <c r="AX580" s="80">
        <f>L579</f>
        <v>495480.8</v>
      </c>
      <c r="AZ580">
        <f>Source!X389</f>
        <v>0</v>
      </c>
      <c r="BA580">
        <f>Source!Y389</f>
        <v>0</v>
      </c>
      <c r="BI580" s="80">
        <f>J579</f>
        <v>51292.01</v>
      </c>
      <c r="CD580">
        <v>2</v>
      </c>
    </row>
    <row r="581" spans="1:82" ht="28.5" x14ac:dyDescent="0.2">
      <c r="A581" s="84" t="s">
        <v>557</v>
      </c>
      <c r="B581" s="75" t="str">
        <f>Source!F393</f>
        <v>Конъюнктурный анализ п.319</v>
      </c>
      <c r="C581" s="75" t="s">
        <v>1135</v>
      </c>
      <c r="D581" s="76" t="str">
        <f>Source!H393</f>
        <v>шт.</v>
      </c>
      <c r="E581" s="77">
        <f>Source!K393</f>
        <v>4</v>
      </c>
      <c r="F581" s="77"/>
      <c r="G581" s="77">
        <f>Source!I393</f>
        <v>4</v>
      </c>
      <c r="H581" s="78">
        <f>Source!AL393</f>
        <v>2448</v>
      </c>
      <c r="I581" s="79"/>
      <c r="J581" s="78">
        <f>ROUND(L581/K581, 2)</f>
        <v>1013.66</v>
      </c>
      <c r="K581" s="79">
        <f>IF(Source!BC393&lt;&gt; 0, Source!BC393, 1)</f>
        <v>9.66</v>
      </c>
      <c r="L581" s="78">
        <f>Source!HG393</f>
        <v>9792</v>
      </c>
    </row>
    <row r="582" spans="1:82" ht="15" x14ac:dyDescent="0.2">
      <c r="C582" s="82" t="s">
        <v>1057</v>
      </c>
      <c r="D582" s="82"/>
      <c r="E582" s="82"/>
      <c r="F582" s="82"/>
      <c r="G582" s="82"/>
      <c r="H582" s="82"/>
      <c r="I582" s="83">
        <f>J581</f>
        <v>1013.66</v>
      </c>
      <c r="J582" s="83"/>
      <c r="K582" s="83">
        <f>L581</f>
        <v>9792</v>
      </c>
      <c r="L582" s="83"/>
      <c r="O582" s="80">
        <f>J581</f>
        <v>1013.66</v>
      </c>
      <c r="P582">
        <f>0</f>
        <v>0</v>
      </c>
      <c r="R582" t="s">
        <v>1058</v>
      </c>
      <c r="S582">
        <f>0</f>
        <v>0</v>
      </c>
      <c r="U582">
        <f>0</f>
        <v>0</v>
      </c>
      <c r="X582">
        <f>0</f>
        <v>0</v>
      </c>
      <c r="Z582" t="s">
        <v>1058</v>
      </c>
      <c r="AA582" s="80">
        <f>J581</f>
        <v>1013.66</v>
      </c>
      <c r="AB582" s="80">
        <f>J581</f>
        <v>1013.66</v>
      </c>
      <c r="AD582">
        <f>ROUND((Source!AT393/100)*((ROUND(Source!AF393*Source!I393, 2)+ROUND(Source!AE393*Source!I393, 2))), 2)</f>
        <v>0</v>
      </c>
      <c r="AE582">
        <f>ROUND((Source!AU393/100)*((ROUND(Source!AF393*Source!I393, 2)+ROUND(Source!AE393*Source!I393, 2))), 2)</f>
        <v>0</v>
      </c>
      <c r="AN582" s="80">
        <f>L581</f>
        <v>9792</v>
      </c>
      <c r="AO582">
        <f>0</f>
        <v>0</v>
      </c>
      <c r="AQ582" t="s">
        <v>1058</v>
      </c>
      <c r="AR582">
        <f>0</f>
        <v>0</v>
      </c>
      <c r="AT582">
        <f>0</f>
        <v>0</v>
      </c>
      <c r="AV582" t="s">
        <v>1058</v>
      </c>
      <c r="AW582" s="80">
        <f>L581</f>
        <v>9792</v>
      </c>
      <c r="AX582" s="80">
        <f>L581</f>
        <v>9792</v>
      </c>
      <c r="AZ582">
        <f>Source!X393</f>
        <v>0</v>
      </c>
      <c r="BA582">
        <f>Source!Y393</f>
        <v>0</v>
      </c>
      <c r="BI582" s="80">
        <f>J581</f>
        <v>1013.66</v>
      </c>
      <c r="CD582">
        <v>2</v>
      </c>
    </row>
    <row r="583" spans="1:82" ht="42.75" x14ac:dyDescent="0.2">
      <c r="A583" s="84" t="s">
        <v>561</v>
      </c>
      <c r="B583" s="75" t="str">
        <f>Source!F395</f>
        <v>Конъюнктурный анализ п.442</v>
      </c>
      <c r="C583" s="75" t="s">
        <v>1136</v>
      </c>
      <c r="D583" s="76" t="str">
        <f>Source!H395</f>
        <v>м</v>
      </c>
      <c r="E583" s="77">
        <f>Source!K395</f>
        <v>16</v>
      </c>
      <c r="F583" s="77"/>
      <c r="G583" s="77">
        <f>Source!I395</f>
        <v>16</v>
      </c>
      <c r="H583" s="78">
        <f>Source!AL395</f>
        <v>99.69</v>
      </c>
      <c r="I583" s="79"/>
      <c r="J583" s="78">
        <f>ROUND(L583/K583, 2)</f>
        <v>165.12</v>
      </c>
      <c r="K583" s="79">
        <f>IF(Source!BC395&lt;&gt; 0, Source!BC395, 1)</f>
        <v>9.66</v>
      </c>
      <c r="L583" s="78">
        <f>Source!HG395</f>
        <v>1595.04</v>
      </c>
    </row>
    <row r="584" spans="1:82" ht="15" x14ac:dyDescent="0.2">
      <c r="C584" s="82" t="s">
        <v>1057</v>
      </c>
      <c r="D584" s="82"/>
      <c r="E584" s="82"/>
      <c r="F584" s="82"/>
      <c r="G584" s="82"/>
      <c r="H584" s="82"/>
      <c r="I584" s="83">
        <f>J583</f>
        <v>165.12</v>
      </c>
      <c r="J584" s="83"/>
      <c r="K584" s="83">
        <f>L583</f>
        <v>1595.04</v>
      </c>
      <c r="L584" s="83"/>
      <c r="O584" s="80">
        <f>J583</f>
        <v>165.12</v>
      </c>
      <c r="P584">
        <f>0</f>
        <v>0</v>
      </c>
      <c r="R584" t="s">
        <v>1058</v>
      </c>
      <c r="S584">
        <f>0</f>
        <v>0</v>
      </c>
      <c r="U584">
        <f>0</f>
        <v>0</v>
      </c>
      <c r="X584">
        <f>0</f>
        <v>0</v>
      </c>
      <c r="Z584" t="s">
        <v>1058</v>
      </c>
      <c r="AA584" s="80">
        <f>J583</f>
        <v>165.12</v>
      </c>
      <c r="AB584" s="80">
        <f>J583</f>
        <v>165.12</v>
      </c>
      <c r="AD584">
        <f>ROUND((Source!AT395/100)*((ROUND(Source!AF395*Source!I395, 2)+ROUND(Source!AE395*Source!I395, 2))), 2)</f>
        <v>0</v>
      </c>
      <c r="AE584">
        <f>ROUND((Source!AU395/100)*((ROUND(Source!AF395*Source!I395, 2)+ROUND(Source!AE395*Source!I395, 2))), 2)</f>
        <v>0</v>
      </c>
      <c r="AN584" s="80">
        <f>L583</f>
        <v>1595.04</v>
      </c>
      <c r="AO584">
        <f>0</f>
        <v>0</v>
      </c>
      <c r="AQ584" t="s">
        <v>1058</v>
      </c>
      <c r="AR584">
        <f>0</f>
        <v>0</v>
      </c>
      <c r="AT584">
        <f>0</f>
        <v>0</v>
      </c>
      <c r="AV584" t="s">
        <v>1058</v>
      </c>
      <c r="AW584" s="80">
        <f>L583</f>
        <v>1595.04</v>
      </c>
      <c r="AX584" s="80">
        <f>L583</f>
        <v>1595.04</v>
      </c>
      <c r="AZ584">
        <f>Source!X395</f>
        <v>0</v>
      </c>
      <c r="BA584">
        <f>Source!Y395</f>
        <v>0</v>
      </c>
      <c r="BI584" s="80">
        <f>J583</f>
        <v>165.12</v>
      </c>
      <c r="CD584">
        <v>2</v>
      </c>
    </row>
    <row r="585" spans="1:82" ht="42.75" x14ac:dyDescent="0.2">
      <c r="A585" s="84" t="s">
        <v>565</v>
      </c>
      <c r="B585" s="75" t="str">
        <f>Source!F397</f>
        <v>Конъюнктурный анализ п.443</v>
      </c>
      <c r="C585" s="75" t="s">
        <v>1137</v>
      </c>
      <c r="D585" s="76" t="str">
        <f>Source!H397</f>
        <v>шт.</v>
      </c>
      <c r="E585" s="77">
        <f>Source!K397</f>
        <v>8</v>
      </c>
      <c r="F585" s="77"/>
      <c r="G585" s="77">
        <f>Source!I397</f>
        <v>8</v>
      </c>
      <c r="H585" s="78">
        <f>Source!AL397</f>
        <v>793.33999999999992</v>
      </c>
      <c r="I585" s="79"/>
      <c r="J585" s="78">
        <f>ROUND(L585/K585, 2)</f>
        <v>657.01</v>
      </c>
      <c r="K585" s="79">
        <f>IF(Source!BC397&lt;&gt; 0, Source!BC397, 1)</f>
        <v>9.66</v>
      </c>
      <c r="L585" s="78">
        <f>Source!HG397</f>
        <v>6346.72</v>
      </c>
    </row>
    <row r="586" spans="1:82" ht="15" x14ac:dyDescent="0.2">
      <c r="C586" s="82" t="s">
        <v>1057</v>
      </c>
      <c r="D586" s="82"/>
      <c r="E586" s="82"/>
      <c r="F586" s="82"/>
      <c r="G586" s="82"/>
      <c r="H586" s="82"/>
      <c r="I586" s="83">
        <f>J585</f>
        <v>657.01</v>
      </c>
      <c r="J586" s="83"/>
      <c r="K586" s="83">
        <f>L585</f>
        <v>6346.72</v>
      </c>
      <c r="L586" s="83"/>
      <c r="O586" s="80">
        <f>J585</f>
        <v>657.01</v>
      </c>
      <c r="P586">
        <f>0</f>
        <v>0</v>
      </c>
      <c r="R586" t="s">
        <v>1058</v>
      </c>
      <c r="S586">
        <f>0</f>
        <v>0</v>
      </c>
      <c r="U586">
        <f>0</f>
        <v>0</v>
      </c>
      <c r="X586">
        <f>0</f>
        <v>0</v>
      </c>
      <c r="Z586" t="s">
        <v>1058</v>
      </c>
      <c r="AA586" s="80">
        <f>J585</f>
        <v>657.01</v>
      </c>
      <c r="AB586" s="80">
        <f>J585</f>
        <v>657.01</v>
      </c>
      <c r="AD586">
        <f>ROUND((Source!AT397/100)*((ROUND(Source!AF397*Source!I397, 2)+ROUND(Source!AE397*Source!I397, 2))), 2)</f>
        <v>0</v>
      </c>
      <c r="AE586">
        <f>ROUND((Source!AU397/100)*((ROUND(Source!AF397*Source!I397, 2)+ROUND(Source!AE397*Source!I397, 2))), 2)</f>
        <v>0</v>
      </c>
      <c r="AN586" s="80">
        <f>L585</f>
        <v>6346.72</v>
      </c>
      <c r="AO586">
        <f>0</f>
        <v>0</v>
      </c>
      <c r="AQ586" t="s">
        <v>1058</v>
      </c>
      <c r="AR586">
        <f>0</f>
        <v>0</v>
      </c>
      <c r="AT586">
        <f>0</f>
        <v>0</v>
      </c>
      <c r="AV586" t="s">
        <v>1058</v>
      </c>
      <c r="AW586" s="80">
        <f>L585</f>
        <v>6346.72</v>
      </c>
      <c r="AX586" s="80">
        <f>L585</f>
        <v>6346.72</v>
      </c>
      <c r="AZ586">
        <f>Source!X397</f>
        <v>0</v>
      </c>
      <c r="BA586">
        <f>Source!Y397</f>
        <v>0</v>
      </c>
      <c r="BI586" s="80">
        <f>J585</f>
        <v>657.01</v>
      </c>
      <c r="CD586">
        <v>2</v>
      </c>
    </row>
    <row r="587" spans="1:82" ht="28.5" x14ac:dyDescent="0.2">
      <c r="A587" s="67" t="s">
        <v>569</v>
      </c>
      <c r="B587" s="68" t="str">
        <f>Source!F399</f>
        <v>Конъюнктурный анализ п.320</v>
      </c>
      <c r="C587" s="68" t="s">
        <v>1138</v>
      </c>
      <c r="D587" s="69" t="str">
        <f>Source!H399</f>
        <v>шт.</v>
      </c>
      <c r="E587" s="70">
        <f>Source!K399</f>
        <v>8</v>
      </c>
      <c r="F587" s="70"/>
      <c r="G587" s="70">
        <f>Source!I399</f>
        <v>8</v>
      </c>
      <c r="H587" s="72">
        <f>Source!AL399</f>
        <v>2550</v>
      </c>
      <c r="I587" s="71"/>
      <c r="J587" s="72">
        <f>ROUND(L587/K587, 2)</f>
        <v>2111.8000000000002</v>
      </c>
      <c r="K587" s="71">
        <f>IF(Source!BC399&lt;&gt; 0, Source!BC399, 1)</f>
        <v>9.66</v>
      </c>
      <c r="L587" s="72">
        <f>Source!HG399</f>
        <v>20400</v>
      </c>
    </row>
    <row r="588" spans="1:82" x14ac:dyDescent="0.2">
      <c r="A588" s="85"/>
      <c r="B588" s="85"/>
      <c r="C588" s="86" t="str">
        <f>"Объем: "&amp;Source!I399&amp;"=2*"&amp;"4"</f>
        <v>Объем: 8=2*4</v>
      </c>
      <c r="D588" s="85"/>
      <c r="E588" s="85"/>
      <c r="F588" s="85"/>
      <c r="G588" s="85"/>
      <c r="H588" s="85"/>
      <c r="I588" s="85"/>
      <c r="J588" s="85"/>
      <c r="K588" s="85"/>
      <c r="L588" s="85"/>
    </row>
    <row r="589" spans="1:82" ht="15" x14ac:dyDescent="0.2">
      <c r="C589" s="82" t="s">
        <v>1057</v>
      </c>
      <c r="D589" s="82"/>
      <c r="E589" s="82"/>
      <c r="F589" s="82"/>
      <c r="G589" s="82"/>
      <c r="H589" s="82"/>
      <c r="I589" s="83">
        <f>J587</f>
        <v>2111.8000000000002</v>
      </c>
      <c r="J589" s="83"/>
      <c r="K589" s="83">
        <f>L587</f>
        <v>20400</v>
      </c>
      <c r="L589" s="83"/>
      <c r="O589" s="80">
        <f>J587</f>
        <v>2111.8000000000002</v>
      </c>
      <c r="P589">
        <f>0</f>
        <v>0</v>
      </c>
      <c r="R589" t="s">
        <v>1058</v>
      </c>
      <c r="S589">
        <f>0</f>
        <v>0</v>
      </c>
      <c r="U589">
        <f>0</f>
        <v>0</v>
      </c>
      <c r="X589">
        <f>0</f>
        <v>0</v>
      </c>
      <c r="Z589" t="s">
        <v>1058</v>
      </c>
      <c r="AA589" s="80">
        <f>J587</f>
        <v>2111.8000000000002</v>
      </c>
      <c r="AB589" s="80">
        <f>J587</f>
        <v>2111.8000000000002</v>
      </c>
      <c r="AD589">
        <f>ROUND((Source!AT399/100)*((ROUND(Source!AF399*Source!I399, 2)+ROUND(Source!AE399*Source!I399, 2))), 2)</f>
        <v>0</v>
      </c>
      <c r="AE589">
        <f>ROUND((Source!AU399/100)*((ROUND(Source!AF399*Source!I399, 2)+ROUND(Source!AE399*Source!I399, 2))), 2)</f>
        <v>0</v>
      </c>
      <c r="AN589" s="80">
        <f>L587</f>
        <v>20400</v>
      </c>
      <c r="AO589">
        <f>0</f>
        <v>0</v>
      </c>
      <c r="AQ589" t="s">
        <v>1058</v>
      </c>
      <c r="AR589">
        <f>0</f>
        <v>0</v>
      </c>
      <c r="AT589">
        <f>0</f>
        <v>0</v>
      </c>
      <c r="AV589" t="s">
        <v>1058</v>
      </c>
      <c r="AW589" s="80">
        <f>L587</f>
        <v>20400</v>
      </c>
      <c r="AX589" s="80">
        <f>L587</f>
        <v>20400</v>
      </c>
      <c r="AZ589">
        <f>Source!X399</f>
        <v>0</v>
      </c>
      <c r="BA589">
        <f>Source!Y399</f>
        <v>0</v>
      </c>
      <c r="BI589" s="80">
        <f>J587</f>
        <v>2111.8000000000002</v>
      </c>
      <c r="CD589">
        <v>2</v>
      </c>
    </row>
    <row r="591" spans="1:82" ht="15" x14ac:dyDescent="0.2">
      <c r="A591" s="91"/>
      <c r="B591" s="92"/>
      <c r="C591" s="93" t="s">
        <v>1080</v>
      </c>
      <c r="D591" s="93"/>
      <c r="E591" s="93"/>
      <c r="F591" s="93"/>
      <c r="G591" s="93"/>
      <c r="H591" s="93"/>
      <c r="I591" s="94"/>
      <c r="J591" s="95">
        <f>J593+J594+J600+J604</f>
        <v>2665902.8299999996</v>
      </c>
      <c r="K591" s="95"/>
      <c r="L591" s="95">
        <f>L593+L594+L600+L604</f>
        <v>26302742.920000002</v>
      </c>
    </row>
    <row r="592" spans="1:82" ht="14.25" x14ac:dyDescent="0.2">
      <c r="A592" s="81"/>
      <c r="B592" s="89"/>
      <c r="C592" s="96" t="s">
        <v>1081</v>
      </c>
      <c r="D592" s="90"/>
      <c r="E592" s="90"/>
      <c r="F592" s="90"/>
      <c r="G592" s="90"/>
      <c r="H592" s="90"/>
      <c r="I592" s="70"/>
      <c r="J592" s="72"/>
      <c r="K592" s="72"/>
      <c r="L592" s="72"/>
    </row>
    <row r="593" spans="1:12" ht="14.25" x14ac:dyDescent="0.2">
      <c r="A593" s="81"/>
      <c r="B593" s="89"/>
      <c r="C593" s="90" t="s">
        <v>1082</v>
      </c>
      <c r="D593" s="90"/>
      <c r="E593" s="90"/>
      <c r="F593" s="90"/>
      <c r="G593" s="90"/>
      <c r="H593" s="90"/>
      <c r="I593" s="70"/>
      <c r="J593" s="72">
        <f>SUM(S518:S589)</f>
        <v>11357.16</v>
      </c>
      <c r="K593" s="72"/>
      <c r="L593" s="72">
        <f>SUM(AR518:AR589)</f>
        <v>578419.86</v>
      </c>
    </row>
    <row r="594" spans="1:12" ht="14.25" x14ac:dyDescent="0.2">
      <c r="A594" s="81"/>
      <c r="B594" s="89"/>
      <c r="C594" s="90" t="s">
        <v>1083</v>
      </c>
      <c r="D594" s="90"/>
      <c r="E594" s="90"/>
      <c r="F594" s="90"/>
      <c r="G594" s="90"/>
      <c r="H594" s="90"/>
      <c r="I594" s="70"/>
      <c r="J594" s="72">
        <f>J596+J599</f>
        <v>50604.770000000004</v>
      </c>
      <c r="K594" s="72"/>
      <c r="L594" s="72">
        <f>L596+L599</f>
        <v>569900.27999999991</v>
      </c>
    </row>
    <row r="595" spans="1:12" ht="14.25" x14ac:dyDescent="0.2">
      <c r="A595" s="81"/>
      <c r="B595" s="89"/>
      <c r="C595" s="96" t="s">
        <v>1084</v>
      </c>
      <c r="D595" s="90"/>
      <c r="E595" s="90"/>
      <c r="F595" s="90"/>
      <c r="G595" s="90"/>
      <c r="H595" s="90"/>
      <c r="I595" s="70"/>
      <c r="J595" s="72"/>
      <c r="K595" s="72"/>
      <c r="L595" s="72"/>
    </row>
    <row r="596" spans="1:12" ht="14.25" x14ac:dyDescent="0.2">
      <c r="A596" s="81"/>
      <c r="B596" s="89"/>
      <c r="C596" s="90" t="s">
        <v>1085</v>
      </c>
      <c r="D596" s="90"/>
      <c r="E596" s="90"/>
      <c r="F596" s="90"/>
      <c r="G596" s="90"/>
      <c r="H596" s="90"/>
      <c r="I596" s="70"/>
      <c r="J596" s="72">
        <f>SUM(P518:P589)</f>
        <v>50604.770000000004</v>
      </c>
      <c r="K596" s="72"/>
      <c r="L596" s="72">
        <f>SUM(AO518:AO589)</f>
        <v>569900.27999999991</v>
      </c>
    </row>
    <row r="597" spans="1:12" ht="14.25" x14ac:dyDescent="0.2">
      <c r="A597" s="81"/>
      <c r="B597" s="89"/>
      <c r="C597" s="96" t="s">
        <v>1086</v>
      </c>
      <c r="D597" s="90"/>
      <c r="E597" s="90"/>
      <c r="F597" s="90"/>
      <c r="G597" s="90"/>
      <c r="H597" s="90"/>
      <c r="I597" s="70"/>
      <c r="J597" s="72"/>
      <c r="K597" s="72"/>
      <c r="L597" s="72"/>
    </row>
    <row r="598" spans="1:12" ht="14.25" x14ac:dyDescent="0.2">
      <c r="A598" s="81"/>
      <c r="B598" s="89"/>
      <c r="C598" s="90" t="s">
        <v>1087</v>
      </c>
      <c r="D598" s="90"/>
      <c r="E598" s="90"/>
      <c r="F598" s="90"/>
      <c r="G598" s="90"/>
      <c r="H598" s="90"/>
      <c r="I598" s="70"/>
      <c r="J598" s="72">
        <f>SUM(X518:X589)</f>
        <v>3241.35</v>
      </c>
      <c r="K598" s="72"/>
      <c r="L598" s="72">
        <f>SUM(AT518:AT589)</f>
        <v>165081.69</v>
      </c>
    </row>
    <row r="599" spans="1:12" ht="14.25" hidden="1" x14ac:dyDescent="0.2">
      <c r="A599" s="81"/>
      <c r="B599" s="89"/>
      <c r="C599" s="90" t="s">
        <v>1088</v>
      </c>
      <c r="D599" s="90"/>
      <c r="E599" s="90"/>
      <c r="F599" s="90"/>
      <c r="G599" s="90"/>
      <c r="H599" s="90"/>
      <c r="I599" s="70"/>
      <c r="J599" s="72">
        <f>SUM(Z518:Z589)</f>
        <v>0</v>
      </c>
      <c r="K599" s="72"/>
      <c r="L599" s="72">
        <f>SUM(AV518:AV589)</f>
        <v>0</v>
      </c>
    </row>
    <row r="600" spans="1:12" ht="14.25" x14ac:dyDescent="0.2">
      <c r="A600" s="81"/>
      <c r="B600" s="89"/>
      <c r="C600" s="90" t="s">
        <v>1089</v>
      </c>
      <c r="D600" s="90"/>
      <c r="E600" s="90"/>
      <c r="F600" s="90"/>
      <c r="G600" s="90"/>
      <c r="H600" s="90"/>
      <c r="I600" s="70"/>
      <c r="J600" s="72">
        <f>J602+J603</f>
        <v>2603940.8999999994</v>
      </c>
      <c r="K600" s="72"/>
      <c r="L600" s="72">
        <f>L602+L603</f>
        <v>25154422.780000001</v>
      </c>
    </row>
    <row r="601" spans="1:12" ht="14.25" x14ac:dyDescent="0.2">
      <c r="A601" s="81"/>
      <c r="B601" s="89"/>
      <c r="C601" s="96" t="s">
        <v>1084</v>
      </c>
      <c r="D601" s="90"/>
      <c r="E601" s="90"/>
      <c r="F601" s="90"/>
      <c r="G601" s="90"/>
      <c r="H601" s="90"/>
      <c r="I601" s="70"/>
      <c r="J601" s="72"/>
      <c r="K601" s="72"/>
      <c r="L601" s="72"/>
    </row>
    <row r="602" spans="1:12" ht="14.25" x14ac:dyDescent="0.2">
      <c r="A602" s="81"/>
      <c r="B602" s="89"/>
      <c r="C602" s="90" t="s">
        <v>1090</v>
      </c>
      <c r="D602" s="90"/>
      <c r="E602" s="90"/>
      <c r="F602" s="90"/>
      <c r="G602" s="90"/>
      <c r="H602" s="90"/>
      <c r="I602" s="70"/>
      <c r="J602" s="72">
        <f>SUM(AA518:AA589)-SUM(BJ518:BJ589)</f>
        <v>2603940.8999999994</v>
      </c>
      <c r="K602" s="72"/>
      <c r="L602" s="72">
        <f>SUM(AW518:AW589)-SUM(BK518:BK589)</f>
        <v>25154422.780000001</v>
      </c>
    </row>
    <row r="603" spans="1:12" ht="14.25" hidden="1" x14ac:dyDescent="0.2">
      <c r="A603" s="81"/>
      <c r="B603" s="89"/>
      <c r="C603" s="90" t="s">
        <v>1091</v>
      </c>
      <c r="D603" s="90"/>
      <c r="E603" s="90"/>
      <c r="F603" s="90"/>
      <c r="G603" s="90"/>
      <c r="H603" s="90"/>
      <c r="I603" s="70"/>
      <c r="J603" s="72">
        <f>SUM(BC518:BC589)</f>
        <v>0</v>
      </c>
      <c r="K603" s="72"/>
      <c r="L603" s="72">
        <f>SUM(BC518:BC589)</f>
        <v>0</v>
      </c>
    </row>
    <row r="604" spans="1:12" ht="14.25" hidden="1" x14ac:dyDescent="0.2">
      <c r="A604" s="81"/>
      <c r="B604" s="89"/>
      <c r="C604" s="90" t="s">
        <v>1092</v>
      </c>
      <c r="D604" s="90"/>
      <c r="E604" s="90"/>
      <c r="F604" s="90"/>
      <c r="G604" s="90"/>
      <c r="H604" s="90"/>
      <c r="I604" s="70"/>
      <c r="J604" s="72">
        <f>SUM(AF518:AF589)</f>
        <v>0</v>
      </c>
      <c r="K604" s="72"/>
      <c r="L604" s="72">
        <f>SUM(BB518:BB589)</f>
        <v>0</v>
      </c>
    </row>
    <row r="605" spans="1:12" ht="14.25" x14ac:dyDescent="0.2">
      <c r="A605" s="81"/>
      <c r="B605" s="89"/>
      <c r="C605" s="90" t="s">
        <v>1093</v>
      </c>
      <c r="D605" s="90"/>
      <c r="E605" s="90"/>
      <c r="F605" s="90"/>
      <c r="G605" s="90"/>
      <c r="H605" s="90"/>
      <c r="I605" s="70"/>
      <c r="J605" s="72">
        <f>SUM(S518:S589)+SUM(X518:X589)+SUM(Z518:Z589)</f>
        <v>14598.51</v>
      </c>
      <c r="K605" s="72"/>
      <c r="L605" s="72">
        <f>SUM(AR518:AR589)+SUM(AT518:AT589)+SUM(AV518:AV589)</f>
        <v>743501.55</v>
      </c>
    </row>
    <row r="606" spans="1:12" ht="14.25" x14ac:dyDescent="0.2">
      <c r="A606" s="81"/>
      <c r="B606" s="89"/>
      <c r="C606" s="90" t="s">
        <v>1094</v>
      </c>
      <c r="D606" s="90"/>
      <c r="E606" s="90"/>
      <c r="F606" s="90"/>
      <c r="G606" s="90"/>
      <c r="H606" s="90"/>
      <c r="I606" s="70"/>
      <c r="J606" s="72">
        <f>SUM(AD518:AD589)</f>
        <v>15019.05</v>
      </c>
      <c r="K606" s="72"/>
      <c r="L606" s="72">
        <f>SUM(AZ518:AZ589)</f>
        <v>764919.54999999993</v>
      </c>
    </row>
    <row r="607" spans="1:12" ht="14.25" x14ac:dyDescent="0.2">
      <c r="A607" s="81"/>
      <c r="B607" s="89"/>
      <c r="C607" s="90" t="s">
        <v>1095</v>
      </c>
      <c r="D607" s="90"/>
      <c r="E607" s="90"/>
      <c r="F607" s="90"/>
      <c r="G607" s="90"/>
      <c r="H607" s="90"/>
      <c r="I607" s="70"/>
      <c r="J607" s="72">
        <f>SUM(AE518:AE589)</f>
        <v>8762.5899999999983</v>
      </c>
      <c r="K607" s="72"/>
      <c r="L607" s="72">
        <f>SUM(BA518:BA589)</f>
        <v>446278.33</v>
      </c>
    </row>
    <row r="608" spans="1:12" ht="14.25" hidden="1" x14ac:dyDescent="0.2">
      <c r="A608" s="81"/>
      <c r="B608" s="89"/>
      <c r="C608" s="90" t="s">
        <v>1096</v>
      </c>
      <c r="D608" s="90"/>
      <c r="E608" s="90"/>
      <c r="F608" s="90"/>
      <c r="G608" s="90"/>
      <c r="H608" s="90"/>
      <c r="I608" s="70"/>
      <c r="J608" s="72">
        <f>J610+J611</f>
        <v>0</v>
      </c>
      <c r="K608" s="72"/>
      <c r="L608" s="72">
        <f>L610+L611</f>
        <v>0</v>
      </c>
    </row>
    <row r="609" spans="1:12" ht="14.25" hidden="1" x14ac:dyDescent="0.2">
      <c r="A609" s="81"/>
      <c r="B609" s="89"/>
      <c r="C609" s="96" t="s">
        <v>1081</v>
      </c>
      <c r="D609" s="90"/>
      <c r="E609" s="90"/>
      <c r="F609" s="90"/>
      <c r="G609" s="90"/>
      <c r="H609" s="90"/>
      <c r="I609" s="70"/>
      <c r="J609" s="72"/>
      <c r="K609" s="72"/>
      <c r="L609" s="72"/>
    </row>
    <row r="610" spans="1:12" ht="14.25" hidden="1" x14ac:dyDescent="0.2">
      <c r="A610" s="81"/>
      <c r="B610" s="89"/>
      <c r="C610" s="90" t="s">
        <v>1097</v>
      </c>
      <c r="D610" s="90"/>
      <c r="E610" s="90"/>
      <c r="F610" s="90"/>
      <c r="G610" s="90"/>
      <c r="H610" s="90"/>
      <c r="I610" s="70"/>
      <c r="J610" s="72">
        <f>SUM(BJ518:BJ589)</f>
        <v>0</v>
      </c>
      <c r="K610" s="72"/>
      <c r="L610" s="72">
        <f>SUM(BK518:BK589)</f>
        <v>0</v>
      </c>
    </row>
    <row r="611" spans="1:12" ht="14.25" hidden="1" x14ac:dyDescent="0.2">
      <c r="A611" s="81"/>
      <c r="B611" s="89"/>
      <c r="C611" s="90" t="s">
        <v>1098</v>
      </c>
      <c r="D611" s="90"/>
      <c r="E611" s="90"/>
      <c r="F611" s="90"/>
      <c r="G611" s="90"/>
      <c r="H611" s="90"/>
      <c r="I611" s="70"/>
      <c r="J611" s="72">
        <f>SUM(AH518:AH589)</f>
        <v>0</v>
      </c>
      <c r="K611" s="72"/>
      <c r="L611" s="72">
        <f>SUM(BD518:BD589)</f>
        <v>0</v>
      </c>
    </row>
    <row r="612" spans="1:12" ht="14.25" hidden="1" x14ac:dyDescent="0.2">
      <c r="A612" s="81"/>
      <c r="B612" s="89"/>
      <c r="C612" s="90" t="s">
        <v>1099</v>
      </c>
      <c r="D612" s="90"/>
      <c r="E612" s="90"/>
      <c r="F612" s="90"/>
      <c r="G612" s="90"/>
      <c r="H612" s="90"/>
      <c r="I612" s="70"/>
      <c r="J612" s="72">
        <f>SUM(BL518:BL589)</f>
        <v>0</v>
      </c>
      <c r="K612" s="72"/>
      <c r="L612" s="72"/>
    </row>
    <row r="613" spans="1:12" ht="14.25" hidden="1" x14ac:dyDescent="0.2">
      <c r="A613" s="81"/>
      <c r="B613" s="89"/>
      <c r="C613" s="90" t="s">
        <v>1100</v>
      </c>
      <c r="D613" s="90"/>
      <c r="E613" s="90"/>
      <c r="F613" s="90"/>
      <c r="G613" s="90"/>
      <c r="H613" s="90"/>
      <c r="I613" s="70"/>
      <c r="J613" s="72">
        <f>SUM(BN518:BN589)</f>
        <v>0</v>
      </c>
      <c r="K613" s="72"/>
      <c r="L613" s="72">
        <f>SUM(BO518:BO589)</f>
        <v>0</v>
      </c>
    </row>
    <row r="614" spans="1:12" ht="15" x14ac:dyDescent="0.2">
      <c r="A614" s="91"/>
      <c r="B614" s="92"/>
      <c r="C614" s="93" t="s">
        <v>1101</v>
      </c>
      <c r="D614" s="93"/>
      <c r="E614" s="93"/>
      <c r="F614" s="93"/>
      <c r="G614" s="93"/>
      <c r="H614" s="93"/>
      <c r="I614" s="94"/>
      <c r="J614" s="95">
        <f>J591+J606+J607+J608+J612+J613</f>
        <v>2689684.4699999993</v>
      </c>
      <c r="K614" s="95"/>
      <c r="L614" s="95">
        <f>L591+L606+L607+L608+L612+L613</f>
        <v>27513940.800000001</v>
      </c>
    </row>
    <row r="615" spans="1:12" ht="14.25" x14ac:dyDescent="0.2">
      <c r="A615" s="81"/>
      <c r="B615" s="89"/>
      <c r="C615" s="96" t="s">
        <v>1102</v>
      </c>
      <c r="D615" s="90"/>
      <c r="E615" s="90"/>
      <c r="F615" s="90"/>
      <c r="G615" s="90"/>
      <c r="H615" s="90"/>
      <c r="I615" s="70"/>
      <c r="J615" s="72"/>
      <c r="K615" s="72"/>
      <c r="L615" s="72"/>
    </row>
    <row r="616" spans="1:12" ht="14.25" x14ac:dyDescent="0.2">
      <c r="A616" s="81"/>
      <c r="B616" s="89"/>
      <c r="C616" s="90" t="s">
        <v>1103</v>
      </c>
      <c r="D616" s="90"/>
      <c r="E616" s="90"/>
      <c r="F616" s="90"/>
      <c r="G616" s="90"/>
      <c r="H616" s="90"/>
      <c r="I616" s="70"/>
      <c r="J616" s="72">
        <f>SUM(AB518:AB589)</f>
        <v>2603901.2699999996</v>
      </c>
      <c r="K616" s="72"/>
      <c r="L616" s="72">
        <f>SUM(AX518:AX589)</f>
        <v>25153686.41</v>
      </c>
    </row>
    <row r="617" spans="1:12" ht="14.25" hidden="1" x14ac:dyDescent="0.2">
      <c r="A617" s="81"/>
      <c r="B617" s="89"/>
      <c r="C617" s="90" t="s">
        <v>1104</v>
      </c>
      <c r="D617" s="90"/>
      <c r="E617" s="90"/>
      <c r="F617" s="90"/>
      <c r="G617" s="90"/>
      <c r="H617" s="90"/>
      <c r="I617" s="70"/>
      <c r="J617" s="72">
        <f>SUM(AC518:AC589)</f>
        <v>0</v>
      </c>
      <c r="K617" s="72"/>
      <c r="L617" s="72">
        <f>SUM(AY518:AY589)</f>
        <v>0</v>
      </c>
    </row>
    <row r="618" spans="1:12" ht="14.25" x14ac:dyDescent="0.2">
      <c r="A618" s="81"/>
      <c r="B618" s="89"/>
      <c r="C618" s="90" t="s">
        <v>1105</v>
      </c>
      <c r="D618" s="90"/>
      <c r="E618" s="90"/>
      <c r="F618" s="97"/>
      <c r="G618" s="98">
        <f>Source!P423</f>
        <v>1182.033349</v>
      </c>
      <c r="H618" s="81"/>
      <c r="I618" s="81"/>
      <c r="J618" s="81"/>
      <c r="K618" s="81"/>
      <c r="L618" s="81"/>
    </row>
    <row r="619" spans="1:12" ht="14.25" x14ac:dyDescent="0.2">
      <c r="A619" s="81"/>
      <c r="B619" s="89"/>
      <c r="C619" s="90" t="s">
        <v>1106</v>
      </c>
      <c r="D619" s="90"/>
      <c r="E619" s="90"/>
      <c r="F619" s="97"/>
      <c r="G619" s="98">
        <f>Source!P424</f>
        <v>273.09902799999998</v>
      </c>
      <c r="H619" s="81"/>
      <c r="I619" s="81"/>
      <c r="J619" s="81"/>
      <c r="K619" s="81"/>
      <c r="L619" s="81"/>
    </row>
    <row r="622" spans="1:12" ht="15" x14ac:dyDescent="0.2">
      <c r="A622" s="101"/>
      <c r="B622" s="102"/>
      <c r="C622" s="103" t="s">
        <v>1139</v>
      </c>
      <c r="D622" s="103"/>
      <c r="E622" s="103"/>
      <c r="F622" s="103"/>
      <c r="G622" s="103"/>
      <c r="H622" s="103"/>
      <c r="I622" s="104"/>
      <c r="J622" s="105"/>
      <c r="K622" s="105"/>
      <c r="L622" s="105"/>
    </row>
    <row r="624" spans="1:12" ht="15" x14ac:dyDescent="0.2">
      <c r="A624" s="91"/>
      <c r="B624" s="92"/>
      <c r="C624" s="93" t="s">
        <v>1140</v>
      </c>
      <c r="D624" s="93"/>
      <c r="E624" s="93"/>
      <c r="F624" s="93"/>
      <c r="G624" s="93"/>
      <c r="H624" s="93"/>
      <c r="I624" s="94"/>
      <c r="J624" s="95">
        <f>J626+J641+J642</f>
        <v>308715.56000000006</v>
      </c>
      <c r="K624" s="95"/>
      <c r="L624" s="95">
        <f>L626+L641+L642</f>
        <v>5413764.9400000004</v>
      </c>
    </row>
    <row r="625" spans="1:12" ht="14.25" x14ac:dyDescent="0.2">
      <c r="A625" s="81"/>
      <c r="B625" s="89"/>
      <c r="C625" s="96" t="s">
        <v>1081</v>
      </c>
      <c r="D625" s="90"/>
      <c r="E625" s="90"/>
      <c r="F625" s="90"/>
      <c r="G625" s="90"/>
      <c r="H625" s="90"/>
      <c r="I625" s="70"/>
      <c r="J625" s="72"/>
      <c r="K625" s="72"/>
      <c r="L625" s="72"/>
    </row>
    <row r="626" spans="1:12" ht="14.25" x14ac:dyDescent="0.2">
      <c r="A626" s="81"/>
      <c r="B626" s="89"/>
      <c r="C626" s="90" t="s">
        <v>1141</v>
      </c>
      <c r="D626" s="90"/>
      <c r="E626" s="90"/>
      <c r="F626" s="90"/>
      <c r="G626" s="90"/>
      <c r="H626" s="90"/>
      <c r="I626" s="70"/>
      <c r="J626" s="72">
        <f>J628+J629+J635+J639</f>
        <v>269447.06000000006</v>
      </c>
      <c r="K626" s="72"/>
      <c r="L626" s="72">
        <f>L628+L629+L635+L639</f>
        <v>3413820.18</v>
      </c>
    </row>
    <row r="627" spans="1:12" ht="14.25" x14ac:dyDescent="0.2">
      <c r="A627" s="81"/>
      <c r="B627" s="89"/>
      <c r="C627" s="96" t="s">
        <v>1081</v>
      </c>
      <c r="D627" s="90"/>
      <c r="E627" s="90"/>
      <c r="F627" s="90"/>
      <c r="G627" s="90"/>
      <c r="H627" s="90"/>
      <c r="I627" s="70"/>
      <c r="J627" s="72"/>
      <c r="K627" s="72"/>
      <c r="L627" s="72"/>
    </row>
    <row r="628" spans="1:12" ht="14.25" x14ac:dyDescent="0.2">
      <c r="A628" s="81"/>
      <c r="B628" s="89"/>
      <c r="C628" s="90" t="s">
        <v>1142</v>
      </c>
      <c r="D628" s="90"/>
      <c r="E628" s="90"/>
      <c r="F628" s="90"/>
      <c r="G628" s="90"/>
      <c r="H628" s="90"/>
      <c r="I628" s="70"/>
      <c r="J628" s="72">
        <f>SUMIF(CD50:CD620, 1, S50:S620)</f>
        <v>18122.850000000002</v>
      </c>
      <c r="K628" s="72"/>
      <c r="L628" s="72">
        <f>SUMIF(CD50:CD620, 1, AR50:AR620)</f>
        <v>922996.53999999992</v>
      </c>
    </row>
    <row r="629" spans="1:12" ht="14.25" x14ac:dyDescent="0.2">
      <c r="A629" s="81"/>
      <c r="B629" s="89"/>
      <c r="C629" s="90" t="s">
        <v>1083</v>
      </c>
      <c r="D629" s="90"/>
      <c r="E629" s="90"/>
      <c r="F629" s="90"/>
      <c r="G629" s="90"/>
      <c r="H629" s="90"/>
      <c r="I629" s="70"/>
      <c r="J629" s="72">
        <f>J631+J634</f>
        <v>74798.720000000001</v>
      </c>
      <c r="K629" s="72"/>
      <c r="L629" s="72">
        <f>L631+L634</f>
        <v>848666.11999999988</v>
      </c>
    </row>
    <row r="630" spans="1:12" ht="14.25" x14ac:dyDescent="0.2">
      <c r="A630" s="81"/>
      <c r="B630" s="89"/>
      <c r="C630" s="96" t="s">
        <v>1084</v>
      </c>
      <c r="D630" s="90"/>
      <c r="E630" s="90"/>
      <c r="F630" s="90"/>
      <c r="G630" s="90"/>
      <c r="H630" s="90"/>
      <c r="I630" s="70"/>
      <c r="J630" s="72"/>
      <c r="K630" s="72"/>
      <c r="L630" s="72"/>
    </row>
    <row r="631" spans="1:12" ht="14.25" x14ac:dyDescent="0.2">
      <c r="A631" s="81"/>
      <c r="B631" s="89"/>
      <c r="C631" s="90" t="s">
        <v>1085</v>
      </c>
      <c r="D631" s="90"/>
      <c r="E631" s="90"/>
      <c r="F631" s="90"/>
      <c r="G631" s="90"/>
      <c r="H631" s="90"/>
      <c r="I631" s="70"/>
      <c r="J631" s="72">
        <f>SUMIF(CD50:CD620, 1, P50:P620)</f>
        <v>74798.720000000001</v>
      </c>
      <c r="K631" s="72"/>
      <c r="L631" s="72">
        <f>SUMIF(CD50:CD620, 1, AO50:AO620)</f>
        <v>848666.11999999988</v>
      </c>
    </row>
    <row r="632" spans="1:12" ht="14.25" x14ac:dyDescent="0.2">
      <c r="A632" s="81"/>
      <c r="B632" s="89"/>
      <c r="C632" s="96" t="s">
        <v>1086</v>
      </c>
      <c r="D632" s="90"/>
      <c r="E632" s="90"/>
      <c r="F632" s="90"/>
      <c r="G632" s="90"/>
      <c r="H632" s="90"/>
      <c r="I632" s="70"/>
      <c r="J632" s="72"/>
      <c r="K632" s="72"/>
      <c r="L632" s="72"/>
    </row>
    <row r="633" spans="1:12" ht="14.25" x14ac:dyDescent="0.2">
      <c r="A633" s="81"/>
      <c r="B633" s="89"/>
      <c r="C633" s="90" t="s">
        <v>1087</v>
      </c>
      <c r="D633" s="90"/>
      <c r="E633" s="90"/>
      <c r="F633" s="90"/>
      <c r="G633" s="90"/>
      <c r="H633" s="90"/>
      <c r="I633" s="70"/>
      <c r="J633" s="72">
        <f>SUMIF(CD50:CD620, 1, X50:X620)</f>
        <v>5489.33</v>
      </c>
      <c r="K633" s="72"/>
      <c r="L633" s="72">
        <f>SUMIF(CD50:CD620, 1, AT50:AT620)</f>
        <v>279570.95999999996</v>
      </c>
    </row>
    <row r="634" spans="1:12" ht="14.25" hidden="1" x14ac:dyDescent="0.2">
      <c r="A634" s="81"/>
      <c r="B634" s="89"/>
      <c r="C634" s="90" t="s">
        <v>1088</v>
      </c>
      <c r="D634" s="90"/>
      <c r="E634" s="90"/>
      <c r="F634" s="90"/>
      <c r="G634" s="90"/>
      <c r="H634" s="90"/>
      <c r="I634" s="70"/>
      <c r="J634" s="72">
        <f>SUMIF(CD50:CD620, 1, Z50:Z620)</f>
        <v>0</v>
      </c>
      <c r="K634" s="72"/>
      <c r="L634" s="72">
        <f>SUMIF(CD50:CD620, 1, AV50:AV620)</f>
        <v>0</v>
      </c>
    </row>
    <row r="635" spans="1:12" ht="14.25" x14ac:dyDescent="0.2">
      <c r="A635" s="81"/>
      <c r="B635" s="89"/>
      <c r="C635" s="90" t="s">
        <v>1089</v>
      </c>
      <c r="D635" s="90"/>
      <c r="E635" s="90"/>
      <c r="F635" s="90"/>
      <c r="G635" s="90"/>
      <c r="H635" s="90"/>
      <c r="I635" s="70"/>
      <c r="J635" s="72">
        <f>J637+J638</f>
        <v>175620.86000000002</v>
      </c>
      <c r="K635" s="72"/>
      <c r="L635" s="72">
        <f>L637+L638</f>
        <v>1622500.0000000005</v>
      </c>
    </row>
    <row r="636" spans="1:12" ht="14.25" x14ac:dyDescent="0.2">
      <c r="A636" s="81"/>
      <c r="B636" s="89"/>
      <c r="C636" s="96" t="s">
        <v>1084</v>
      </c>
      <c r="D636" s="90"/>
      <c r="E636" s="90"/>
      <c r="F636" s="90"/>
      <c r="G636" s="90"/>
      <c r="H636" s="90"/>
      <c r="I636" s="70"/>
      <c r="J636" s="72"/>
      <c r="K636" s="72"/>
      <c r="L636" s="72"/>
    </row>
    <row r="637" spans="1:12" ht="14.25" x14ac:dyDescent="0.2">
      <c r="A637" s="81"/>
      <c r="B637" s="89"/>
      <c r="C637" s="90" t="s">
        <v>1090</v>
      </c>
      <c r="D637" s="90"/>
      <c r="E637" s="90"/>
      <c r="F637" s="90"/>
      <c r="G637" s="90"/>
      <c r="H637" s="90"/>
      <c r="I637" s="70"/>
      <c r="J637" s="72">
        <f>SUMIF(CD50:CD620, 1, AA50:AA620)-SUMIF(CD50:CD620, 1, BJ50:BJ620)</f>
        <v>175620.86000000002</v>
      </c>
      <c r="K637" s="72"/>
      <c r="L637" s="72">
        <f>SUMIF(CD50:CD620, 1, AW50:AW620)-SUMIF(CD50:CD620, 1, BK50:BK620)</f>
        <v>1622500.0000000005</v>
      </c>
    </row>
    <row r="638" spans="1:12" ht="14.25" hidden="1" x14ac:dyDescent="0.2">
      <c r="A638" s="81"/>
      <c r="B638" s="89"/>
      <c r="C638" s="90" t="s">
        <v>1091</v>
      </c>
      <c r="D638" s="90"/>
      <c r="E638" s="90"/>
      <c r="F638" s="90"/>
      <c r="G638" s="90"/>
      <c r="H638" s="90"/>
      <c r="I638" s="70"/>
      <c r="J638" s="72">
        <f>SUMIF(CD50:CD620, 1, AG50:AG620)</f>
        <v>0</v>
      </c>
      <c r="K638" s="72"/>
      <c r="L638" s="72">
        <f>SUMIF(CD50:CD620, 1, BC50:BC620)</f>
        <v>0</v>
      </c>
    </row>
    <row r="639" spans="1:12" ht="14.25" x14ac:dyDescent="0.2">
      <c r="A639" s="81"/>
      <c r="B639" s="89"/>
      <c r="C639" s="90" t="s">
        <v>1092</v>
      </c>
      <c r="D639" s="90"/>
      <c r="E639" s="90"/>
      <c r="F639" s="90"/>
      <c r="G639" s="90"/>
      <c r="H639" s="90"/>
      <c r="I639" s="70"/>
      <c r="J639" s="72">
        <f>SUMIF(CD50:CD620, 1, AF50:AF620)</f>
        <v>904.63</v>
      </c>
      <c r="K639" s="72"/>
      <c r="L639" s="72">
        <f>SUMIF(CD50:CD620, 1, BB50:BB620)</f>
        <v>19657.52</v>
      </c>
    </row>
    <row r="640" spans="1:12" ht="14.25" x14ac:dyDescent="0.2">
      <c r="A640" s="81"/>
      <c r="B640" s="89"/>
      <c r="C640" s="90" t="s">
        <v>1143</v>
      </c>
      <c r="D640" s="90"/>
      <c r="E640" s="90"/>
      <c r="F640" s="90"/>
      <c r="G640" s="90"/>
      <c r="H640" s="90"/>
      <c r="I640" s="70"/>
      <c r="J640" s="72">
        <f>SUMIF(CD50:CD620, 1, S50:S620)+SUMIF(CD50:CD620, 1, X50:X620)+SUMIF(CD50:CD620, 1, Z50:Z620)</f>
        <v>23612.18</v>
      </c>
      <c r="K640" s="72"/>
      <c r="L640" s="72">
        <f>SUMIF(CD50:CD620, 1, AR50:AR620)+SUMIF(CD50:CD620, 1, AT50:AT620)+SUMIF(CD50:CD620, 1, AV50:AV620)</f>
        <v>1202567.5</v>
      </c>
    </row>
    <row r="641" spans="1:12" ht="14.25" x14ac:dyDescent="0.2">
      <c r="A641" s="81"/>
      <c r="B641" s="89"/>
      <c r="C641" s="90" t="s">
        <v>1144</v>
      </c>
      <c r="D641" s="90"/>
      <c r="E641" s="90"/>
      <c r="F641" s="90"/>
      <c r="G641" s="90"/>
      <c r="H641" s="90"/>
      <c r="I641" s="70"/>
      <c r="J641" s="72">
        <f>SUMIF(CD50:CD620, 1, AD50:AD620)</f>
        <v>24717.82</v>
      </c>
      <c r="K641" s="72"/>
      <c r="L641" s="72">
        <f>SUMIF(CD50:CD620, 1, AZ50:AZ620)</f>
        <v>1258878.57</v>
      </c>
    </row>
    <row r="642" spans="1:12" ht="14.25" x14ac:dyDescent="0.2">
      <c r="A642" s="81"/>
      <c r="B642" s="89"/>
      <c r="C642" s="90" t="s">
        <v>1145</v>
      </c>
      <c r="D642" s="90"/>
      <c r="E642" s="90"/>
      <c r="F642" s="90"/>
      <c r="G642" s="90"/>
      <c r="H642" s="90"/>
      <c r="I642" s="70"/>
      <c r="J642" s="72">
        <f>SUMIF(CD50:CD620, 1, AE50:AE620)</f>
        <v>14550.679999999998</v>
      </c>
      <c r="K642" s="72"/>
      <c r="L642" s="72">
        <f>SUMIF(CD50:CD620, 1, BA50:BA620)</f>
        <v>741066.19000000006</v>
      </c>
    </row>
    <row r="644" spans="1:12" ht="15" x14ac:dyDescent="0.2">
      <c r="A644" s="91"/>
      <c r="B644" s="92"/>
      <c r="C644" s="93" t="s">
        <v>1146</v>
      </c>
      <c r="D644" s="93"/>
      <c r="E644" s="93"/>
      <c r="F644" s="93"/>
      <c r="G644" s="93"/>
      <c r="H644" s="93"/>
      <c r="I644" s="94"/>
      <c r="J644" s="95">
        <f>J646+J661+J662</f>
        <v>2927856.0100000002</v>
      </c>
      <c r="K644" s="95"/>
      <c r="L644" s="95">
        <f>L646+L661+L662</f>
        <v>28231811.290000003</v>
      </c>
    </row>
    <row r="645" spans="1:12" ht="14.25" x14ac:dyDescent="0.2">
      <c r="A645" s="81"/>
      <c r="B645" s="89"/>
      <c r="C645" s="96" t="s">
        <v>1081</v>
      </c>
      <c r="D645" s="90"/>
      <c r="E645" s="90"/>
      <c r="F645" s="90"/>
      <c r="G645" s="90"/>
      <c r="H645" s="90"/>
      <c r="I645" s="70"/>
      <c r="J645" s="72"/>
      <c r="K645" s="72"/>
      <c r="L645" s="72"/>
    </row>
    <row r="646" spans="1:12" ht="14.25" x14ac:dyDescent="0.2">
      <c r="A646" s="81"/>
      <c r="B646" s="89"/>
      <c r="C646" s="90" t="s">
        <v>1141</v>
      </c>
      <c r="D646" s="90"/>
      <c r="E646" s="90"/>
      <c r="F646" s="90"/>
      <c r="G646" s="90"/>
      <c r="H646" s="90"/>
      <c r="I646" s="70"/>
      <c r="J646" s="72">
        <f>J648+J649+J655+J659</f>
        <v>2927805.35</v>
      </c>
      <c r="K646" s="72"/>
      <c r="L646" s="72">
        <f>L648+L649+L655+L659</f>
        <v>28229231.150000002</v>
      </c>
    </row>
    <row r="647" spans="1:12" ht="14.25" x14ac:dyDescent="0.2">
      <c r="A647" s="81"/>
      <c r="B647" s="89"/>
      <c r="C647" s="96" t="s">
        <v>1081</v>
      </c>
      <c r="D647" s="90"/>
      <c r="E647" s="90"/>
      <c r="F647" s="90"/>
      <c r="G647" s="90"/>
      <c r="H647" s="90"/>
      <c r="I647" s="70"/>
      <c r="J647" s="72"/>
      <c r="K647" s="72"/>
      <c r="L647" s="72"/>
    </row>
    <row r="648" spans="1:12" ht="14.25" x14ac:dyDescent="0.2">
      <c r="A648" s="81"/>
      <c r="B648" s="89"/>
      <c r="C648" s="90" t="s">
        <v>1142</v>
      </c>
      <c r="D648" s="90"/>
      <c r="E648" s="90"/>
      <c r="F648" s="90"/>
      <c r="G648" s="90"/>
      <c r="H648" s="90"/>
      <c r="I648" s="70"/>
      <c r="J648" s="72">
        <f>SUMIF(CD50:CD642, 2, S50:S642)</f>
        <v>32.61</v>
      </c>
      <c r="K648" s="72"/>
      <c r="L648" s="72">
        <f>SUMIF(CD50:CD642, 2, AR50:AR642)</f>
        <v>1660.83</v>
      </c>
    </row>
    <row r="649" spans="1:12" ht="14.25" x14ac:dyDescent="0.2">
      <c r="A649" s="81"/>
      <c r="B649" s="89"/>
      <c r="C649" s="90" t="s">
        <v>1083</v>
      </c>
      <c r="D649" s="90"/>
      <c r="E649" s="90"/>
      <c r="F649" s="90"/>
      <c r="G649" s="90"/>
      <c r="H649" s="90"/>
      <c r="I649" s="70"/>
      <c r="J649" s="72">
        <f>J651+J654</f>
        <v>26.61</v>
      </c>
      <c r="K649" s="72"/>
      <c r="L649" s="72">
        <f>L651+L654</f>
        <v>431.88</v>
      </c>
    </row>
    <row r="650" spans="1:12" ht="14.25" x14ac:dyDescent="0.2">
      <c r="A650" s="81"/>
      <c r="B650" s="89"/>
      <c r="C650" s="96" t="s">
        <v>1084</v>
      </c>
      <c r="D650" s="90"/>
      <c r="E650" s="90"/>
      <c r="F650" s="90"/>
      <c r="G650" s="90"/>
      <c r="H650" s="90"/>
      <c r="I650" s="70"/>
      <c r="J650" s="72"/>
      <c r="K650" s="72"/>
      <c r="L650" s="72"/>
    </row>
    <row r="651" spans="1:12" ht="14.25" x14ac:dyDescent="0.2">
      <c r="A651" s="81"/>
      <c r="B651" s="89"/>
      <c r="C651" s="90" t="s">
        <v>1085</v>
      </c>
      <c r="D651" s="90"/>
      <c r="E651" s="90"/>
      <c r="F651" s="90"/>
      <c r="G651" s="90"/>
      <c r="H651" s="90"/>
      <c r="I651" s="70"/>
      <c r="J651" s="72">
        <f>SUMIF(CD50:CD642, 2, P50:P642)</f>
        <v>26.61</v>
      </c>
      <c r="K651" s="72"/>
      <c r="L651" s="72">
        <f>SUMIF(CD50:CD642, 2, AO50:AO642)</f>
        <v>431.88</v>
      </c>
    </row>
    <row r="652" spans="1:12" ht="14.25" x14ac:dyDescent="0.2">
      <c r="A652" s="81"/>
      <c r="B652" s="89"/>
      <c r="C652" s="96" t="s">
        <v>1086</v>
      </c>
      <c r="D652" s="90"/>
      <c r="E652" s="90"/>
      <c r="F652" s="90"/>
      <c r="G652" s="90"/>
      <c r="H652" s="90"/>
      <c r="I652" s="70"/>
      <c r="J652" s="72"/>
      <c r="K652" s="72"/>
      <c r="L652" s="72"/>
    </row>
    <row r="653" spans="1:12" ht="14.25" x14ac:dyDescent="0.2">
      <c r="A653" s="81"/>
      <c r="B653" s="89"/>
      <c r="C653" s="90" t="s">
        <v>1087</v>
      </c>
      <c r="D653" s="90"/>
      <c r="E653" s="90"/>
      <c r="F653" s="90"/>
      <c r="G653" s="90"/>
      <c r="H653" s="90"/>
      <c r="I653" s="70"/>
      <c r="J653" s="72">
        <f>SUMIF(CD50:CD642, 2, X50:X642)</f>
        <v>1.62</v>
      </c>
      <c r="K653" s="72"/>
      <c r="L653" s="72">
        <f>SUMIF(CD50:CD642, 2, AT50:AT642)</f>
        <v>82.51</v>
      </c>
    </row>
    <row r="654" spans="1:12" ht="14.25" hidden="1" x14ac:dyDescent="0.2">
      <c r="A654" s="81"/>
      <c r="B654" s="89"/>
      <c r="C654" s="90" t="s">
        <v>1088</v>
      </c>
      <c r="D654" s="90"/>
      <c r="E654" s="90"/>
      <c r="F654" s="90"/>
      <c r="G654" s="90"/>
      <c r="H654" s="90"/>
      <c r="I654" s="70"/>
      <c r="J654" s="72">
        <f>SUMIF(CD50:CD642, 2, Z50:Z642)</f>
        <v>0</v>
      </c>
      <c r="K654" s="72"/>
      <c r="L654" s="72">
        <f>SUMIF(CD50:CD642, 2, AV50:AV642)</f>
        <v>0</v>
      </c>
    </row>
    <row r="655" spans="1:12" ht="14.25" x14ac:dyDescent="0.2">
      <c r="A655" s="81"/>
      <c r="B655" s="89"/>
      <c r="C655" s="90" t="s">
        <v>1089</v>
      </c>
      <c r="D655" s="90"/>
      <c r="E655" s="90"/>
      <c r="F655" s="90"/>
      <c r="G655" s="90"/>
      <c r="H655" s="90"/>
      <c r="I655" s="70"/>
      <c r="J655" s="72">
        <f>J657+J658</f>
        <v>2927746.13</v>
      </c>
      <c r="K655" s="72"/>
      <c r="L655" s="72">
        <f>L657+L658</f>
        <v>28227138.440000001</v>
      </c>
    </row>
    <row r="656" spans="1:12" ht="14.25" x14ac:dyDescent="0.2">
      <c r="A656" s="81"/>
      <c r="B656" s="89"/>
      <c r="C656" s="96" t="s">
        <v>1084</v>
      </c>
      <c r="D656" s="90"/>
      <c r="E656" s="90"/>
      <c r="F656" s="90"/>
      <c r="G656" s="90"/>
      <c r="H656" s="90"/>
      <c r="I656" s="70"/>
      <c r="J656" s="72"/>
      <c r="K656" s="72"/>
      <c r="L656" s="72"/>
    </row>
    <row r="657" spans="1:12" ht="14.25" x14ac:dyDescent="0.2">
      <c r="A657" s="81"/>
      <c r="B657" s="89"/>
      <c r="C657" s="90" t="s">
        <v>1090</v>
      </c>
      <c r="D657" s="90"/>
      <c r="E657" s="90"/>
      <c r="F657" s="90"/>
      <c r="G657" s="90"/>
      <c r="H657" s="90"/>
      <c r="I657" s="70"/>
      <c r="J657" s="72">
        <f>SUMIF(CD50:CD642, 2, AA50:AA642)-SUMIF(CD50:CD642, 2, BJ50:BJ642)</f>
        <v>2927746.13</v>
      </c>
      <c r="K657" s="72"/>
      <c r="L657" s="72">
        <f>SUMIF(CD50:CD642, 2, AW50:AW642)-SUMIF(CD50:CD642, 2, BK50:BK642)</f>
        <v>28227138.440000001</v>
      </c>
    </row>
    <row r="658" spans="1:12" ht="14.25" hidden="1" x14ac:dyDescent="0.2">
      <c r="A658" s="81"/>
      <c r="B658" s="89"/>
      <c r="C658" s="90" t="s">
        <v>1091</v>
      </c>
      <c r="D658" s="90"/>
      <c r="E658" s="90"/>
      <c r="F658" s="90"/>
      <c r="G658" s="90"/>
      <c r="H658" s="90"/>
      <c r="I658" s="70"/>
      <c r="J658" s="72">
        <f>SUMIF(CD50:CD642, 2, AG50:AG642)</f>
        <v>0</v>
      </c>
      <c r="K658" s="72"/>
      <c r="L658" s="72">
        <f>SUMIF(CD50:CD642, 2, BC50:BC642)</f>
        <v>0</v>
      </c>
    </row>
    <row r="659" spans="1:12" ht="14.25" hidden="1" x14ac:dyDescent="0.2">
      <c r="A659" s="81"/>
      <c r="B659" s="89"/>
      <c r="C659" s="90" t="s">
        <v>1092</v>
      </c>
      <c r="D659" s="90"/>
      <c r="E659" s="90"/>
      <c r="F659" s="90"/>
      <c r="G659" s="90"/>
      <c r="H659" s="90"/>
      <c r="I659" s="70"/>
      <c r="J659" s="72">
        <f>SUMIF(CD50:CD642, 2, AF50:AF642)</f>
        <v>0</v>
      </c>
      <c r="K659" s="72"/>
      <c r="L659" s="72">
        <f>SUMIF(CD50:CD642, 2, BB50:BB642)</f>
        <v>0</v>
      </c>
    </row>
    <row r="660" spans="1:12" ht="14.25" x14ac:dyDescent="0.2">
      <c r="A660" s="81"/>
      <c r="B660" s="89"/>
      <c r="C660" s="90" t="s">
        <v>1143</v>
      </c>
      <c r="D660" s="90"/>
      <c r="E660" s="90"/>
      <c r="F660" s="90"/>
      <c r="G660" s="90"/>
      <c r="H660" s="90"/>
      <c r="I660" s="70"/>
      <c r="J660" s="72">
        <f>SUMIF(CD50:CD642, 2, S50:S642)+SUMIF(CD50:CD642, 2, X50:X642)+SUMIF(CD50:CD642, 2, Z50:Z642)</f>
        <v>34.229999999999997</v>
      </c>
      <c r="K660" s="72"/>
      <c r="L660" s="72">
        <f>SUMIF(CD50:CD642, 2, AR50:AR642)+SUMIF(CD50:CD642, 2, AT50:AT642)+SUMIF(CD50:CD642, 2, AV50:AV642)</f>
        <v>1743.34</v>
      </c>
    </row>
    <row r="661" spans="1:12" ht="14.25" x14ac:dyDescent="0.2">
      <c r="A661" s="81"/>
      <c r="B661" s="89"/>
      <c r="C661" s="90" t="s">
        <v>1144</v>
      </c>
      <c r="D661" s="90"/>
      <c r="E661" s="90"/>
      <c r="F661" s="90"/>
      <c r="G661" s="90"/>
      <c r="H661" s="90"/>
      <c r="I661" s="70"/>
      <c r="J661" s="72">
        <f>SUMIF(CD50:CD642, 2, AD50:AD642)</f>
        <v>33.200000000000003</v>
      </c>
      <c r="K661" s="72"/>
      <c r="L661" s="72">
        <f>SUMIF(CD50:CD642, 2, AZ50:AZ642)</f>
        <v>1691.04</v>
      </c>
    </row>
    <row r="662" spans="1:12" ht="14.25" x14ac:dyDescent="0.2">
      <c r="A662" s="81"/>
      <c r="B662" s="89"/>
      <c r="C662" s="90" t="s">
        <v>1145</v>
      </c>
      <c r="D662" s="90"/>
      <c r="E662" s="90"/>
      <c r="F662" s="90"/>
      <c r="G662" s="90"/>
      <c r="H662" s="90"/>
      <c r="I662" s="70"/>
      <c r="J662" s="72">
        <f>SUMIF(CD50:CD642, 2, AE50:AE642)</f>
        <v>17.46</v>
      </c>
      <c r="K662" s="72"/>
      <c r="L662" s="72">
        <f>SUMIF(CD50:CD642, 2, BA50:BA642)</f>
        <v>889.1</v>
      </c>
    </row>
    <row r="663" spans="1:12" hidden="1" x14ac:dyDescent="0.2"/>
    <row r="664" spans="1:12" ht="15" hidden="1" x14ac:dyDescent="0.2">
      <c r="A664" s="91"/>
      <c r="B664" s="92"/>
      <c r="C664" s="93" t="s">
        <v>1147</v>
      </c>
      <c r="D664" s="93"/>
      <c r="E664" s="93"/>
      <c r="F664" s="93"/>
      <c r="G664" s="93"/>
      <c r="H664" s="93"/>
      <c r="I664" s="94"/>
      <c r="J664" s="95">
        <f>J666+J667</f>
        <v>0</v>
      </c>
      <c r="K664" s="95"/>
      <c r="L664" s="95">
        <f>L666+L667</f>
        <v>0</v>
      </c>
    </row>
    <row r="665" spans="1:12" ht="14.25" hidden="1" x14ac:dyDescent="0.2">
      <c r="A665" s="81"/>
      <c r="B665" s="89"/>
      <c r="C665" s="96" t="s">
        <v>1081</v>
      </c>
      <c r="D665" s="90"/>
      <c r="E665" s="90"/>
      <c r="F665" s="90"/>
      <c r="G665" s="90"/>
      <c r="H665" s="90"/>
      <c r="I665" s="70"/>
      <c r="J665" s="72"/>
      <c r="K665" s="72"/>
      <c r="L665" s="72"/>
    </row>
    <row r="666" spans="1:12" ht="14.25" hidden="1" x14ac:dyDescent="0.2">
      <c r="A666" s="81"/>
      <c r="B666" s="89"/>
      <c r="C666" s="90" t="s">
        <v>1097</v>
      </c>
      <c r="D666" s="90"/>
      <c r="E666" s="90"/>
      <c r="F666" s="90"/>
      <c r="G666" s="90"/>
      <c r="H666" s="90"/>
      <c r="I666" s="70"/>
      <c r="J666" s="72">
        <f>SUMIF(CD50:CD662, 3, BJ50:BJ662)</f>
        <v>0</v>
      </c>
      <c r="K666" s="72"/>
      <c r="L666" s="72">
        <f>SUMIF(CD50:CD662, 3, BK50:BK662)</f>
        <v>0</v>
      </c>
    </row>
    <row r="667" spans="1:12" ht="14.25" hidden="1" x14ac:dyDescent="0.2">
      <c r="A667" s="81"/>
      <c r="B667" s="89"/>
      <c r="C667" s="90" t="s">
        <v>1098</v>
      </c>
      <c r="D667" s="90"/>
      <c r="E667" s="90"/>
      <c r="F667" s="90"/>
      <c r="G667" s="90"/>
      <c r="H667" s="90"/>
      <c r="I667" s="70"/>
      <c r="J667" s="72">
        <f>SUMIF(CD50:CD662, 3, AH50:AH662)</f>
        <v>0</v>
      </c>
      <c r="K667" s="72"/>
      <c r="L667" s="72">
        <f>SUMIF(CD50:CD662, 3, BD50:BD662)</f>
        <v>0</v>
      </c>
    </row>
    <row r="668" spans="1:12" hidden="1" x14ac:dyDescent="0.2"/>
    <row r="669" spans="1:12" ht="15" hidden="1" x14ac:dyDescent="0.2">
      <c r="A669" s="91"/>
      <c r="B669" s="92"/>
      <c r="C669" s="93" t="s">
        <v>1148</v>
      </c>
      <c r="D669" s="93"/>
      <c r="E669" s="93"/>
      <c r="F669" s="93"/>
      <c r="G669" s="93"/>
      <c r="H669" s="93"/>
      <c r="I669" s="94"/>
      <c r="J669" s="95">
        <f>J675+J690+J691+J671+J672</f>
        <v>0</v>
      </c>
      <c r="K669" s="95"/>
      <c r="L669" s="95">
        <f>L675+L690+L691+L671+L672</f>
        <v>0</v>
      </c>
    </row>
    <row r="670" spans="1:12" ht="14.25" hidden="1" x14ac:dyDescent="0.2">
      <c r="A670" s="81"/>
      <c r="B670" s="89"/>
      <c r="C670" s="96" t="s">
        <v>1081</v>
      </c>
      <c r="D670" s="90"/>
      <c r="E670" s="90"/>
      <c r="F670" s="90"/>
      <c r="G670" s="90"/>
      <c r="H670" s="90"/>
      <c r="I670" s="70"/>
      <c r="J670" s="72"/>
      <c r="K670" s="72"/>
      <c r="L670" s="72"/>
    </row>
    <row r="671" spans="1:12" ht="14.25" hidden="1" x14ac:dyDescent="0.2">
      <c r="A671" s="81"/>
      <c r="B671" s="89"/>
      <c r="C671" s="90" t="s">
        <v>1149</v>
      </c>
      <c r="D671" s="90"/>
      <c r="E671" s="90"/>
      <c r="F671" s="90"/>
      <c r="G671" s="90"/>
      <c r="H671" s="90"/>
      <c r="I671" s="70"/>
      <c r="J671" s="72">
        <f>SUM(BL50:BL667)</f>
        <v>0</v>
      </c>
      <c r="K671" s="72"/>
      <c r="L671" s="72"/>
    </row>
    <row r="672" spans="1:12" ht="14.25" hidden="1" x14ac:dyDescent="0.2">
      <c r="A672" s="81"/>
      <c r="B672" s="89"/>
      <c r="C672" s="90" t="s">
        <v>1150</v>
      </c>
      <c r="D672" s="90"/>
      <c r="E672" s="90"/>
      <c r="F672" s="90"/>
      <c r="G672" s="90"/>
      <c r="H672" s="90"/>
      <c r="I672" s="70"/>
      <c r="J672" s="72">
        <f>SUM(BN50:BN667)</f>
        <v>0</v>
      </c>
      <c r="K672" s="72"/>
      <c r="L672" s="72">
        <f>SUM(BO50:BO667)</f>
        <v>0</v>
      </c>
    </row>
    <row r="673" spans="1:12" ht="14.25" hidden="1" x14ac:dyDescent="0.2">
      <c r="A673" s="81"/>
      <c r="B673" s="89"/>
      <c r="C673" s="90" t="s">
        <v>1151</v>
      </c>
      <c r="D673" s="90"/>
      <c r="E673" s="90"/>
      <c r="F673" s="90"/>
      <c r="G673" s="90"/>
      <c r="H673" s="90"/>
      <c r="I673" s="70"/>
      <c r="J673" s="72">
        <f>J675+J690+J691</f>
        <v>0</v>
      </c>
      <c r="K673" s="72"/>
      <c r="L673" s="72">
        <f>L675+L690+L691</f>
        <v>0</v>
      </c>
    </row>
    <row r="674" spans="1:12" ht="14.25" hidden="1" x14ac:dyDescent="0.2">
      <c r="A674" s="81"/>
      <c r="B674" s="89"/>
      <c r="C674" s="96" t="s">
        <v>1081</v>
      </c>
      <c r="D674" s="90"/>
      <c r="E674" s="90"/>
      <c r="F674" s="90"/>
      <c r="G674" s="90"/>
      <c r="H674" s="90"/>
      <c r="I674" s="70"/>
      <c r="J674" s="72"/>
      <c r="K674" s="72"/>
      <c r="L674" s="72"/>
    </row>
    <row r="675" spans="1:12" ht="14.25" hidden="1" x14ac:dyDescent="0.2">
      <c r="A675" s="81"/>
      <c r="B675" s="89"/>
      <c r="C675" s="90" t="s">
        <v>1141</v>
      </c>
      <c r="D675" s="90"/>
      <c r="E675" s="90"/>
      <c r="F675" s="90"/>
      <c r="G675" s="90"/>
      <c r="H675" s="90"/>
      <c r="I675" s="70"/>
      <c r="J675" s="72">
        <f>J677+J678+J684+J688</f>
        <v>0</v>
      </c>
      <c r="K675" s="72"/>
      <c r="L675" s="72">
        <f>L677+L678+L684+L688</f>
        <v>0</v>
      </c>
    </row>
    <row r="676" spans="1:12" ht="14.25" hidden="1" x14ac:dyDescent="0.2">
      <c r="A676" s="81"/>
      <c r="B676" s="89"/>
      <c r="C676" s="96" t="s">
        <v>1081</v>
      </c>
      <c r="D676" s="90"/>
      <c r="E676" s="90"/>
      <c r="F676" s="90"/>
      <c r="G676" s="90"/>
      <c r="H676" s="90"/>
      <c r="I676" s="70"/>
      <c r="J676" s="72"/>
      <c r="K676" s="72"/>
      <c r="L676" s="72"/>
    </row>
    <row r="677" spans="1:12" ht="14.25" hidden="1" x14ac:dyDescent="0.2">
      <c r="A677" s="81"/>
      <c r="B677" s="89"/>
      <c r="C677" s="90" t="s">
        <v>1142</v>
      </c>
      <c r="D677" s="90"/>
      <c r="E677" s="90"/>
      <c r="F677" s="90"/>
      <c r="G677" s="90"/>
      <c r="H677" s="90"/>
      <c r="I677" s="70"/>
      <c r="J677" s="72">
        <f>SUMIF(CD50:CD667, 4, S50:S667)</f>
        <v>0</v>
      </c>
      <c r="K677" s="72"/>
      <c r="L677" s="72">
        <f>SUMIF(CD50:CD667, 4, AR50:AR667)</f>
        <v>0</v>
      </c>
    </row>
    <row r="678" spans="1:12" ht="14.25" hidden="1" x14ac:dyDescent="0.2">
      <c r="A678" s="81"/>
      <c r="B678" s="89"/>
      <c r="C678" s="90" t="s">
        <v>1083</v>
      </c>
      <c r="D678" s="90"/>
      <c r="E678" s="90"/>
      <c r="F678" s="90"/>
      <c r="G678" s="90"/>
      <c r="H678" s="90"/>
      <c r="I678" s="70"/>
      <c r="J678" s="72">
        <f>J680+J683</f>
        <v>0</v>
      </c>
      <c r="K678" s="72"/>
      <c r="L678" s="72">
        <f>L680+L683</f>
        <v>0</v>
      </c>
    </row>
    <row r="679" spans="1:12" ht="14.25" hidden="1" x14ac:dyDescent="0.2">
      <c r="A679" s="81"/>
      <c r="B679" s="89"/>
      <c r="C679" s="96" t="s">
        <v>1084</v>
      </c>
      <c r="D679" s="90"/>
      <c r="E679" s="90"/>
      <c r="F679" s="90"/>
      <c r="G679" s="90"/>
      <c r="H679" s="90"/>
      <c r="I679" s="70"/>
      <c r="J679" s="72"/>
      <c r="K679" s="72"/>
      <c r="L679" s="72"/>
    </row>
    <row r="680" spans="1:12" ht="14.25" hidden="1" x14ac:dyDescent="0.2">
      <c r="A680" s="81"/>
      <c r="B680" s="89"/>
      <c r="C680" s="90" t="s">
        <v>1085</v>
      </c>
      <c r="D680" s="90"/>
      <c r="E680" s="90"/>
      <c r="F680" s="90"/>
      <c r="G680" s="90"/>
      <c r="H680" s="90"/>
      <c r="I680" s="70"/>
      <c r="J680" s="72">
        <f>SUMIF(CD50:CD667, 4, P50:P667)</f>
        <v>0</v>
      </c>
      <c r="K680" s="72"/>
      <c r="L680" s="72">
        <f>SUMIF(CD50:CD667, 4, AO50:AO667)</f>
        <v>0</v>
      </c>
    </row>
    <row r="681" spans="1:12" ht="14.25" hidden="1" x14ac:dyDescent="0.2">
      <c r="A681" s="81"/>
      <c r="B681" s="89"/>
      <c r="C681" s="96" t="s">
        <v>1086</v>
      </c>
      <c r="D681" s="90"/>
      <c r="E681" s="90"/>
      <c r="F681" s="90"/>
      <c r="G681" s="90"/>
      <c r="H681" s="90"/>
      <c r="I681" s="70"/>
      <c r="J681" s="72"/>
      <c r="K681" s="72"/>
      <c r="L681" s="72"/>
    </row>
    <row r="682" spans="1:12" ht="14.25" hidden="1" x14ac:dyDescent="0.2">
      <c r="A682" s="81"/>
      <c r="B682" s="89"/>
      <c r="C682" s="90" t="s">
        <v>1087</v>
      </c>
      <c r="D682" s="90"/>
      <c r="E682" s="90"/>
      <c r="F682" s="90"/>
      <c r="G682" s="90"/>
      <c r="H682" s="90"/>
      <c r="I682" s="70"/>
      <c r="J682" s="72">
        <f>SUMIF(CD50:CD667, 4, X50:X667)</f>
        <v>0</v>
      </c>
      <c r="K682" s="72"/>
      <c r="L682" s="72">
        <f>SUMIF(CD50:CD667, 4, AT50:AT667)</f>
        <v>0</v>
      </c>
    </row>
    <row r="683" spans="1:12" ht="14.25" hidden="1" x14ac:dyDescent="0.2">
      <c r="A683" s="81"/>
      <c r="B683" s="89"/>
      <c r="C683" s="90" t="s">
        <v>1088</v>
      </c>
      <c r="D683" s="90"/>
      <c r="E683" s="90"/>
      <c r="F683" s="90"/>
      <c r="G683" s="90"/>
      <c r="H683" s="90"/>
      <c r="I683" s="70"/>
      <c r="J683" s="72">
        <f>SUMIF(CD50:CD667, 4, Z50:Z667)</f>
        <v>0</v>
      </c>
      <c r="K683" s="72"/>
      <c r="L683" s="72">
        <f>SUMIF(CD50:CD667, 4, AV50:AV667)</f>
        <v>0</v>
      </c>
    </row>
    <row r="684" spans="1:12" ht="14.25" hidden="1" x14ac:dyDescent="0.2">
      <c r="A684" s="81"/>
      <c r="B684" s="89"/>
      <c r="C684" s="90" t="s">
        <v>1089</v>
      </c>
      <c r="D684" s="90"/>
      <c r="E684" s="90"/>
      <c r="F684" s="90"/>
      <c r="G684" s="90"/>
      <c r="H684" s="90"/>
      <c r="I684" s="70"/>
      <c r="J684" s="72">
        <f>J686+J687</f>
        <v>0</v>
      </c>
      <c r="K684" s="72"/>
      <c r="L684" s="72">
        <f>L686+L687</f>
        <v>0</v>
      </c>
    </row>
    <row r="685" spans="1:12" ht="14.25" hidden="1" x14ac:dyDescent="0.2">
      <c r="A685" s="81"/>
      <c r="B685" s="89"/>
      <c r="C685" s="96" t="s">
        <v>1084</v>
      </c>
      <c r="D685" s="90"/>
      <c r="E685" s="90"/>
      <c r="F685" s="90"/>
      <c r="G685" s="90"/>
      <c r="H685" s="90"/>
      <c r="I685" s="70"/>
      <c r="J685" s="72"/>
      <c r="K685" s="72"/>
      <c r="L685" s="72"/>
    </row>
    <row r="686" spans="1:12" ht="14.25" hidden="1" x14ac:dyDescent="0.2">
      <c r="A686" s="81"/>
      <c r="B686" s="89"/>
      <c r="C686" s="90" t="s">
        <v>1090</v>
      </c>
      <c r="D686" s="90"/>
      <c r="E686" s="90"/>
      <c r="F686" s="90"/>
      <c r="G686" s="90"/>
      <c r="H686" s="90"/>
      <c r="I686" s="70"/>
      <c r="J686" s="72">
        <f>SUMIF(CD50:CD667, 4, AA50:AA667)-SUMIF(CD50:CD667, 4, BJ50:BJ667)</f>
        <v>0</v>
      </c>
      <c r="K686" s="72"/>
      <c r="L686" s="72">
        <f>SUMIF(CD50:CD667, 4, AW50:AW667)-SUMIF(CD50:CD667, 4, BK50:BK667)</f>
        <v>0</v>
      </c>
    </row>
    <row r="687" spans="1:12" ht="14.25" hidden="1" x14ac:dyDescent="0.2">
      <c r="A687" s="81"/>
      <c r="B687" s="89"/>
      <c r="C687" s="90" t="s">
        <v>1091</v>
      </c>
      <c r="D687" s="90"/>
      <c r="E687" s="90"/>
      <c r="F687" s="90"/>
      <c r="G687" s="90"/>
      <c r="H687" s="90"/>
      <c r="I687" s="70"/>
      <c r="J687" s="72">
        <f>SUMIF(CD50:CD667, 4, AG50:AG667)</f>
        <v>0</v>
      </c>
      <c r="K687" s="72"/>
      <c r="L687" s="72">
        <f>SUMIF(CD50:CD667, 4, BC50:BC667)</f>
        <v>0</v>
      </c>
    </row>
    <row r="688" spans="1:12" ht="14.25" hidden="1" x14ac:dyDescent="0.2">
      <c r="A688" s="81"/>
      <c r="B688" s="89"/>
      <c r="C688" s="90" t="s">
        <v>1092</v>
      </c>
      <c r="D688" s="90"/>
      <c r="E688" s="90"/>
      <c r="F688" s="90"/>
      <c r="G688" s="90"/>
      <c r="H688" s="90"/>
      <c r="I688" s="70"/>
      <c r="J688" s="72">
        <f>SUMIF(CD50:CD667, 4, AF50:AF667)</f>
        <v>0</v>
      </c>
      <c r="K688" s="72"/>
      <c r="L688" s="72">
        <f>SUMIF(CD50:CD667, 4, BB50:BB667)</f>
        <v>0</v>
      </c>
    </row>
    <row r="689" spans="1:12" ht="14.25" hidden="1" x14ac:dyDescent="0.2">
      <c r="A689" s="81"/>
      <c r="B689" s="89"/>
      <c r="C689" s="90" t="s">
        <v>1143</v>
      </c>
      <c r="D689" s="90"/>
      <c r="E689" s="90"/>
      <c r="F689" s="90"/>
      <c r="G689" s="90"/>
      <c r="H689" s="90"/>
      <c r="I689" s="70"/>
      <c r="J689" s="72">
        <f>SUMIF(CD50:CD667, 4, S50:S667)+SUMIF(CD50:CD667, 4, X50:X667)+SUMIF(CD50:CD667, 4, Z50:Z667)</f>
        <v>0</v>
      </c>
      <c r="K689" s="72"/>
      <c r="L689" s="72">
        <f>SUMIF(CD50:CD667, 4, AR50:AR667)+SUMIF(CD50:CD667, 4, AT50:AT667)+SUMIF(CD50:CD667, 4, AV50:AV667)</f>
        <v>0</v>
      </c>
    </row>
    <row r="690" spans="1:12" ht="14.25" hidden="1" x14ac:dyDescent="0.2">
      <c r="A690" s="81"/>
      <c r="B690" s="89"/>
      <c r="C690" s="90" t="s">
        <v>1144</v>
      </c>
      <c r="D690" s="90"/>
      <c r="E690" s="90"/>
      <c r="F690" s="90"/>
      <c r="G690" s="90"/>
      <c r="H690" s="90"/>
      <c r="I690" s="70"/>
      <c r="J690" s="72">
        <f>SUMIF(CD50:CD667, 4, AD50:AD667)</f>
        <v>0</v>
      </c>
      <c r="K690" s="72"/>
      <c r="L690" s="72">
        <f>SUMIF(CD50:CD667, 4, AZ50:AZ667)</f>
        <v>0</v>
      </c>
    </row>
    <row r="691" spans="1:12" ht="14.25" hidden="1" x14ac:dyDescent="0.2">
      <c r="A691" s="81"/>
      <c r="B691" s="89"/>
      <c r="C691" s="90" t="s">
        <v>1145</v>
      </c>
      <c r="D691" s="90"/>
      <c r="E691" s="90"/>
      <c r="F691" s="90"/>
      <c r="G691" s="90"/>
      <c r="H691" s="90"/>
      <c r="I691" s="70"/>
      <c r="J691" s="72">
        <f>SUMIF(CD50:CD667, 4, AE50:AE667)</f>
        <v>0</v>
      </c>
      <c r="K691" s="72"/>
      <c r="L691" s="72">
        <f>SUMIF(CD50:CD667, 4, BA50:BA667)</f>
        <v>0</v>
      </c>
    </row>
    <row r="693" spans="1:12" ht="15" x14ac:dyDescent="0.2">
      <c r="A693" s="91"/>
      <c r="B693" s="92"/>
      <c r="C693" s="93" t="s">
        <v>1152</v>
      </c>
      <c r="D693" s="93"/>
      <c r="E693" s="93"/>
      <c r="F693" s="93"/>
      <c r="G693" s="93"/>
      <c r="H693" s="93"/>
      <c r="I693" s="94"/>
      <c r="J693" s="95">
        <f>J624+J644+J664+J669</f>
        <v>3236571.5700000003</v>
      </c>
      <c r="K693" s="95"/>
      <c r="L693" s="95">
        <f>L624+L644+L664+L669</f>
        <v>33645576.230000004</v>
      </c>
    </row>
    <row r="694" spans="1:12" ht="14.25" x14ac:dyDescent="0.2">
      <c r="A694" s="81"/>
      <c r="B694" s="89"/>
      <c r="C694" s="96" t="s">
        <v>1081</v>
      </c>
      <c r="D694" s="90"/>
      <c r="E694" s="90"/>
      <c r="F694" s="90"/>
      <c r="G694" s="90"/>
      <c r="H694" s="90"/>
      <c r="I694" s="70"/>
      <c r="J694" s="72"/>
      <c r="K694" s="72"/>
      <c r="L694" s="72"/>
    </row>
    <row r="695" spans="1:12" ht="14.25" x14ac:dyDescent="0.2">
      <c r="A695" s="81"/>
      <c r="B695" s="89"/>
      <c r="C695" s="90" t="s">
        <v>1141</v>
      </c>
      <c r="D695" s="90"/>
      <c r="E695" s="90"/>
      <c r="F695" s="90"/>
      <c r="G695" s="90"/>
      <c r="H695" s="90"/>
      <c r="I695" s="70"/>
      <c r="J695" s="72">
        <f>J697+J698+J704+J708</f>
        <v>3197252.4099999992</v>
      </c>
      <c r="K695" s="72"/>
      <c r="L695" s="72">
        <f>L697+L698+L704+L708</f>
        <v>31643051.329999998</v>
      </c>
    </row>
    <row r="696" spans="1:12" ht="14.25" x14ac:dyDescent="0.2">
      <c r="A696" s="81"/>
      <c r="B696" s="89"/>
      <c r="C696" s="96" t="s">
        <v>1081</v>
      </c>
      <c r="D696" s="90"/>
      <c r="E696" s="90"/>
      <c r="F696" s="90"/>
      <c r="G696" s="90"/>
      <c r="H696" s="90"/>
      <c r="I696" s="70"/>
      <c r="J696" s="72"/>
      <c r="K696" s="72"/>
      <c r="L696" s="72"/>
    </row>
    <row r="697" spans="1:12" ht="14.25" x14ac:dyDescent="0.2">
      <c r="A697" s="81"/>
      <c r="B697" s="89"/>
      <c r="C697" s="90" t="s">
        <v>1142</v>
      </c>
      <c r="D697" s="90"/>
      <c r="E697" s="90"/>
      <c r="F697" s="90"/>
      <c r="G697" s="90"/>
      <c r="H697" s="90"/>
      <c r="I697" s="70"/>
      <c r="J697" s="72">
        <f>SUM(S50:S691)</f>
        <v>18155.46</v>
      </c>
      <c r="K697" s="72"/>
      <c r="L697" s="72">
        <f>SUM(AR50:AR691)</f>
        <v>924657.37</v>
      </c>
    </row>
    <row r="698" spans="1:12" ht="14.25" x14ac:dyDescent="0.2">
      <c r="A698" s="81"/>
      <c r="B698" s="89"/>
      <c r="C698" s="90" t="s">
        <v>1083</v>
      </c>
      <c r="D698" s="90"/>
      <c r="E698" s="90"/>
      <c r="F698" s="90"/>
      <c r="G698" s="90"/>
      <c r="H698" s="90"/>
      <c r="I698" s="70"/>
      <c r="J698" s="72">
        <f>J700+J703</f>
        <v>74825.33</v>
      </c>
      <c r="K698" s="72"/>
      <c r="L698" s="72">
        <f>L700+L703</f>
        <v>849098</v>
      </c>
    </row>
    <row r="699" spans="1:12" ht="14.25" x14ac:dyDescent="0.2">
      <c r="A699" s="81"/>
      <c r="B699" s="89"/>
      <c r="C699" s="96" t="s">
        <v>1084</v>
      </c>
      <c r="D699" s="90"/>
      <c r="E699" s="90"/>
      <c r="F699" s="90"/>
      <c r="G699" s="90"/>
      <c r="H699" s="90"/>
      <c r="I699" s="70"/>
      <c r="J699" s="72"/>
      <c r="K699" s="72"/>
      <c r="L699" s="72"/>
    </row>
    <row r="700" spans="1:12" ht="14.25" x14ac:dyDescent="0.2">
      <c r="A700" s="81"/>
      <c r="B700" s="89"/>
      <c r="C700" s="90" t="s">
        <v>1085</v>
      </c>
      <c r="D700" s="90"/>
      <c r="E700" s="90"/>
      <c r="F700" s="90"/>
      <c r="G700" s="90"/>
      <c r="H700" s="90"/>
      <c r="I700" s="70"/>
      <c r="J700" s="72">
        <f>SUM(P50:P691)</f>
        <v>74825.33</v>
      </c>
      <c r="K700" s="72"/>
      <c r="L700" s="72">
        <f>SUM(AO50:AO691)</f>
        <v>849098</v>
      </c>
    </row>
    <row r="701" spans="1:12" ht="14.25" x14ac:dyDescent="0.2">
      <c r="A701" s="81"/>
      <c r="B701" s="89"/>
      <c r="C701" s="96" t="s">
        <v>1086</v>
      </c>
      <c r="D701" s="90"/>
      <c r="E701" s="90"/>
      <c r="F701" s="90"/>
      <c r="G701" s="90"/>
      <c r="H701" s="90"/>
      <c r="I701" s="70"/>
      <c r="J701" s="72"/>
      <c r="K701" s="72"/>
      <c r="L701" s="72"/>
    </row>
    <row r="702" spans="1:12" ht="14.25" x14ac:dyDescent="0.2">
      <c r="A702" s="81"/>
      <c r="B702" s="89"/>
      <c r="C702" s="90" t="s">
        <v>1087</v>
      </c>
      <c r="D702" s="90"/>
      <c r="E702" s="90"/>
      <c r="F702" s="90"/>
      <c r="G702" s="90"/>
      <c r="H702" s="90"/>
      <c r="I702" s="70"/>
      <c r="J702" s="72">
        <f>SUM(X50:X691)</f>
        <v>5490.9500000000007</v>
      </c>
      <c r="K702" s="72"/>
      <c r="L702" s="72">
        <f>SUM(AT50:AT691)</f>
        <v>279653.46999999997</v>
      </c>
    </row>
    <row r="703" spans="1:12" ht="14.25" hidden="1" x14ac:dyDescent="0.2">
      <c r="A703" s="81"/>
      <c r="B703" s="89"/>
      <c r="C703" s="90" t="s">
        <v>1088</v>
      </c>
      <c r="D703" s="90"/>
      <c r="E703" s="90"/>
      <c r="F703" s="90"/>
      <c r="G703" s="90"/>
      <c r="H703" s="90"/>
      <c r="I703" s="70"/>
      <c r="J703" s="72">
        <f>SUM(Z50:Z691)</f>
        <v>0</v>
      </c>
      <c r="K703" s="72"/>
      <c r="L703" s="72">
        <f>SUM(AV50:AV691)</f>
        <v>0</v>
      </c>
    </row>
    <row r="704" spans="1:12" ht="14.25" x14ac:dyDescent="0.2">
      <c r="A704" s="81"/>
      <c r="B704" s="89"/>
      <c r="C704" s="90" t="s">
        <v>1089</v>
      </c>
      <c r="D704" s="90"/>
      <c r="E704" s="90"/>
      <c r="F704" s="90"/>
      <c r="G704" s="90"/>
      <c r="H704" s="90"/>
      <c r="I704" s="70"/>
      <c r="J704" s="72">
        <f>J706+J707</f>
        <v>3103366.9899999993</v>
      </c>
      <c r="K704" s="72"/>
      <c r="L704" s="72">
        <f>L706+L707</f>
        <v>29849638.439999998</v>
      </c>
    </row>
    <row r="705" spans="1:12" ht="14.25" x14ac:dyDescent="0.2">
      <c r="A705" s="81"/>
      <c r="B705" s="89"/>
      <c r="C705" s="96" t="s">
        <v>1084</v>
      </c>
      <c r="D705" s="90"/>
      <c r="E705" s="90"/>
      <c r="F705" s="90"/>
      <c r="G705" s="90"/>
      <c r="H705" s="90"/>
      <c r="I705" s="70"/>
      <c r="J705" s="72"/>
      <c r="K705" s="72"/>
      <c r="L705" s="72"/>
    </row>
    <row r="706" spans="1:12" ht="14.25" x14ac:dyDescent="0.2">
      <c r="A706" s="81"/>
      <c r="B706" s="89"/>
      <c r="C706" s="90" t="s">
        <v>1090</v>
      </c>
      <c r="D706" s="90"/>
      <c r="E706" s="90"/>
      <c r="F706" s="90"/>
      <c r="G706" s="90"/>
      <c r="H706" s="90"/>
      <c r="I706" s="70"/>
      <c r="J706" s="72">
        <f>SUM(AA50:AA691)-SUM(BJ50:BJ691)</f>
        <v>3103366.9899999993</v>
      </c>
      <c r="K706" s="72"/>
      <c r="L706" s="72">
        <f>SUM(AW50:AW691)-SUM(BK50:BK691)</f>
        <v>29849638.439999998</v>
      </c>
    </row>
    <row r="707" spans="1:12" ht="14.25" hidden="1" x14ac:dyDescent="0.2">
      <c r="A707" s="81"/>
      <c r="B707" s="89"/>
      <c r="C707" s="90" t="s">
        <v>1091</v>
      </c>
      <c r="D707" s="90"/>
      <c r="E707" s="90"/>
      <c r="F707" s="90"/>
      <c r="G707" s="90"/>
      <c r="H707" s="90"/>
      <c r="I707" s="70"/>
      <c r="J707" s="72">
        <f>SUM(AG50:AG691)</f>
        <v>0</v>
      </c>
      <c r="K707" s="72"/>
      <c r="L707" s="72">
        <f>SUM(BC50:BC691)</f>
        <v>0</v>
      </c>
    </row>
    <row r="708" spans="1:12" ht="14.25" x14ac:dyDescent="0.2">
      <c r="A708" s="81"/>
      <c r="B708" s="89"/>
      <c r="C708" s="90" t="s">
        <v>1092</v>
      </c>
      <c r="D708" s="90"/>
      <c r="E708" s="90"/>
      <c r="F708" s="90"/>
      <c r="G708" s="90"/>
      <c r="H708" s="90"/>
      <c r="I708" s="70"/>
      <c r="J708" s="72">
        <f>SUM(AF50:AF691)</f>
        <v>904.63</v>
      </c>
      <c r="K708" s="72"/>
      <c r="L708" s="72">
        <f>SUM(BB50:BB691)</f>
        <v>19657.52</v>
      </c>
    </row>
    <row r="709" spans="1:12" ht="14.25" x14ac:dyDescent="0.2">
      <c r="A709" s="81"/>
      <c r="B709" s="89"/>
      <c r="C709" s="90" t="s">
        <v>1093</v>
      </c>
      <c r="D709" s="90"/>
      <c r="E709" s="90"/>
      <c r="F709" s="90"/>
      <c r="G709" s="90"/>
      <c r="H709" s="90"/>
      <c r="I709" s="70"/>
      <c r="J709" s="72">
        <f>SUM(S50:S691)+SUM(X50:X691)+SUM(Z50:Z691)</f>
        <v>23646.41</v>
      </c>
      <c r="K709" s="72"/>
      <c r="L709" s="72">
        <f>SUM(AR50:AR691)+SUM(AT50:AT691)+SUM(AV50:AV691)</f>
        <v>1204310.8399999999</v>
      </c>
    </row>
    <row r="710" spans="1:12" ht="14.25" x14ac:dyDescent="0.2">
      <c r="A710" s="81"/>
      <c r="B710" s="89"/>
      <c r="C710" s="90" t="s">
        <v>1094</v>
      </c>
      <c r="D710" s="90"/>
      <c r="E710" s="90"/>
      <c r="F710" s="90"/>
      <c r="G710" s="90"/>
      <c r="H710" s="90"/>
      <c r="I710" s="70"/>
      <c r="J710" s="72">
        <f>SUM(AD50:AD691)</f>
        <v>24751.019999999997</v>
      </c>
      <c r="K710" s="72"/>
      <c r="L710" s="72">
        <f>SUM(AZ50:AZ691)</f>
        <v>1260569.6100000001</v>
      </c>
    </row>
    <row r="711" spans="1:12" ht="14.25" x14ac:dyDescent="0.2">
      <c r="A711" s="81"/>
      <c r="B711" s="89"/>
      <c r="C711" s="90" t="s">
        <v>1095</v>
      </c>
      <c r="D711" s="90"/>
      <c r="E711" s="90"/>
      <c r="F711" s="90"/>
      <c r="G711" s="90"/>
      <c r="H711" s="90"/>
      <c r="I711" s="70"/>
      <c r="J711" s="72">
        <f>SUM(AE50:AE691)</f>
        <v>14568.139999999998</v>
      </c>
      <c r="K711" s="72"/>
      <c r="L711" s="72">
        <f>SUM(BA50:BA691)</f>
        <v>741955.29</v>
      </c>
    </row>
    <row r="712" spans="1:12" ht="14.25" hidden="1" x14ac:dyDescent="0.2">
      <c r="A712" s="81"/>
      <c r="B712" s="89"/>
      <c r="C712" s="90" t="s">
        <v>1153</v>
      </c>
      <c r="D712" s="90"/>
      <c r="E712" s="90"/>
      <c r="F712" s="90"/>
      <c r="G712" s="90"/>
      <c r="H712" s="90"/>
      <c r="I712" s="70"/>
      <c r="J712" s="72">
        <f>J714+J715</f>
        <v>0</v>
      </c>
      <c r="K712" s="72"/>
      <c r="L712" s="72">
        <f>L714+L715</f>
        <v>0</v>
      </c>
    </row>
    <row r="713" spans="1:12" ht="14.25" hidden="1" x14ac:dyDescent="0.2">
      <c r="A713" s="81"/>
      <c r="B713" s="89"/>
      <c r="C713" s="96" t="s">
        <v>1081</v>
      </c>
      <c r="D713" s="90"/>
      <c r="E713" s="90"/>
      <c r="F713" s="90"/>
      <c r="G713" s="90"/>
      <c r="H713" s="90"/>
      <c r="I713" s="70"/>
      <c r="J713" s="72"/>
      <c r="K713" s="72"/>
      <c r="L713" s="72"/>
    </row>
    <row r="714" spans="1:12" ht="14.25" hidden="1" x14ac:dyDescent="0.2">
      <c r="A714" s="81"/>
      <c r="B714" s="89"/>
      <c r="C714" s="90" t="s">
        <v>1097</v>
      </c>
      <c r="D714" s="90"/>
      <c r="E714" s="90"/>
      <c r="F714" s="90"/>
      <c r="G714" s="90"/>
      <c r="H714" s="90"/>
      <c r="I714" s="70"/>
      <c r="J714" s="72">
        <f>SUM(BJ50:BJ691)</f>
        <v>0</v>
      </c>
      <c r="K714" s="72"/>
      <c r="L714" s="72">
        <f>SUM(BK50:BK691)</f>
        <v>0</v>
      </c>
    </row>
    <row r="715" spans="1:12" ht="14.25" hidden="1" x14ac:dyDescent="0.2">
      <c r="A715" s="81"/>
      <c r="B715" s="89"/>
      <c r="C715" s="90" t="s">
        <v>1098</v>
      </c>
      <c r="D715" s="90"/>
      <c r="E715" s="90"/>
      <c r="F715" s="90"/>
      <c r="G715" s="90"/>
      <c r="H715" s="90"/>
      <c r="I715" s="70"/>
      <c r="J715" s="72">
        <f>SUM(AH50:AH691)</f>
        <v>0</v>
      </c>
      <c r="K715" s="72"/>
      <c r="L715" s="72">
        <f>SUM(BD50:BD691)</f>
        <v>0</v>
      </c>
    </row>
    <row r="716" spans="1:12" ht="14.25" hidden="1" x14ac:dyDescent="0.2">
      <c r="A716" s="81"/>
      <c r="B716" s="89"/>
      <c r="C716" s="90" t="s">
        <v>1154</v>
      </c>
      <c r="D716" s="90"/>
      <c r="E716" s="90"/>
      <c r="F716" s="90"/>
      <c r="G716" s="90"/>
      <c r="H716" s="90"/>
      <c r="I716" s="70"/>
      <c r="J716" s="72">
        <f>J669</f>
        <v>0</v>
      </c>
      <c r="K716" s="72"/>
      <c r="L716" s="72">
        <f>L669</f>
        <v>0</v>
      </c>
    </row>
    <row r="717" spans="1:12" ht="14.25" x14ac:dyDescent="0.2">
      <c r="A717" s="81"/>
      <c r="B717" s="89"/>
      <c r="C717" s="93" t="s">
        <v>1102</v>
      </c>
      <c r="D717" s="90"/>
      <c r="E717" s="90"/>
      <c r="F717" s="90"/>
      <c r="G717" s="90"/>
      <c r="H717" s="90"/>
      <c r="I717" s="70"/>
      <c r="J717" s="72"/>
      <c r="K717" s="72"/>
      <c r="L717" s="72"/>
    </row>
    <row r="718" spans="1:12" ht="14.25" x14ac:dyDescent="0.2">
      <c r="A718" s="81"/>
      <c r="B718" s="89"/>
      <c r="C718" s="90" t="s">
        <v>1103</v>
      </c>
      <c r="D718" s="90"/>
      <c r="E718" s="90"/>
      <c r="F718" s="90"/>
      <c r="G718" s="90"/>
      <c r="H718" s="90"/>
      <c r="I718" s="70"/>
      <c r="J718" s="72">
        <f>SUM(AB50:AB691)</f>
        <v>2908956.8999999994</v>
      </c>
      <c r="K718" s="72"/>
      <c r="L718" s="72">
        <f>SUM(AX50:AX691)</f>
        <v>28100524</v>
      </c>
    </row>
    <row r="719" spans="1:12" ht="14.25" hidden="1" x14ac:dyDescent="0.2">
      <c r="A719" s="81"/>
      <c r="B719" s="89"/>
      <c r="C719" s="90" t="s">
        <v>1104</v>
      </c>
      <c r="D719" s="90"/>
      <c r="E719" s="90"/>
      <c r="F719" s="90"/>
      <c r="G719" s="90"/>
      <c r="H719" s="90"/>
      <c r="I719" s="70"/>
      <c r="J719" s="72">
        <f>SUM(AC50:AC691)</f>
        <v>0</v>
      </c>
      <c r="K719" s="72"/>
      <c r="L719" s="72">
        <f>SUM(AY50:AY691)</f>
        <v>0</v>
      </c>
    </row>
    <row r="720" spans="1:12" ht="14.25" x14ac:dyDescent="0.2">
      <c r="A720" s="81"/>
      <c r="B720" s="89"/>
      <c r="C720" s="90" t="s">
        <v>1105</v>
      </c>
      <c r="D720" s="90"/>
      <c r="E720" s="90"/>
      <c r="F720" s="97"/>
      <c r="G720" s="98">
        <f>Source!P453</f>
        <v>1956.5377704</v>
      </c>
      <c r="H720" s="81"/>
      <c r="I720" s="81"/>
      <c r="J720" s="81"/>
      <c r="K720" s="81"/>
      <c r="L720" s="81"/>
    </row>
    <row r="721" spans="1:12" ht="14.25" x14ac:dyDescent="0.2">
      <c r="A721" s="81"/>
      <c r="B721" s="89"/>
      <c r="C721" s="90" t="s">
        <v>1106</v>
      </c>
      <c r="D721" s="90"/>
      <c r="E721" s="90"/>
      <c r="F721" s="97"/>
      <c r="G721" s="98">
        <f>Source!P454</f>
        <v>456.06323420000001</v>
      </c>
      <c r="H721" s="81"/>
      <c r="I721" s="81"/>
      <c r="J721" s="81"/>
      <c r="K721" s="81"/>
      <c r="L721" s="81"/>
    </row>
    <row r="725" spans="1:12" ht="14.25" customHeight="1" x14ac:dyDescent="0.2">
      <c r="A725" s="111"/>
      <c r="B725" s="112" t="s">
        <v>1155</v>
      </c>
      <c r="C725" s="114" t="str">
        <f>IF(Source!AC12&lt;&gt;"", Source!AC12," ")</f>
        <v xml:space="preserve"> </v>
      </c>
      <c r="D725" s="41"/>
      <c r="E725" s="41"/>
      <c r="F725" s="41"/>
      <c r="G725" s="41"/>
      <c r="H725" s="113" t="str">
        <f>IF(Source!AB12&lt;&gt;"", Source!AB12," ")</f>
        <v xml:space="preserve"> </v>
      </c>
      <c r="I725" s="24"/>
      <c r="J725" s="24"/>
      <c r="K725" s="24"/>
      <c r="L725" s="19"/>
    </row>
    <row r="726" spans="1:12" ht="14.25" customHeight="1" x14ac:dyDescent="0.2">
      <c r="A726" s="111"/>
      <c r="B726" s="115"/>
      <c r="C726" s="116" t="s">
        <v>1156</v>
      </c>
      <c r="D726" s="116"/>
      <c r="E726" s="116"/>
      <c r="F726" s="116"/>
      <c r="G726" s="116"/>
      <c r="H726" s="24"/>
      <c r="I726" s="24"/>
      <c r="J726" s="24"/>
      <c r="K726" s="24"/>
      <c r="L726" s="19"/>
    </row>
    <row r="727" spans="1:12" ht="14.25" customHeight="1" x14ac:dyDescent="0.2">
      <c r="A727" s="111"/>
      <c r="B727" s="115"/>
      <c r="C727" s="24"/>
      <c r="D727" s="24"/>
      <c r="E727" s="24"/>
      <c r="F727" s="24"/>
      <c r="G727" s="24"/>
      <c r="H727" s="24"/>
      <c r="I727" s="24"/>
      <c r="J727" s="24"/>
      <c r="K727" s="24"/>
      <c r="L727" s="19"/>
    </row>
    <row r="728" spans="1:12" ht="14.25" customHeight="1" x14ac:dyDescent="0.2">
      <c r="A728" s="111"/>
      <c r="B728" s="112" t="s">
        <v>1157</v>
      </c>
      <c r="C728" s="114" t="str">
        <f>IF(Source!AE12&lt;&gt;"", Source!AE12," ")</f>
        <v xml:space="preserve"> </v>
      </c>
      <c r="D728" s="41"/>
      <c r="E728" s="41"/>
      <c r="F728" s="41"/>
      <c r="G728" s="41"/>
      <c r="H728" s="113" t="str">
        <f>IF(Source!AD12&lt;&gt;"", Source!AD12," ")</f>
        <v xml:space="preserve"> </v>
      </c>
      <c r="I728" s="24"/>
      <c r="J728" s="24"/>
      <c r="K728" s="24"/>
      <c r="L728" s="19"/>
    </row>
    <row r="729" spans="1:12" ht="14.25" customHeight="1" x14ac:dyDescent="0.2">
      <c r="A729" s="24"/>
      <c r="B729" s="24"/>
      <c r="C729" s="116" t="s">
        <v>1156</v>
      </c>
      <c r="D729" s="116"/>
      <c r="E729" s="116"/>
      <c r="F729" s="116"/>
      <c r="G729" s="116"/>
      <c r="H729" s="24"/>
      <c r="I729" s="24"/>
      <c r="J729" s="24"/>
      <c r="K729" s="24"/>
      <c r="L729" s="19"/>
    </row>
  </sheetData>
  <mergeCells count="521">
    <mergeCell ref="C718:H718"/>
    <mergeCell ref="C719:H719"/>
    <mergeCell ref="C720:F720"/>
    <mergeCell ref="C721:F721"/>
    <mergeCell ref="C726:G726"/>
    <mergeCell ref="C729:G729"/>
    <mergeCell ref="C712:H712"/>
    <mergeCell ref="C713:H713"/>
    <mergeCell ref="C714:H714"/>
    <mergeCell ref="C715:H715"/>
    <mergeCell ref="C716:H716"/>
    <mergeCell ref="C717:H717"/>
    <mergeCell ref="C706:H706"/>
    <mergeCell ref="C707:H707"/>
    <mergeCell ref="C708:H708"/>
    <mergeCell ref="C709:H709"/>
    <mergeCell ref="C710:H710"/>
    <mergeCell ref="C711:H711"/>
    <mergeCell ref="C700:H700"/>
    <mergeCell ref="C701:H701"/>
    <mergeCell ref="C702:H702"/>
    <mergeCell ref="C703:H703"/>
    <mergeCell ref="C704:H704"/>
    <mergeCell ref="C705:H705"/>
    <mergeCell ref="C694:H694"/>
    <mergeCell ref="C695:H695"/>
    <mergeCell ref="C696:H696"/>
    <mergeCell ref="C697:H697"/>
    <mergeCell ref="C698:H698"/>
    <mergeCell ref="C699:H699"/>
    <mergeCell ref="C687:H687"/>
    <mergeCell ref="C688:H688"/>
    <mergeCell ref="C689:H689"/>
    <mergeCell ref="C690:H690"/>
    <mergeCell ref="C691:H691"/>
    <mergeCell ref="C693:H693"/>
    <mergeCell ref="C681:H681"/>
    <mergeCell ref="C682:H682"/>
    <mergeCell ref="C683:H683"/>
    <mergeCell ref="C684:H684"/>
    <mergeCell ref="C685:H685"/>
    <mergeCell ref="C686:H686"/>
    <mergeCell ref="C675:H675"/>
    <mergeCell ref="C676:H676"/>
    <mergeCell ref="C677:H677"/>
    <mergeCell ref="C678:H678"/>
    <mergeCell ref="C679:H679"/>
    <mergeCell ref="C680:H680"/>
    <mergeCell ref="C669:H669"/>
    <mergeCell ref="C670:H670"/>
    <mergeCell ref="C671:H671"/>
    <mergeCell ref="C672:H672"/>
    <mergeCell ref="C673:H673"/>
    <mergeCell ref="C674:H674"/>
    <mergeCell ref="C661:H661"/>
    <mergeCell ref="C662:H662"/>
    <mergeCell ref="C664:H664"/>
    <mergeCell ref="C665:H665"/>
    <mergeCell ref="C666:H666"/>
    <mergeCell ref="C667:H667"/>
    <mergeCell ref="C655:H655"/>
    <mergeCell ref="C656:H656"/>
    <mergeCell ref="C657:H657"/>
    <mergeCell ref="C658:H658"/>
    <mergeCell ref="C659:H659"/>
    <mergeCell ref="C660:H660"/>
    <mergeCell ref="C649:H649"/>
    <mergeCell ref="C650:H650"/>
    <mergeCell ref="C651:H651"/>
    <mergeCell ref="C652:H652"/>
    <mergeCell ref="C653:H653"/>
    <mergeCell ref="C654:H654"/>
    <mergeCell ref="C642:H642"/>
    <mergeCell ref="C644:H644"/>
    <mergeCell ref="C645:H645"/>
    <mergeCell ref="C646:H646"/>
    <mergeCell ref="C647:H647"/>
    <mergeCell ref="C648:H648"/>
    <mergeCell ref="C636:H636"/>
    <mergeCell ref="C637:H637"/>
    <mergeCell ref="C638:H638"/>
    <mergeCell ref="C639:H639"/>
    <mergeCell ref="C640:H640"/>
    <mergeCell ref="C641:H641"/>
    <mergeCell ref="C630:H630"/>
    <mergeCell ref="C631:H631"/>
    <mergeCell ref="C632:H632"/>
    <mergeCell ref="C633:H633"/>
    <mergeCell ref="C634:H634"/>
    <mergeCell ref="C635:H635"/>
    <mergeCell ref="C624:H624"/>
    <mergeCell ref="C625:H625"/>
    <mergeCell ref="C626:H626"/>
    <mergeCell ref="C627:H627"/>
    <mergeCell ref="C628:H628"/>
    <mergeCell ref="C629:H629"/>
    <mergeCell ref="C615:H615"/>
    <mergeCell ref="C616:H616"/>
    <mergeCell ref="C617:H617"/>
    <mergeCell ref="C618:F618"/>
    <mergeCell ref="C619:F619"/>
    <mergeCell ref="C622:H622"/>
    <mergeCell ref="C609:H609"/>
    <mergeCell ref="C610:H610"/>
    <mergeCell ref="C611:H611"/>
    <mergeCell ref="C612:H612"/>
    <mergeCell ref="C613:H613"/>
    <mergeCell ref="C614:H614"/>
    <mergeCell ref="C603:H603"/>
    <mergeCell ref="C604:H604"/>
    <mergeCell ref="C605:H605"/>
    <mergeCell ref="C606:H606"/>
    <mergeCell ref="C607:H607"/>
    <mergeCell ref="C608:H608"/>
    <mergeCell ref="C597:H597"/>
    <mergeCell ref="C598:H598"/>
    <mergeCell ref="C599:H599"/>
    <mergeCell ref="C600:H600"/>
    <mergeCell ref="C601:H601"/>
    <mergeCell ref="C602:H602"/>
    <mergeCell ref="C591:H591"/>
    <mergeCell ref="C592:H592"/>
    <mergeCell ref="C593:H593"/>
    <mergeCell ref="C594:H594"/>
    <mergeCell ref="C595:H595"/>
    <mergeCell ref="C596:H596"/>
    <mergeCell ref="C586:H586"/>
    <mergeCell ref="I586:J586"/>
    <mergeCell ref="K586:L586"/>
    <mergeCell ref="C589:H589"/>
    <mergeCell ref="I589:J589"/>
    <mergeCell ref="K589:L589"/>
    <mergeCell ref="C582:H582"/>
    <mergeCell ref="I582:J582"/>
    <mergeCell ref="K582:L582"/>
    <mergeCell ref="C584:H584"/>
    <mergeCell ref="I584:J584"/>
    <mergeCell ref="K584:L584"/>
    <mergeCell ref="C578:H578"/>
    <mergeCell ref="I578:J578"/>
    <mergeCell ref="K578:L578"/>
    <mergeCell ref="C580:H580"/>
    <mergeCell ref="I580:J580"/>
    <mergeCell ref="K580:L580"/>
    <mergeCell ref="C553:H553"/>
    <mergeCell ref="I553:J553"/>
    <mergeCell ref="K553:L553"/>
    <mergeCell ref="C565:H565"/>
    <mergeCell ref="I565:J565"/>
    <mergeCell ref="K565:L565"/>
    <mergeCell ref="C549:H549"/>
    <mergeCell ref="I549:J549"/>
    <mergeCell ref="K549:L549"/>
    <mergeCell ref="C551:H551"/>
    <mergeCell ref="I551:J551"/>
    <mergeCell ref="K551:L551"/>
    <mergeCell ref="C534:H534"/>
    <mergeCell ref="I534:J534"/>
    <mergeCell ref="K534:L534"/>
    <mergeCell ref="C547:H547"/>
    <mergeCell ref="I547:J547"/>
    <mergeCell ref="K547:L547"/>
    <mergeCell ref="C530:H530"/>
    <mergeCell ref="I530:J530"/>
    <mergeCell ref="K530:L530"/>
    <mergeCell ref="C532:H532"/>
    <mergeCell ref="I532:J532"/>
    <mergeCell ref="K532:L532"/>
    <mergeCell ref="C511:H511"/>
    <mergeCell ref="C512:H512"/>
    <mergeCell ref="C513:H513"/>
    <mergeCell ref="C514:F514"/>
    <mergeCell ref="C515:F515"/>
    <mergeCell ref="A518:L518"/>
    <mergeCell ref="C505:H505"/>
    <mergeCell ref="C506:H506"/>
    <mergeCell ref="C507:H507"/>
    <mergeCell ref="C508:H508"/>
    <mergeCell ref="C509:H509"/>
    <mergeCell ref="C510:H510"/>
    <mergeCell ref="C499:H499"/>
    <mergeCell ref="C500:H500"/>
    <mergeCell ref="C501:H501"/>
    <mergeCell ref="C502:H502"/>
    <mergeCell ref="C503:H503"/>
    <mergeCell ref="C504:H504"/>
    <mergeCell ref="C493:H493"/>
    <mergeCell ref="C494:H494"/>
    <mergeCell ref="C495:H495"/>
    <mergeCell ref="C496:H496"/>
    <mergeCell ref="C497:H497"/>
    <mergeCell ref="C498:H498"/>
    <mergeCell ref="C487:H487"/>
    <mergeCell ref="C488:H488"/>
    <mergeCell ref="C489:H489"/>
    <mergeCell ref="C490:H490"/>
    <mergeCell ref="C491:H491"/>
    <mergeCell ref="C492:H492"/>
    <mergeCell ref="C473:H473"/>
    <mergeCell ref="I473:J473"/>
    <mergeCell ref="K473:L473"/>
    <mergeCell ref="C485:H485"/>
    <mergeCell ref="I485:J485"/>
    <mergeCell ref="K485:L485"/>
    <mergeCell ref="C449:L449"/>
    <mergeCell ref="C450:H450"/>
    <mergeCell ref="I450:J450"/>
    <mergeCell ref="K450:L450"/>
    <mergeCell ref="C461:H461"/>
    <mergeCell ref="I461:J461"/>
    <mergeCell ref="K461:L461"/>
    <mergeCell ref="C443:L443"/>
    <mergeCell ref="C444:H444"/>
    <mergeCell ref="I444:J444"/>
    <mergeCell ref="K444:L444"/>
    <mergeCell ref="C447:H447"/>
    <mergeCell ref="I447:J447"/>
    <mergeCell ref="K447:L447"/>
    <mergeCell ref="C426:H426"/>
    <mergeCell ref="I426:J426"/>
    <mergeCell ref="K426:L426"/>
    <mergeCell ref="C441:H441"/>
    <mergeCell ref="I441:J441"/>
    <mergeCell ref="K441:L441"/>
    <mergeCell ref="C401:H401"/>
    <mergeCell ref="I401:J401"/>
    <mergeCell ref="K401:L401"/>
    <mergeCell ref="C414:H414"/>
    <mergeCell ref="I414:J414"/>
    <mergeCell ref="K414:L414"/>
    <mergeCell ref="C380:H380"/>
    <mergeCell ref="C381:H381"/>
    <mergeCell ref="C382:H382"/>
    <mergeCell ref="C383:F383"/>
    <mergeCell ref="C384:F384"/>
    <mergeCell ref="A387:L387"/>
    <mergeCell ref="C374:H374"/>
    <mergeCell ref="C375:H375"/>
    <mergeCell ref="C376:H376"/>
    <mergeCell ref="C377:H377"/>
    <mergeCell ref="C378:H378"/>
    <mergeCell ref="C379:H379"/>
    <mergeCell ref="C368:H368"/>
    <mergeCell ref="C369:H369"/>
    <mergeCell ref="C370:H370"/>
    <mergeCell ref="C371:H371"/>
    <mergeCell ref="C372:H372"/>
    <mergeCell ref="C373:H373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49:H349"/>
    <mergeCell ref="I349:J349"/>
    <mergeCell ref="K349:L349"/>
    <mergeCell ref="C354:H354"/>
    <mergeCell ref="I354:J354"/>
    <mergeCell ref="K354:L354"/>
    <mergeCell ref="C337:H337"/>
    <mergeCell ref="I337:J337"/>
    <mergeCell ref="K337:L337"/>
    <mergeCell ref="C339:H339"/>
    <mergeCell ref="I339:J339"/>
    <mergeCell ref="K339:L339"/>
    <mergeCell ref="C322:H322"/>
    <mergeCell ref="I322:J322"/>
    <mergeCell ref="K322:L322"/>
    <mergeCell ref="C335:H335"/>
    <mergeCell ref="I335:J335"/>
    <mergeCell ref="K335:L335"/>
    <mergeCell ref="C316:H316"/>
    <mergeCell ref="I316:J316"/>
    <mergeCell ref="K316:L316"/>
    <mergeCell ref="C318:L318"/>
    <mergeCell ref="C320:H320"/>
    <mergeCell ref="I320:J320"/>
    <mergeCell ref="K320:L320"/>
    <mergeCell ref="C291:H291"/>
    <mergeCell ref="I291:J291"/>
    <mergeCell ref="K291:L291"/>
    <mergeCell ref="C303:H303"/>
    <mergeCell ref="I303:J303"/>
    <mergeCell ref="K303:L303"/>
    <mergeCell ref="C274:H274"/>
    <mergeCell ref="C275:H275"/>
    <mergeCell ref="C276:H276"/>
    <mergeCell ref="C277:F277"/>
    <mergeCell ref="C278:F278"/>
    <mergeCell ref="A281:L281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44:H244"/>
    <mergeCell ref="I244:J244"/>
    <mergeCell ref="K244:L244"/>
    <mergeCell ref="C246:L246"/>
    <mergeCell ref="C248:H248"/>
    <mergeCell ref="I248:J248"/>
    <mergeCell ref="K248:L248"/>
    <mergeCell ref="C227:L227"/>
    <mergeCell ref="C229:H229"/>
    <mergeCell ref="I229:J229"/>
    <mergeCell ref="K229:L229"/>
    <mergeCell ref="C231:L231"/>
    <mergeCell ref="C233:H233"/>
    <mergeCell ref="I233:J233"/>
    <mergeCell ref="K233:L233"/>
    <mergeCell ref="C208:F208"/>
    <mergeCell ref="C209:F209"/>
    <mergeCell ref="A212:L212"/>
    <mergeCell ref="C225:H225"/>
    <mergeCell ref="I225:J225"/>
    <mergeCell ref="K225:L225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9:H179"/>
    <mergeCell ref="I179:J179"/>
    <mergeCell ref="K179:L179"/>
    <mergeCell ref="C181:H181"/>
    <mergeCell ref="C182:H182"/>
    <mergeCell ref="C183:H183"/>
    <mergeCell ref="C165:H165"/>
    <mergeCell ref="I165:J165"/>
    <mergeCell ref="K165:L165"/>
    <mergeCell ref="C177:H177"/>
    <mergeCell ref="I177:J177"/>
    <mergeCell ref="K177:L177"/>
    <mergeCell ref="C161:H161"/>
    <mergeCell ref="I161:J161"/>
    <mergeCell ref="K161:L161"/>
    <mergeCell ref="C163:H163"/>
    <mergeCell ref="I163:J163"/>
    <mergeCell ref="K163:L163"/>
    <mergeCell ref="C155:L155"/>
    <mergeCell ref="C157:H157"/>
    <mergeCell ref="I157:J157"/>
    <mergeCell ref="K157:L157"/>
    <mergeCell ref="C159:H159"/>
    <mergeCell ref="I159:J159"/>
    <mergeCell ref="K159:L159"/>
    <mergeCell ref="C151:H151"/>
    <mergeCell ref="I151:J151"/>
    <mergeCell ref="K151:L151"/>
    <mergeCell ref="C153:H153"/>
    <mergeCell ref="I153:J153"/>
    <mergeCell ref="K153:L153"/>
    <mergeCell ref="C147:H147"/>
    <mergeCell ref="I147:J147"/>
    <mergeCell ref="K147:L147"/>
    <mergeCell ref="C149:H149"/>
    <mergeCell ref="I149:J149"/>
    <mergeCell ref="K149:L149"/>
    <mergeCell ref="C143:H143"/>
    <mergeCell ref="I143:J143"/>
    <mergeCell ref="K143:L143"/>
    <mergeCell ref="C145:H145"/>
    <mergeCell ref="I145:J145"/>
    <mergeCell ref="K145:L145"/>
    <mergeCell ref="C139:H139"/>
    <mergeCell ref="I139:J139"/>
    <mergeCell ref="K139:L139"/>
    <mergeCell ref="C141:H141"/>
    <mergeCell ref="I141:J141"/>
    <mergeCell ref="K141:L141"/>
    <mergeCell ref="C135:H135"/>
    <mergeCell ref="I135:J135"/>
    <mergeCell ref="K135:L135"/>
    <mergeCell ref="C137:H137"/>
    <mergeCell ref="I137:J137"/>
    <mergeCell ref="K137:L137"/>
    <mergeCell ref="C131:H131"/>
    <mergeCell ref="I131:J131"/>
    <mergeCell ref="K131:L131"/>
    <mergeCell ref="C133:H133"/>
    <mergeCell ref="I133:J133"/>
    <mergeCell ref="K133:L133"/>
    <mergeCell ref="C126:H126"/>
    <mergeCell ref="I126:J126"/>
    <mergeCell ref="K126:L126"/>
    <mergeCell ref="C129:H129"/>
    <mergeCell ref="I129:J129"/>
    <mergeCell ref="K129:L129"/>
    <mergeCell ref="C122:H122"/>
    <mergeCell ref="I122:J122"/>
    <mergeCell ref="K122:L122"/>
    <mergeCell ref="C124:H124"/>
    <mergeCell ref="I124:J124"/>
    <mergeCell ref="K124:L124"/>
    <mergeCell ref="C118:H118"/>
    <mergeCell ref="I118:J118"/>
    <mergeCell ref="K118:L118"/>
    <mergeCell ref="C120:H120"/>
    <mergeCell ref="I120:J120"/>
    <mergeCell ref="K120:L120"/>
    <mergeCell ref="C114:H114"/>
    <mergeCell ref="I114:J114"/>
    <mergeCell ref="K114:L114"/>
    <mergeCell ref="C116:H116"/>
    <mergeCell ref="I116:J116"/>
    <mergeCell ref="K116:L116"/>
    <mergeCell ref="C110:H110"/>
    <mergeCell ref="I110:J110"/>
    <mergeCell ref="K110:L110"/>
    <mergeCell ref="C112:H112"/>
    <mergeCell ref="I112:J112"/>
    <mergeCell ref="K112:L112"/>
    <mergeCell ref="C106:H106"/>
    <mergeCell ref="I106:J106"/>
    <mergeCell ref="K106:L106"/>
    <mergeCell ref="C108:H108"/>
    <mergeCell ref="I108:J108"/>
    <mergeCell ref="K108:L108"/>
    <mergeCell ref="C82:H82"/>
    <mergeCell ref="I82:J82"/>
    <mergeCell ref="K82:L82"/>
    <mergeCell ref="C94:H94"/>
    <mergeCell ref="I94:J94"/>
    <mergeCell ref="K94:L94"/>
    <mergeCell ref="C78:H78"/>
    <mergeCell ref="I78:J78"/>
    <mergeCell ref="K78:L78"/>
    <mergeCell ref="C80:H80"/>
    <mergeCell ref="I80:J80"/>
    <mergeCell ref="K80:L80"/>
    <mergeCell ref="C65:H65"/>
    <mergeCell ref="I65:J65"/>
    <mergeCell ref="K65:L65"/>
    <mergeCell ref="C76:H76"/>
    <mergeCell ref="I76:J76"/>
    <mergeCell ref="K76:L76"/>
    <mergeCell ref="H44:J47"/>
    <mergeCell ref="K44:K48"/>
    <mergeCell ref="L44:L48"/>
    <mergeCell ref="A51:L51"/>
    <mergeCell ref="C63:H63"/>
    <mergeCell ref="I63:J63"/>
    <mergeCell ref="K63:L63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523"/>
  <sheetViews>
    <sheetView workbookViewId="0">
      <selection activeCell="A519" sqref="A519:O5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517</v>
      </c>
      <c r="C12" s="1">
        <v>0</v>
      </c>
      <c r="D12" s="1">
        <f>ROW(A461)</f>
        <v>461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B461</f>
        <v>517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02-01-02</v>
      </c>
      <c r="G18" s="3" t="str">
        <f t="shared" si="0"/>
        <v>02-01-02 Основные решения по ВЛ 220кВ</v>
      </c>
      <c r="H18" s="3"/>
      <c r="I18" s="3"/>
      <c r="J18" s="3"/>
      <c r="K18" s="3"/>
      <c r="L18" s="3"/>
      <c r="M18" s="3"/>
      <c r="N18" s="3"/>
      <c r="O18" s="3">
        <f t="shared" ref="O18:AT18" si="1">O461</f>
        <v>1592654.64</v>
      </c>
      <c r="P18" s="3">
        <f t="shared" si="1"/>
        <v>1498769.22</v>
      </c>
      <c r="Q18" s="3">
        <f t="shared" si="1"/>
        <v>75729.960000000006</v>
      </c>
      <c r="R18" s="3">
        <f t="shared" si="1"/>
        <v>5490.95</v>
      </c>
      <c r="S18" s="3">
        <f t="shared" si="1"/>
        <v>18155.46</v>
      </c>
      <c r="T18" s="3">
        <f t="shared" si="1"/>
        <v>0</v>
      </c>
      <c r="U18" s="3">
        <f t="shared" si="1"/>
        <v>1956.5377704000002</v>
      </c>
      <c r="V18" s="3">
        <f t="shared" si="1"/>
        <v>456.06323419999995</v>
      </c>
      <c r="W18" s="3">
        <f t="shared" si="1"/>
        <v>6264.63</v>
      </c>
      <c r="X18" s="3">
        <f t="shared" si="1"/>
        <v>24751.02</v>
      </c>
      <c r="Y18" s="3">
        <f t="shared" si="1"/>
        <v>14568.14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1631973.8</v>
      </c>
      <c r="AS18" s="3">
        <f t="shared" si="1"/>
        <v>308715.56</v>
      </c>
      <c r="AT18" s="3">
        <f t="shared" si="1"/>
        <v>1323258.24</v>
      </c>
      <c r="AU18" s="3">
        <f t="shared" ref="AU18:BZ18" si="2">AU461</f>
        <v>0</v>
      </c>
      <c r="AV18" s="3">
        <f t="shared" si="2"/>
        <v>1498769.22</v>
      </c>
      <c r="AW18" s="3">
        <f t="shared" si="2"/>
        <v>1498769.22</v>
      </c>
      <c r="AX18" s="3">
        <f t="shared" si="2"/>
        <v>0</v>
      </c>
      <c r="AY18" s="3">
        <f t="shared" si="2"/>
        <v>1498769.22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904.63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CA461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DG461</f>
        <v>31643051.329999998</v>
      </c>
      <c r="DH18" s="4">
        <f t="shared" si="4"/>
        <v>29849638.440000001</v>
      </c>
      <c r="DI18" s="4">
        <f t="shared" si="4"/>
        <v>868755.52</v>
      </c>
      <c r="DJ18" s="4">
        <f t="shared" si="4"/>
        <v>279653.46999999997</v>
      </c>
      <c r="DK18" s="4">
        <f t="shared" si="4"/>
        <v>924657.37</v>
      </c>
      <c r="DL18" s="4">
        <f t="shared" si="4"/>
        <v>0</v>
      </c>
      <c r="DM18" s="4">
        <f t="shared" si="4"/>
        <v>1956.5377704000002</v>
      </c>
      <c r="DN18" s="4">
        <f t="shared" si="4"/>
        <v>456.06323419999995</v>
      </c>
      <c r="DO18" s="4">
        <f t="shared" si="4"/>
        <v>6264.63</v>
      </c>
      <c r="DP18" s="4">
        <f t="shared" si="4"/>
        <v>1260569.6100000001</v>
      </c>
      <c r="DQ18" s="4">
        <f t="shared" si="4"/>
        <v>741955.29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34093021.759999998</v>
      </c>
      <c r="EK18" s="4">
        <f t="shared" si="4"/>
        <v>5861078.4500000002</v>
      </c>
      <c r="EL18" s="4">
        <f t="shared" si="4"/>
        <v>28231943.309999999</v>
      </c>
      <c r="EM18" s="4">
        <f t="shared" ref="EM18:FR18" si="5">EM461</f>
        <v>0</v>
      </c>
      <c r="EN18" s="4">
        <f t="shared" si="5"/>
        <v>29849638.440000001</v>
      </c>
      <c r="EO18" s="4">
        <f t="shared" si="5"/>
        <v>29849638.440000001</v>
      </c>
      <c r="EP18" s="4">
        <f t="shared" si="5"/>
        <v>0</v>
      </c>
      <c r="EQ18" s="4">
        <f t="shared" si="5"/>
        <v>29849638.440000001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19657.52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FS461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ROW(A431)</f>
        <v>431</v>
      </c>
      <c r="E20" s="1"/>
      <c r="F20" s="1" t="s">
        <v>4</v>
      </c>
      <c r="G20" s="1" t="s">
        <v>15</v>
      </c>
      <c r="H20" s="1" t="s">
        <v>3</v>
      </c>
      <c r="I20" s="1">
        <v>0</v>
      </c>
      <c r="J20" s="1" t="s">
        <v>6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7</v>
      </c>
      <c r="V20" s="1">
        <v>0</v>
      </c>
      <c r="W20" s="1"/>
      <c r="X20" s="1"/>
      <c r="Y20" s="1"/>
      <c r="Z20" s="1"/>
      <c r="AA20" s="1"/>
      <c r="AB20" s="1" t="s">
        <v>16</v>
      </c>
      <c r="AC20" s="1" t="s">
        <v>17</v>
      </c>
      <c r="AD20" s="1" t="s">
        <v>18</v>
      </c>
      <c r="AE20" s="1" t="s">
        <v>19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20</v>
      </c>
      <c r="BE20" s="1" t="s">
        <v>20</v>
      </c>
      <c r="BF20" s="1" t="s">
        <v>20</v>
      </c>
      <c r="BG20" s="1" t="s">
        <v>3</v>
      </c>
      <c r="BH20" s="1" t="s">
        <v>20</v>
      </c>
      <c r="BI20" s="1" t="s">
        <v>20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20</v>
      </c>
      <c r="BO20" s="1" t="s">
        <v>21</v>
      </c>
      <c r="BP20" s="1" t="s">
        <v>22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B431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Основные решения по ВЛ 220кВ</v>
      </c>
      <c r="H22" s="3"/>
      <c r="I22" s="3"/>
      <c r="J22" s="3"/>
      <c r="K22" s="3"/>
      <c r="L22" s="3"/>
      <c r="M22" s="3"/>
      <c r="N22" s="3"/>
      <c r="O22" s="3">
        <f t="shared" ref="O22:AT22" si="8">O431</f>
        <v>1592654.64</v>
      </c>
      <c r="P22" s="3">
        <f t="shared" si="8"/>
        <v>1498769.22</v>
      </c>
      <c r="Q22" s="3">
        <f t="shared" si="8"/>
        <v>75729.960000000006</v>
      </c>
      <c r="R22" s="3">
        <f t="shared" si="8"/>
        <v>5490.95</v>
      </c>
      <c r="S22" s="3">
        <f t="shared" si="8"/>
        <v>18155.46</v>
      </c>
      <c r="T22" s="3">
        <f t="shared" si="8"/>
        <v>0</v>
      </c>
      <c r="U22" s="3">
        <f t="shared" si="8"/>
        <v>1956.5377704000002</v>
      </c>
      <c r="V22" s="3">
        <f t="shared" si="8"/>
        <v>456.06323419999995</v>
      </c>
      <c r="W22" s="3">
        <f t="shared" si="8"/>
        <v>6264.63</v>
      </c>
      <c r="X22" s="3">
        <f t="shared" si="8"/>
        <v>24751.02</v>
      </c>
      <c r="Y22" s="3">
        <f t="shared" si="8"/>
        <v>14568.14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1631973.8</v>
      </c>
      <c r="AS22" s="3">
        <f t="shared" si="8"/>
        <v>308715.56</v>
      </c>
      <c r="AT22" s="3">
        <f t="shared" si="8"/>
        <v>1323258.24</v>
      </c>
      <c r="AU22" s="3">
        <f t="shared" ref="AU22:BZ22" si="9">AU431</f>
        <v>0</v>
      </c>
      <c r="AV22" s="3">
        <f t="shared" si="9"/>
        <v>1498769.22</v>
      </c>
      <c r="AW22" s="3">
        <f t="shared" si="9"/>
        <v>1498769.22</v>
      </c>
      <c r="AX22" s="3">
        <f t="shared" si="9"/>
        <v>0</v>
      </c>
      <c r="AY22" s="3">
        <f t="shared" si="9"/>
        <v>1498769.22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904.63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CA431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DG431</f>
        <v>31643051.329999998</v>
      </c>
      <c r="DH22" s="4">
        <f t="shared" si="11"/>
        <v>29849638.440000001</v>
      </c>
      <c r="DI22" s="4">
        <f t="shared" si="11"/>
        <v>868755.52</v>
      </c>
      <c r="DJ22" s="4">
        <f t="shared" si="11"/>
        <v>279653.46999999997</v>
      </c>
      <c r="DK22" s="4">
        <f t="shared" si="11"/>
        <v>924657.37</v>
      </c>
      <c r="DL22" s="4">
        <f t="shared" si="11"/>
        <v>0</v>
      </c>
      <c r="DM22" s="4">
        <f t="shared" si="11"/>
        <v>1956.5377704000002</v>
      </c>
      <c r="DN22" s="4">
        <f t="shared" si="11"/>
        <v>456.06323419999995</v>
      </c>
      <c r="DO22" s="4">
        <f t="shared" si="11"/>
        <v>6264.63</v>
      </c>
      <c r="DP22" s="4">
        <f t="shared" si="11"/>
        <v>1260569.6100000001</v>
      </c>
      <c r="DQ22" s="4">
        <f t="shared" si="11"/>
        <v>741955.29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34093021.759999998</v>
      </c>
      <c r="EK22" s="4">
        <f t="shared" si="11"/>
        <v>5861078.4500000002</v>
      </c>
      <c r="EL22" s="4">
        <f t="shared" si="11"/>
        <v>28231943.309999999</v>
      </c>
      <c r="EM22" s="4">
        <f t="shared" ref="EM22:FR22" si="12">EM431</f>
        <v>0</v>
      </c>
      <c r="EN22" s="4">
        <f t="shared" si="12"/>
        <v>29849638.440000001</v>
      </c>
      <c r="EO22" s="4">
        <f t="shared" si="12"/>
        <v>29849638.440000001</v>
      </c>
      <c r="EP22" s="4">
        <f t="shared" si="12"/>
        <v>0</v>
      </c>
      <c r="EQ22" s="4">
        <f t="shared" si="12"/>
        <v>29849638.440000001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19657.52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FS431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ROW(A115)</f>
        <v>115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20</v>
      </c>
      <c r="BE24" s="1" t="s">
        <v>20</v>
      </c>
      <c r="BF24" s="1" t="s">
        <v>20</v>
      </c>
      <c r="BG24" s="1" t="s">
        <v>3</v>
      </c>
      <c r="BH24" s="1" t="s">
        <v>20</v>
      </c>
      <c r="BI24" s="1" t="s">
        <v>20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20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B115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 провода и грозотроса</v>
      </c>
      <c r="H26" s="3"/>
      <c r="I26" s="3"/>
      <c r="J26" s="3"/>
      <c r="K26" s="3"/>
      <c r="L26" s="3"/>
      <c r="M26" s="3"/>
      <c r="N26" s="3"/>
      <c r="O26" s="3">
        <f t="shared" ref="O26:AT26" si="15">O115</f>
        <v>248021.75</v>
      </c>
      <c r="P26" s="3">
        <f t="shared" si="15"/>
        <v>239732.51</v>
      </c>
      <c r="Q26" s="3">
        <f t="shared" si="15"/>
        <v>7407.32</v>
      </c>
      <c r="R26" s="3">
        <f t="shared" si="15"/>
        <v>362.7</v>
      </c>
      <c r="S26" s="3">
        <f t="shared" si="15"/>
        <v>881.92</v>
      </c>
      <c r="T26" s="3">
        <f t="shared" si="15"/>
        <v>0</v>
      </c>
      <c r="U26" s="3">
        <f t="shared" si="15"/>
        <v>92.993397400000006</v>
      </c>
      <c r="V26" s="3">
        <f t="shared" si="15"/>
        <v>26.870036199999998</v>
      </c>
      <c r="W26" s="3">
        <f t="shared" si="15"/>
        <v>19.21</v>
      </c>
      <c r="X26" s="3">
        <f t="shared" si="15"/>
        <v>1279.9000000000001</v>
      </c>
      <c r="Y26" s="3">
        <f t="shared" si="15"/>
        <v>743.69</v>
      </c>
      <c r="Z26" s="3">
        <f t="shared" si="15"/>
        <v>0</v>
      </c>
      <c r="AA26" s="3">
        <f t="shared" si="15"/>
        <v>0</v>
      </c>
      <c r="AB26" s="3">
        <f t="shared" si="15"/>
        <v>248021.75</v>
      </c>
      <c r="AC26" s="3">
        <f t="shared" si="15"/>
        <v>239732.51</v>
      </c>
      <c r="AD26" s="3">
        <f t="shared" si="15"/>
        <v>7407.32</v>
      </c>
      <c r="AE26" s="3">
        <f t="shared" si="15"/>
        <v>362.7</v>
      </c>
      <c r="AF26" s="3">
        <f t="shared" si="15"/>
        <v>881.92</v>
      </c>
      <c r="AG26" s="3">
        <f t="shared" si="15"/>
        <v>0</v>
      </c>
      <c r="AH26" s="3">
        <f t="shared" si="15"/>
        <v>92.993397400000006</v>
      </c>
      <c r="AI26" s="3">
        <f t="shared" si="15"/>
        <v>26.870036199999998</v>
      </c>
      <c r="AJ26" s="3">
        <f t="shared" si="15"/>
        <v>19.21</v>
      </c>
      <c r="AK26" s="3">
        <f t="shared" si="15"/>
        <v>1279.9000000000001</v>
      </c>
      <c r="AL26" s="3">
        <f t="shared" si="15"/>
        <v>743.69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250045.34</v>
      </c>
      <c r="AS26" s="3">
        <f t="shared" si="15"/>
        <v>19753.560000000001</v>
      </c>
      <c r="AT26" s="3">
        <f t="shared" si="15"/>
        <v>230291.78</v>
      </c>
      <c r="AU26" s="3">
        <f t="shared" ref="AU26:BZ26" si="16">AU115</f>
        <v>0</v>
      </c>
      <c r="AV26" s="3">
        <f t="shared" si="16"/>
        <v>239732.51</v>
      </c>
      <c r="AW26" s="3">
        <f t="shared" si="16"/>
        <v>239732.51</v>
      </c>
      <c r="AX26" s="3">
        <f t="shared" si="16"/>
        <v>0</v>
      </c>
      <c r="AY26" s="3">
        <f t="shared" si="16"/>
        <v>239732.51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CA115</f>
        <v>250045.34</v>
      </c>
      <c r="CB26" s="3">
        <f t="shared" si="17"/>
        <v>19753.560000000001</v>
      </c>
      <c r="CC26" s="3">
        <f t="shared" si="17"/>
        <v>230291.78</v>
      </c>
      <c r="CD26" s="3">
        <f t="shared" si="17"/>
        <v>0</v>
      </c>
      <c r="CE26" s="3">
        <f t="shared" si="17"/>
        <v>239732.51</v>
      </c>
      <c r="CF26" s="3">
        <f t="shared" si="17"/>
        <v>239732.51</v>
      </c>
      <c r="CG26" s="3">
        <f t="shared" si="17"/>
        <v>0</v>
      </c>
      <c r="CH26" s="3">
        <f t="shared" si="17"/>
        <v>239732.51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DG115</f>
        <v>2469518.5</v>
      </c>
      <c r="DH26" s="4">
        <f t="shared" si="18"/>
        <v>2360968.23</v>
      </c>
      <c r="DI26" s="4">
        <f t="shared" si="18"/>
        <v>63633.93</v>
      </c>
      <c r="DJ26" s="4">
        <f t="shared" si="18"/>
        <v>18472.099999999999</v>
      </c>
      <c r="DK26" s="4">
        <f t="shared" si="18"/>
        <v>44916.34</v>
      </c>
      <c r="DL26" s="4">
        <f t="shared" si="18"/>
        <v>0</v>
      </c>
      <c r="DM26" s="4">
        <f t="shared" si="18"/>
        <v>92.993397400000006</v>
      </c>
      <c r="DN26" s="4">
        <f t="shared" si="18"/>
        <v>26.870036199999998</v>
      </c>
      <c r="DO26" s="4">
        <f t="shared" si="18"/>
        <v>19.21</v>
      </c>
      <c r="DP26" s="4">
        <f t="shared" si="18"/>
        <v>65185.5</v>
      </c>
      <c r="DQ26" s="4">
        <f t="shared" si="18"/>
        <v>37876.15</v>
      </c>
      <c r="DR26" s="4">
        <f t="shared" si="18"/>
        <v>0</v>
      </c>
      <c r="DS26" s="4">
        <f t="shared" si="18"/>
        <v>0</v>
      </c>
      <c r="DT26" s="4">
        <f t="shared" si="18"/>
        <v>2469518.5</v>
      </c>
      <c r="DU26" s="4">
        <f t="shared" si="18"/>
        <v>2360968.23</v>
      </c>
      <c r="DV26" s="4">
        <f t="shared" si="18"/>
        <v>63633.93</v>
      </c>
      <c r="DW26" s="4">
        <f t="shared" si="18"/>
        <v>18472.099999999999</v>
      </c>
      <c r="DX26" s="4">
        <f t="shared" si="18"/>
        <v>44916.34</v>
      </c>
      <c r="DY26" s="4">
        <f t="shared" si="18"/>
        <v>0</v>
      </c>
      <c r="DZ26" s="4">
        <f t="shared" si="18"/>
        <v>92.993397400000006</v>
      </c>
      <c r="EA26" s="4">
        <f t="shared" si="18"/>
        <v>26.870036199999998</v>
      </c>
      <c r="EB26" s="4">
        <f t="shared" si="18"/>
        <v>19.21</v>
      </c>
      <c r="EC26" s="4">
        <f t="shared" si="18"/>
        <v>65185.5</v>
      </c>
      <c r="ED26" s="4">
        <f t="shared" si="18"/>
        <v>37876.15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2602135.5099999998</v>
      </c>
      <c r="EK26" s="4">
        <f t="shared" si="18"/>
        <v>300211.96999999997</v>
      </c>
      <c r="EL26" s="4">
        <f t="shared" si="18"/>
        <v>2301923.54</v>
      </c>
      <c r="EM26" s="4">
        <f t="shared" ref="EM26:FR26" si="19">EM115</f>
        <v>0</v>
      </c>
      <c r="EN26" s="4">
        <f t="shared" si="19"/>
        <v>2360968.23</v>
      </c>
      <c r="EO26" s="4">
        <f t="shared" si="19"/>
        <v>2360968.23</v>
      </c>
      <c r="EP26" s="4">
        <f t="shared" si="19"/>
        <v>0</v>
      </c>
      <c r="EQ26" s="4">
        <f t="shared" si="19"/>
        <v>2360968.23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FS115</f>
        <v>2602135.5099999998</v>
      </c>
      <c r="FT26" s="4">
        <f t="shared" si="20"/>
        <v>300211.96999999997</v>
      </c>
      <c r="FU26" s="4">
        <f t="shared" si="20"/>
        <v>2301923.54</v>
      </c>
      <c r="FV26" s="4">
        <f t="shared" si="20"/>
        <v>0</v>
      </c>
      <c r="FW26" s="4">
        <f t="shared" si="20"/>
        <v>2360968.23</v>
      </c>
      <c r="FX26" s="4">
        <f t="shared" si="20"/>
        <v>2360968.23</v>
      </c>
      <c r="FY26" s="4">
        <f t="shared" si="20"/>
        <v>0</v>
      </c>
      <c r="FZ26" s="4">
        <f t="shared" si="20"/>
        <v>2360968.23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ROW(SmtRes!A9)</f>
        <v>9</v>
      </c>
      <c r="D28" s="2">
        <f>ROW(EtalonRes!A12)</f>
        <v>12</v>
      </c>
      <c r="E28" s="2" t="s">
        <v>25</v>
      </c>
      <c r="F28" s="2" t="s">
        <v>26</v>
      </c>
      <c r="G28" s="2" t="s">
        <v>27</v>
      </c>
      <c r="H28" s="2" t="s">
        <v>28</v>
      </c>
      <c r="I28" s="2">
        <f>ROUND(0.5238/3,7)</f>
        <v>0.17460000000000001</v>
      </c>
      <c r="J28" s="2">
        <v>0</v>
      </c>
      <c r="K28" s="2">
        <f>ROUND(0.5238/3,7)</f>
        <v>0.17460000000000001</v>
      </c>
      <c r="L28" s="2"/>
      <c r="M28" s="2"/>
      <c r="N28" s="2"/>
      <c r="O28" s="2">
        <f t="shared" ref="O28:O59" si="21">ROUND(CP28,2)</f>
        <v>2596.87</v>
      </c>
      <c r="P28" s="2">
        <f t="shared" ref="P28:P59" si="22">ROUND(CQ28*I28,2)</f>
        <v>0</v>
      </c>
      <c r="Q28" s="2">
        <f t="shared" ref="Q28:Q59" si="23">ROUND(CR28*I28,2)</f>
        <v>2367.38</v>
      </c>
      <c r="R28" s="2">
        <f t="shared" ref="R28:R59" si="24">ROUND(CS28*I28,2)</f>
        <v>128.58000000000001</v>
      </c>
      <c r="S28" s="2">
        <f t="shared" ref="S28:S59" si="25">ROUND(CT28*I28,2)</f>
        <v>229.49</v>
      </c>
      <c r="T28" s="2">
        <f t="shared" ref="T28:T59" si="26">ROUND(CU28*I28,2)</f>
        <v>0</v>
      </c>
      <c r="U28" s="2">
        <f t="shared" ref="U28:U59" si="27">ROUND(CV28*I28,7)</f>
        <v>24.131466</v>
      </c>
      <c r="V28" s="2">
        <f t="shared" ref="V28:V59" si="28">ROUND(CW28*I28,7)</f>
        <v>9.4336380000000002</v>
      </c>
      <c r="W28" s="2">
        <f t="shared" ref="W28:W59" si="29">ROUND(CX28*I28,2)</f>
        <v>0</v>
      </c>
      <c r="X28" s="2">
        <f t="shared" ref="X28:X59" si="30">ROUND(CY28,2)</f>
        <v>368.81</v>
      </c>
      <c r="Y28" s="2">
        <f t="shared" ref="Y28:Y59" si="31">ROUND(CZ28,2)</f>
        <v>214.84</v>
      </c>
      <c r="Z28" s="2"/>
      <c r="AA28" s="2">
        <v>64849326</v>
      </c>
      <c r="AB28" s="2">
        <f t="shared" ref="AB28:AB59" si="32">ROUND((AC28+AD28+AF28),2)</f>
        <v>14873.28</v>
      </c>
      <c r="AC28" s="2">
        <f t="shared" ref="AC28:AC59" si="33">ROUND((ES28),2)</f>
        <v>0</v>
      </c>
      <c r="AD28" s="2">
        <f t="shared" ref="AD28:AD47" si="34">ROUND((((ET28)-(EU28))+AE28),2)</f>
        <v>13558.9</v>
      </c>
      <c r="AE28" s="2">
        <f t="shared" ref="AE28:AE51" si="35">ROUND((EU28),2)</f>
        <v>736.43</v>
      </c>
      <c r="AF28" s="2">
        <f t="shared" ref="AF28:AF51" si="36">ROUND((EV28),2)</f>
        <v>1314.38</v>
      </c>
      <c r="AG28" s="2">
        <f t="shared" ref="AG28:AG59" si="37">ROUND((AP28),2)</f>
        <v>0</v>
      </c>
      <c r="AH28" s="2">
        <f t="shared" ref="AH28:AH51" si="38">(EW28)</f>
        <v>138.21</v>
      </c>
      <c r="AI28" s="2">
        <f t="shared" ref="AI28:AI51" si="39">(EX28)</f>
        <v>54.03</v>
      </c>
      <c r="AJ28" s="2">
        <f t="shared" ref="AJ28:AJ59" si="40">(AS28)</f>
        <v>0</v>
      </c>
      <c r="AK28" s="2">
        <v>14873.28</v>
      </c>
      <c r="AL28" s="2">
        <v>0</v>
      </c>
      <c r="AM28" s="2">
        <v>13558.9</v>
      </c>
      <c r="AN28" s="2">
        <v>736.43</v>
      </c>
      <c r="AO28" s="2">
        <v>1314.38</v>
      </c>
      <c r="AP28" s="2">
        <v>0</v>
      </c>
      <c r="AQ28" s="2">
        <v>138.21</v>
      </c>
      <c r="AR28" s="2">
        <v>54.03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29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41">(P28+Q28+S28)</f>
        <v>2596.87</v>
      </c>
      <c r="CQ28" s="2">
        <f>AC28*BC28</f>
        <v>0</v>
      </c>
      <c r="CR28" s="2">
        <f>(((ET28)*BB28-(EU28)*BS28)+AE28*BS28)</f>
        <v>13558.9</v>
      </c>
      <c r="CS28" s="2">
        <f t="shared" ref="CS28:CS59" si="42">AE28*BS28</f>
        <v>736.43</v>
      </c>
      <c r="CT28" s="2">
        <f t="shared" ref="CT28:CT59" si="43">AF28*BA28</f>
        <v>1314.38</v>
      </c>
      <c r="CU28" s="2">
        <f t="shared" ref="CU28:CU59" si="44">AG28</f>
        <v>0</v>
      </c>
      <c r="CV28" s="2">
        <f t="shared" ref="CV28:CV59" si="45">AH28</f>
        <v>138.21</v>
      </c>
      <c r="CW28" s="2">
        <f t="shared" ref="CW28:CW59" si="46">AI28</f>
        <v>54.03</v>
      </c>
      <c r="CX28" s="2">
        <f t="shared" ref="CX28:CX59" si="47">AJ28</f>
        <v>0</v>
      </c>
      <c r="CY28" s="2">
        <f t="shared" ref="CY28:CY47" si="48">(((S28+R28)*AT28)/100)</f>
        <v>368.81210000000004</v>
      </c>
      <c r="CZ28" s="2">
        <f t="shared" ref="CZ28:CZ47" si="49">(((S28+R28)*AU28)/100)</f>
        <v>214.84200000000004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28</v>
      </c>
      <c r="DW28" s="2" t="s">
        <v>28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49994268</v>
      </c>
      <c r="EF28" s="2">
        <v>2</v>
      </c>
      <c r="EG28" s="2" t="s">
        <v>30</v>
      </c>
      <c r="EH28" s="2">
        <v>27</v>
      </c>
      <c r="EI28" s="2" t="s">
        <v>31</v>
      </c>
      <c r="EJ28" s="2">
        <v>1</v>
      </c>
      <c r="EK28" s="2">
        <v>33001</v>
      </c>
      <c r="EL28" s="2" t="s">
        <v>31</v>
      </c>
      <c r="EM28" s="2" t="s">
        <v>32</v>
      </c>
      <c r="EN28" s="2"/>
      <c r="EO28" s="2" t="s">
        <v>3</v>
      </c>
      <c r="EP28" s="2"/>
      <c r="EQ28" s="2">
        <v>131072</v>
      </c>
      <c r="ER28" s="2">
        <v>14873.28</v>
      </c>
      <c r="ES28" s="2">
        <v>0</v>
      </c>
      <c r="ET28" s="2">
        <v>13558.9</v>
      </c>
      <c r="EU28" s="2">
        <v>736.43</v>
      </c>
      <c r="EV28" s="2">
        <v>1314.38</v>
      </c>
      <c r="EW28" s="2">
        <v>138.21</v>
      </c>
      <c r="EX28" s="2">
        <v>54.03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819186653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9" si="50">ROUND(IF(AND(BH28=3,BI28=3,FS28&lt;&gt;0),P28,0),2)</f>
        <v>0</v>
      </c>
      <c r="GM28" s="2">
        <f>ROUND(O28+X28+Y28,2)+GX28</f>
        <v>3180.52</v>
      </c>
      <c r="GN28" s="2">
        <f t="shared" ref="GN28:GN59" si="51">IF(OR(BI28=0,BI28=1),GM28-GX28,0)</f>
        <v>3180.52</v>
      </c>
      <c r="GO28" s="2">
        <f t="shared" ref="GO28:GO59" si="52">IF(BI28=2,GM28-GX28,0)</f>
        <v>0</v>
      </c>
      <c r="GP28" s="2">
        <f t="shared" ref="GP28:GP59" si="5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4">ROUND((GT28),2)</f>
        <v>0</v>
      </c>
      <c r="GW28" s="2">
        <v>1</v>
      </c>
      <c r="GX28" s="2">
        <f t="shared" ref="GX28:GX59" si="55">ROUND(HC28*I28,2)</f>
        <v>0</v>
      </c>
      <c r="GY28" s="2"/>
      <c r="GZ28" s="2"/>
      <c r="HA28" s="2">
        <v>0</v>
      </c>
      <c r="HB28" s="2">
        <v>0</v>
      </c>
      <c r="HC28" s="2">
        <f t="shared" ref="HC28:HC59" si="56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33</v>
      </c>
      <c r="HO28" s="2" t="s">
        <v>34</v>
      </c>
      <c r="HP28" s="2" t="s">
        <v>31</v>
      </c>
      <c r="HQ28" s="2" t="s">
        <v>31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ROW(SmtRes!A18)</f>
        <v>18</v>
      </c>
      <c r="D29">
        <f>ROW(EtalonRes!A24)</f>
        <v>24</v>
      </c>
      <c r="E29" t="s">
        <v>25</v>
      </c>
      <c r="F29" t="s">
        <v>26</v>
      </c>
      <c r="G29" t="s">
        <v>27</v>
      </c>
      <c r="H29" t="s">
        <v>28</v>
      </c>
      <c r="I29">
        <f>ROUND(0.5238/3,7)</f>
        <v>0.17460000000000001</v>
      </c>
      <c r="J29">
        <v>0</v>
      </c>
      <c r="K29">
        <f>ROUND(0.5238/3,7)</f>
        <v>0.17460000000000001</v>
      </c>
      <c r="O29">
        <f t="shared" si="21"/>
        <v>30058.86</v>
      </c>
      <c r="P29">
        <f t="shared" si="22"/>
        <v>0</v>
      </c>
      <c r="Q29">
        <f t="shared" si="23"/>
        <v>18370.900000000001</v>
      </c>
      <c r="R29">
        <f t="shared" si="24"/>
        <v>6548.61</v>
      </c>
      <c r="S29">
        <f t="shared" si="25"/>
        <v>11687.96</v>
      </c>
      <c r="T29">
        <f t="shared" si="26"/>
        <v>0</v>
      </c>
      <c r="U29">
        <f t="shared" si="27"/>
        <v>24.131466</v>
      </c>
      <c r="V29">
        <f t="shared" si="28"/>
        <v>9.4336380000000002</v>
      </c>
      <c r="W29">
        <f t="shared" si="29"/>
        <v>0</v>
      </c>
      <c r="X29">
        <f t="shared" si="30"/>
        <v>18783.669999999998</v>
      </c>
      <c r="Y29">
        <f t="shared" si="31"/>
        <v>10941.94</v>
      </c>
      <c r="AA29">
        <v>64849324</v>
      </c>
      <c r="AB29">
        <f t="shared" si="32"/>
        <v>14873.28</v>
      </c>
      <c r="AC29">
        <f t="shared" si="33"/>
        <v>0</v>
      </c>
      <c r="AD29">
        <f t="shared" si="34"/>
        <v>13558.9</v>
      </c>
      <c r="AE29">
        <f t="shared" si="35"/>
        <v>736.43</v>
      </c>
      <c r="AF29">
        <f t="shared" si="36"/>
        <v>1314.38</v>
      </c>
      <c r="AG29">
        <f t="shared" si="37"/>
        <v>0</v>
      </c>
      <c r="AH29">
        <f t="shared" si="38"/>
        <v>138.21</v>
      </c>
      <c r="AI29">
        <f t="shared" si="39"/>
        <v>54.03</v>
      </c>
      <c r="AJ29">
        <f t="shared" si="40"/>
        <v>0</v>
      </c>
      <c r="AK29">
        <v>14873.28</v>
      </c>
      <c r="AL29">
        <v>0</v>
      </c>
      <c r="AM29">
        <v>13558.9</v>
      </c>
      <c r="AN29">
        <v>736.43</v>
      </c>
      <c r="AO29">
        <v>1314.38</v>
      </c>
      <c r="AP29">
        <v>0</v>
      </c>
      <c r="AQ29">
        <v>138.21</v>
      </c>
      <c r="AR29">
        <v>54.03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50.93</v>
      </c>
      <c r="BB29">
        <v>7.76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33001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30058.86</v>
      </c>
      <c r="CQ29">
        <f>AC29*BC29</f>
        <v>0</v>
      </c>
      <c r="CR29">
        <f>(((ET29)*BB29-(EU29)*BS29)+AE29*BS29)</f>
        <v>105217.064</v>
      </c>
      <c r="CS29">
        <f t="shared" si="42"/>
        <v>37506.3799</v>
      </c>
      <c r="CT29">
        <f t="shared" si="43"/>
        <v>66941.373400000011</v>
      </c>
      <c r="CU29">
        <f t="shared" si="44"/>
        <v>0</v>
      </c>
      <c r="CV29">
        <f t="shared" si="45"/>
        <v>138.21</v>
      </c>
      <c r="CW29">
        <f t="shared" si="46"/>
        <v>54.03</v>
      </c>
      <c r="CX29">
        <f t="shared" si="47"/>
        <v>0</v>
      </c>
      <c r="CY29">
        <f t="shared" si="48"/>
        <v>18783.667099999999</v>
      </c>
      <c r="CZ29">
        <f t="shared" si="49"/>
        <v>10941.941999999999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49994268</v>
      </c>
      <c r="EF29">
        <v>2</v>
      </c>
      <c r="EG29" t="s">
        <v>30</v>
      </c>
      <c r="EH29">
        <v>27</v>
      </c>
      <c r="EI29" t="s">
        <v>31</v>
      </c>
      <c r="EJ29">
        <v>1</v>
      </c>
      <c r="EK29">
        <v>33001</v>
      </c>
      <c r="EL29" t="s">
        <v>31</v>
      </c>
      <c r="EM29" t="s">
        <v>32</v>
      </c>
      <c r="EO29" t="s">
        <v>3</v>
      </c>
      <c r="EQ29">
        <v>131072</v>
      </c>
      <c r="ER29">
        <v>14873.28</v>
      </c>
      <c r="ES29">
        <v>0</v>
      </c>
      <c r="ET29">
        <v>13558.9</v>
      </c>
      <c r="EU29">
        <v>736.43</v>
      </c>
      <c r="EV29">
        <v>1314.38</v>
      </c>
      <c r="EW29">
        <v>138.21</v>
      </c>
      <c r="EX29">
        <v>54.03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0</v>
      </c>
      <c r="GF29">
        <v>819186653</v>
      </c>
      <c r="GG29">
        <v>2</v>
      </c>
      <c r="GH29">
        <v>1</v>
      </c>
      <c r="GI29">
        <v>2</v>
      </c>
      <c r="GJ29">
        <v>0</v>
      </c>
      <c r="GK29">
        <f>ROUND(R29*(S12)/100,2)</f>
        <v>10477.780000000001</v>
      </c>
      <c r="GL29">
        <f t="shared" si="50"/>
        <v>0</v>
      </c>
      <c r="GM29">
        <f>ROUND(O29+X29+Y29+GK29,2)+GX29</f>
        <v>70262.25</v>
      </c>
      <c r="GN29">
        <f t="shared" si="51"/>
        <v>70262.25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31</v>
      </c>
      <c r="HQ29" t="s">
        <v>31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35</v>
      </c>
      <c r="F30" s="2" t="s">
        <v>36</v>
      </c>
      <c r="G30" s="2" t="s">
        <v>37</v>
      </c>
      <c r="H30" s="2" t="s">
        <v>38</v>
      </c>
      <c r="I30" s="2">
        <f>ROUND(ROUND(0.523,4),7)</f>
        <v>0.52300000000000002</v>
      </c>
      <c r="J30" s="2">
        <v>0</v>
      </c>
      <c r="K30" s="2">
        <f>ROUND(ROUND(0.523,4),7)</f>
        <v>0.52300000000000002</v>
      </c>
      <c r="L30" s="2"/>
      <c r="M30" s="2"/>
      <c r="N30" s="2"/>
      <c r="O30" s="2">
        <f t="shared" si="21"/>
        <v>35992.86</v>
      </c>
      <c r="P30" s="2">
        <f t="shared" si="22"/>
        <v>35992.86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64849326</v>
      </c>
      <c r="AB30" s="2">
        <f t="shared" si="32"/>
        <v>68820</v>
      </c>
      <c r="AC30" s="2">
        <f t="shared" si="33"/>
        <v>68820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68819.999999999985</v>
      </c>
      <c r="AL30" s="2">
        <v>68819.999999999985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78</v>
      </c>
      <c r="AU30" s="2">
        <v>57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400002</v>
      </c>
      <c r="BN30" s="2">
        <v>0</v>
      </c>
      <c r="BO30" s="2" t="s">
        <v>3</v>
      </c>
      <c r="BP30" s="2">
        <v>0</v>
      </c>
      <c r="BQ30" s="2">
        <v>7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78</v>
      </c>
      <c r="CA30" s="2">
        <v>57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35992.86</v>
      </c>
      <c r="CQ30" s="2">
        <f>AC30*BC30</f>
        <v>68820</v>
      </c>
      <c r="CR30" s="2">
        <f>(((ET30)*BB30-(EU30)*BS30)+AE30*BS30)</f>
        <v>0</v>
      </c>
      <c r="CS30" s="2">
        <f t="shared" si="42"/>
        <v>0</v>
      </c>
      <c r="CT30" s="2">
        <f t="shared" si="43"/>
        <v>0</v>
      </c>
      <c r="CU30" s="2">
        <f t="shared" si="44"/>
        <v>0</v>
      </c>
      <c r="CV30" s="2">
        <f t="shared" si="45"/>
        <v>0</v>
      </c>
      <c r="CW30" s="2">
        <f t="shared" si="46"/>
        <v>0</v>
      </c>
      <c r="CX30" s="2">
        <f t="shared" si="47"/>
        <v>0</v>
      </c>
      <c r="CY30" s="2">
        <f t="shared" si="48"/>
        <v>0</v>
      </c>
      <c r="CZ30" s="2">
        <f t="shared" si="49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38</v>
      </c>
      <c r="DW30" s="2" t="s">
        <v>38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49994505</v>
      </c>
      <c r="EF30" s="2">
        <v>7</v>
      </c>
      <c r="EG30" s="2" t="s">
        <v>39</v>
      </c>
      <c r="EH30" s="2">
        <v>109</v>
      </c>
      <c r="EI30" s="2" t="s">
        <v>40</v>
      </c>
      <c r="EJ30" s="2">
        <v>1</v>
      </c>
      <c r="EK30" s="2">
        <v>400002</v>
      </c>
      <c r="EL30" s="2" t="s">
        <v>40</v>
      </c>
      <c r="EM30" s="2" t="s">
        <v>41</v>
      </c>
      <c r="EN30" s="2"/>
      <c r="EO30" s="2" t="s">
        <v>3</v>
      </c>
      <c r="EP30" s="2"/>
      <c r="EQ30" s="2">
        <v>1703936</v>
      </c>
      <c r="ER30" s="2">
        <v>68819.999999999985</v>
      </c>
      <c r="ES30" s="2">
        <v>68819.999999999985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78</v>
      </c>
      <c r="FY30" s="2">
        <v>57</v>
      </c>
      <c r="FZ30" s="2"/>
      <c r="GA30" s="2" t="s">
        <v>3</v>
      </c>
      <c r="GB30" s="2"/>
      <c r="GC30" s="2"/>
      <c r="GD30" s="2">
        <v>1</v>
      </c>
      <c r="GE30" s="2"/>
      <c r="GF30" s="2">
        <v>-313949454</v>
      </c>
      <c r="GG30" s="2">
        <v>2</v>
      </c>
      <c r="GH30" s="2">
        <v>0</v>
      </c>
      <c r="GI30" s="2">
        <v>-2</v>
      </c>
      <c r="GJ30" s="2">
        <v>0</v>
      </c>
      <c r="GK30" s="2">
        <v>0</v>
      </c>
      <c r="GL30" s="2">
        <f t="shared" si="50"/>
        <v>0</v>
      </c>
      <c r="GM30" s="2">
        <f>ROUND(O30+X30+Y30,2)+GX30</f>
        <v>35992.86</v>
      </c>
      <c r="GN30" s="2">
        <f t="shared" si="51"/>
        <v>0</v>
      </c>
      <c r="GO30" s="2">
        <f t="shared" si="52"/>
        <v>35992.86</v>
      </c>
      <c r="GP30" s="2">
        <f t="shared" si="53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4"/>
        <v>0</v>
      </c>
      <c r="GW30" s="2">
        <v>1</v>
      </c>
      <c r="GX30" s="2">
        <f t="shared" si="55"/>
        <v>0</v>
      </c>
      <c r="GY30" s="2"/>
      <c r="GZ30" s="2"/>
      <c r="HA30" s="2">
        <v>0</v>
      </c>
      <c r="HB30" s="2">
        <v>0</v>
      </c>
      <c r="HC30" s="2">
        <f t="shared" si="56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42</v>
      </c>
      <c r="HO30" s="2" t="s">
        <v>43</v>
      </c>
      <c r="HP30" s="2" t="s">
        <v>40</v>
      </c>
      <c r="HQ30" s="2" t="s">
        <v>40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35</v>
      </c>
      <c r="F31" t="s">
        <v>36</v>
      </c>
      <c r="G31" t="s">
        <v>37</v>
      </c>
      <c r="H31" t="s">
        <v>38</v>
      </c>
      <c r="I31">
        <f>ROUND(ROUND(0.523,4),7)</f>
        <v>0.52300000000000002</v>
      </c>
      <c r="J31">
        <v>0</v>
      </c>
      <c r="K31">
        <f>ROUND(ROUND(0.523,4),7)</f>
        <v>0.52300000000000002</v>
      </c>
      <c r="O31">
        <f t="shared" si="21"/>
        <v>449881.12</v>
      </c>
      <c r="P31">
        <f t="shared" si="22"/>
        <v>449881.12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64849324</v>
      </c>
      <c r="AB31">
        <f t="shared" si="32"/>
        <v>860193.34</v>
      </c>
      <c r="AC31">
        <f t="shared" si="33"/>
        <v>860193.34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860193.34000000008</v>
      </c>
      <c r="AL31">
        <v>860193.34000000008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78</v>
      </c>
      <c r="AU31">
        <v>57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400002</v>
      </c>
      <c r="BN31">
        <v>0</v>
      </c>
      <c r="BO31" t="s">
        <v>3</v>
      </c>
      <c r="BP31">
        <v>0</v>
      </c>
      <c r="BQ31">
        <v>7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78</v>
      </c>
      <c r="CA31">
        <v>57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449881.12</v>
      </c>
      <c r="CQ31">
        <f>AC31</f>
        <v>860193.34</v>
      </c>
      <c r="CR31">
        <f>(((ET31)-(EU31)*BS31)+AE31*BS31)</f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38</v>
      </c>
      <c r="DW31" t="s">
        <v>38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49994505</v>
      </c>
      <c r="EF31">
        <v>7</v>
      </c>
      <c r="EG31" t="s">
        <v>39</v>
      </c>
      <c r="EH31">
        <v>109</v>
      </c>
      <c r="EI31" t="s">
        <v>40</v>
      </c>
      <c r="EJ31">
        <v>1</v>
      </c>
      <c r="EK31">
        <v>400002</v>
      </c>
      <c r="EL31" t="s">
        <v>40</v>
      </c>
      <c r="EM31" t="s">
        <v>41</v>
      </c>
      <c r="EO31" t="s">
        <v>3</v>
      </c>
      <c r="EQ31">
        <v>1703936</v>
      </c>
      <c r="ER31">
        <v>860193.34000000008</v>
      </c>
      <c r="ES31">
        <v>860193.34000000008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0</v>
      </c>
      <c r="FD31">
        <v>18</v>
      </c>
      <c r="FF31">
        <v>843326.8</v>
      </c>
      <c r="FQ31">
        <v>0</v>
      </c>
      <c r="FR31">
        <v>0</v>
      </c>
      <c r="FS31">
        <v>0</v>
      </c>
      <c r="FX31">
        <v>78</v>
      </c>
      <c r="FY31">
        <v>57</v>
      </c>
      <c r="GA31" t="s">
        <v>44</v>
      </c>
      <c r="GD31">
        <v>0</v>
      </c>
      <c r="GF31">
        <v>-313949454</v>
      </c>
      <c r="GG31">
        <v>2</v>
      </c>
      <c r="GH31">
        <v>3</v>
      </c>
      <c r="GI31">
        <v>5</v>
      </c>
      <c r="GJ31">
        <v>0</v>
      </c>
      <c r="GK31">
        <f>ROUND(R31*(S12)/100,2)</f>
        <v>0</v>
      </c>
      <c r="GL31">
        <f t="shared" si="50"/>
        <v>0</v>
      </c>
      <c r="GM31">
        <f>ROUND(O31+X31+Y31+GK31,2)+GX31</f>
        <v>449881.12</v>
      </c>
      <c r="GN31">
        <f t="shared" si="51"/>
        <v>0</v>
      </c>
      <c r="GO31">
        <f t="shared" si="52"/>
        <v>449881.12</v>
      </c>
      <c r="GP31">
        <f t="shared" si="53"/>
        <v>0</v>
      </c>
      <c r="GR31">
        <v>1</v>
      </c>
      <c r="GS31">
        <v>1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45</v>
      </c>
      <c r="HF31" t="s">
        <v>35</v>
      </c>
      <c r="HG31">
        <f>ROUND(AC31*I31,2)</f>
        <v>449881.12</v>
      </c>
      <c r="HM31" t="s">
        <v>3</v>
      </c>
      <c r="HN31" t="s">
        <v>42</v>
      </c>
      <c r="HO31" t="s">
        <v>43</v>
      </c>
      <c r="HP31" t="s">
        <v>40</v>
      </c>
      <c r="HQ31" t="s">
        <v>40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ROW(SmtRes!A25)</f>
        <v>25</v>
      </c>
      <c r="D32" s="2">
        <f>ROW(EtalonRes!A34)</f>
        <v>34</v>
      </c>
      <c r="E32" s="2" t="s">
        <v>46</v>
      </c>
      <c r="F32" s="2" t="s">
        <v>47</v>
      </c>
      <c r="G32" s="2" t="s">
        <v>48</v>
      </c>
      <c r="H32" s="2" t="s">
        <v>28</v>
      </c>
      <c r="I32" s="2">
        <v>0.17499999999999999</v>
      </c>
      <c r="J32" s="2">
        <v>0</v>
      </c>
      <c r="K32" s="2">
        <v>0.17499999999999999</v>
      </c>
      <c r="L32" s="2"/>
      <c r="M32" s="2"/>
      <c r="N32" s="2"/>
      <c r="O32" s="2">
        <f t="shared" si="21"/>
        <v>507.81</v>
      </c>
      <c r="P32" s="2">
        <f t="shared" si="22"/>
        <v>0</v>
      </c>
      <c r="Q32" s="2">
        <f t="shared" si="23"/>
        <v>416.86</v>
      </c>
      <c r="R32" s="2">
        <f t="shared" si="24"/>
        <v>7.61</v>
      </c>
      <c r="S32" s="2">
        <f t="shared" si="25"/>
        <v>90.95</v>
      </c>
      <c r="T32" s="2">
        <f t="shared" si="26"/>
        <v>0</v>
      </c>
      <c r="U32" s="2">
        <f t="shared" si="27"/>
        <v>9.6757500000000007</v>
      </c>
      <c r="V32" s="2">
        <f t="shared" si="28"/>
        <v>0.65625</v>
      </c>
      <c r="W32" s="2">
        <f t="shared" si="29"/>
        <v>0</v>
      </c>
      <c r="X32" s="2">
        <f t="shared" si="30"/>
        <v>101.52</v>
      </c>
      <c r="Y32" s="2">
        <f t="shared" si="31"/>
        <v>59.14</v>
      </c>
      <c r="Z32" s="2"/>
      <c r="AA32" s="2">
        <v>64849326</v>
      </c>
      <c r="AB32" s="2">
        <f t="shared" si="32"/>
        <v>2901.8</v>
      </c>
      <c r="AC32" s="2">
        <f t="shared" si="33"/>
        <v>0</v>
      </c>
      <c r="AD32" s="2">
        <f t="shared" si="34"/>
        <v>2382.0700000000002</v>
      </c>
      <c r="AE32" s="2">
        <f t="shared" si="35"/>
        <v>43.5</v>
      </c>
      <c r="AF32" s="2">
        <f t="shared" si="36"/>
        <v>519.73</v>
      </c>
      <c r="AG32" s="2">
        <f t="shared" si="37"/>
        <v>0</v>
      </c>
      <c r="AH32" s="2">
        <f t="shared" si="38"/>
        <v>55.29</v>
      </c>
      <c r="AI32" s="2">
        <f t="shared" si="39"/>
        <v>3.75</v>
      </c>
      <c r="AJ32" s="2">
        <f t="shared" si="40"/>
        <v>0</v>
      </c>
      <c r="AK32" s="2">
        <v>2901.8</v>
      </c>
      <c r="AL32" s="2">
        <v>0</v>
      </c>
      <c r="AM32" s="2">
        <v>2382.0700000000002</v>
      </c>
      <c r="AN32" s="2">
        <v>43.5</v>
      </c>
      <c r="AO32" s="2">
        <v>519.73</v>
      </c>
      <c r="AP32" s="2">
        <v>0</v>
      </c>
      <c r="AQ32" s="2">
        <v>55.29</v>
      </c>
      <c r="AR32" s="2">
        <v>3.75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49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507.81</v>
      </c>
      <c r="CQ32" s="2">
        <f>AC32*BC32</f>
        <v>0</v>
      </c>
      <c r="CR32" s="2">
        <f>(((ET32)*BB32-(EU32)*BS32)+AE32*BS32)</f>
        <v>2382.0700000000002</v>
      </c>
      <c r="CS32" s="2">
        <f t="shared" si="42"/>
        <v>43.5</v>
      </c>
      <c r="CT32" s="2">
        <f t="shared" si="43"/>
        <v>519.73</v>
      </c>
      <c r="CU32" s="2">
        <f t="shared" si="44"/>
        <v>0</v>
      </c>
      <c r="CV32" s="2">
        <f t="shared" si="45"/>
        <v>55.29</v>
      </c>
      <c r="CW32" s="2">
        <f t="shared" si="46"/>
        <v>3.75</v>
      </c>
      <c r="CX32" s="2">
        <f t="shared" si="47"/>
        <v>0</v>
      </c>
      <c r="CY32" s="2">
        <f t="shared" si="48"/>
        <v>101.5168</v>
      </c>
      <c r="CZ32" s="2">
        <f t="shared" si="49"/>
        <v>59.136000000000003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28</v>
      </c>
      <c r="DW32" s="2" t="s">
        <v>28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49994268</v>
      </c>
      <c r="EF32" s="2">
        <v>2</v>
      </c>
      <c r="EG32" s="2" t="s">
        <v>30</v>
      </c>
      <c r="EH32" s="2">
        <v>27</v>
      </c>
      <c r="EI32" s="2" t="s">
        <v>31</v>
      </c>
      <c r="EJ32" s="2">
        <v>1</v>
      </c>
      <c r="EK32" s="2">
        <v>33001</v>
      </c>
      <c r="EL32" s="2" t="s">
        <v>31</v>
      </c>
      <c r="EM32" s="2" t="s">
        <v>32</v>
      </c>
      <c r="EN32" s="2"/>
      <c r="EO32" s="2" t="s">
        <v>3</v>
      </c>
      <c r="EP32" s="2"/>
      <c r="EQ32" s="2">
        <v>131072</v>
      </c>
      <c r="ER32" s="2">
        <v>2901.8</v>
      </c>
      <c r="ES32" s="2">
        <v>0</v>
      </c>
      <c r="ET32" s="2">
        <v>2382.0700000000002</v>
      </c>
      <c r="EU32" s="2">
        <v>43.5</v>
      </c>
      <c r="EV32" s="2">
        <v>519.73</v>
      </c>
      <c r="EW32" s="2">
        <v>55.29</v>
      </c>
      <c r="EX32" s="2">
        <v>3.75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71039839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0"/>
        <v>0</v>
      </c>
      <c r="GM32" s="2">
        <f>ROUND(O32+X32+Y32,2)+GX32</f>
        <v>668.47</v>
      </c>
      <c r="GN32" s="2">
        <f t="shared" si="51"/>
        <v>668.47</v>
      </c>
      <c r="GO32" s="2">
        <f t="shared" si="52"/>
        <v>0</v>
      </c>
      <c r="GP32" s="2">
        <f t="shared" si="5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4"/>
        <v>0</v>
      </c>
      <c r="GW32" s="2">
        <v>1</v>
      </c>
      <c r="GX32" s="2">
        <f t="shared" si="55"/>
        <v>0</v>
      </c>
      <c r="GY32" s="2"/>
      <c r="GZ32" s="2"/>
      <c r="HA32" s="2">
        <v>0</v>
      </c>
      <c r="HB32" s="2">
        <v>0</v>
      </c>
      <c r="HC32" s="2">
        <f t="shared" si="5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33</v>
      </c>
      <c r="HO32" s="2" t="s">
        <v>34</v>
      </c>
      <c r="HP32" s="2" t="s">
        <v>31</v>
      </c>
      <c r="HQ32" s="2" t="s">
        <v>31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ROW(SmtRes!A32)</f>
        <v>32</v>
      </c>
      <c r="D33">
        <f>ROW(EtalonRes!A44)</f>
        <v>44</v>
      </c>
      <c r="E33" t="s">
        <v>46</v>
      </c>
      <c r="F33" t="s">
        <v>47</v>
      </c>
      <c r="G33" t="s">
        <v>48</v>
      </c>
      <c r="H33" t="s">
        <v>28</v>
      </c>
      <c r="I33">
        <v>0.17499999999999999</v>
      </c>
      <c r="J33">
        <v>0</v>
      </c>
      <c r="K33">
        <v>0.17499999999999999</v>
      </c>
      <c r="O33">
        <f t="shared" si="21"/>
        <v>10105.620000000001</v>
      </c>
      <c r="P33">
        <f t="shared" si="22"/>
        <v>0</v>
      </c>
      <c r="Q33">
        <f t="shared" si="23"/>
        <v>5473.4</v>
      </c>
      <c r="R33">
        <f t="shared" si="24"/>
        <v>387.7</v>
      </c>
      <c r="S33">
        <f t="shared" si="25"/>
        <v>4632.22</v>
      </c>
      <c r="T33">
        <f t="shared" si="26"/>
        <v>0</v>
      </c>
      <c r="U33">
        <f t="shared" si="27"/>
        <v>9.6757500000000007</v>
      </c>
      <c r="V33">
        <f t="shared" si="28"/>
        <v>0.65625</v>
      </c>
      <c r="W33">
        <f t="shared" si="29"/>
        <v>0</v>
      </c>
      <c r="X33">
        <f t="shared" si="30"/>
        <v>5170.5200000000004</v>
      </c>
      <c r="Y33">
        <f t="shared" si="31"/>
        <v>3011.95</v>
      </c>
      <c r="AA33">
        <v>64849324</v>
      </c>
      <c r="AB33">
        <f t="shared" si="32"/>
        <v>2901.8</v>
      </c>
      <c r="AC33">
        <f t="shared" si="33"/>
        <v>0</v>
      </c>
      <c r="AD33">
        <f t="shared" si="34"/>
        <v>2382.0700000000002</v>
      </c>
      <c r="AE33">
        <f t="shared" si="35"/>
        <v>43.5</v>
      </c>
      <c r="AF33">
        <f t="shared" si="36"/>
        <v>519.73</v>
      </c>
      <c r="AG33">
        <f t="shared" si="37"/>
        <v>0</v>
      </c>
      <c r="AH33">
        <f t="shared" si="38"/>
        <v>55.29</v>
      </c>
      <c r="AI33">
        <f t="shared" si="39"/>
        <v>3.75</v>
      </c>
      <c r="AJ33">
        <f t="shared" si="40"/>
        <v>0</v>
      </c>
      <c r="AK33">
        <v>2901.8</v>
      </c>
      <c r="AL33">
        <v>0</v>
      </c>
      <c r="AM33">
        <v>2382.0700000000002</v>
      </c>
      <c r="AN33">
        <v>43.5</v>
      </c>
      <c r="AO33">
        <v>519.73</v>
      </c>
      <c r="AP33">
        <v>0</v>
      </c>
      <c r="AQ33">
        <v>55.29</v>
      </c>
      <c r="AR33">
        <v>3.75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50.93</v>
      </c>
      <c r="BB33">
        <v>13.13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49</v>
      </c>
      <c r="BM33">
        <v>33001</v>
      </c>
      <c r="BN33">
        <v>0</v>
      </c>
      <c r="BO33" t="s">
        <v>47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10105.619999999999</v>
      </c>
      <c r="CQ33">
        <f>AC33*BC33</f>
        <v>0</v>
      </c>
      <c r="CR33">
        <f>(((ET33)*BB33-(EU33)*BS33)+AE33*BS33)</f>
        <v>31276.579100000003</v>
      </c>
      <c r="CS33">
        <f t="shared" si="42"/>
        <v>2215.4549999999999</v>
      </c>
      <c r="CT33">
        <f t="shared" si="43"/>
        <v>26469.848900000001</v>
      </c>
      <c r="CU33">
        <f t="shared" si="44"/>
        <v>0</v>
      </c>
      <c r="CV33">
        <f t="shared" si="45"/>
        <v>55.29</v>
      </c>
      <c r="CW33">
        <f t="shared" si="46"/>
        <v>3.75</v>
      </c>
      <c r="CX33">
        <f t="shared" si="47"/>
        <v>0</v>
      </c>
      <c r="CY33">
        <f t="shared" si="48"/>
        <v>5170.5176000000001</v>
      </c>
      <c r="CZ33">
        <f t="shared" si="49"/>
        <v>3011.9520000000002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28</v>
      </c>
      <c r="DW33" t="s">
        <v>28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49994268</v>
      </c>
      <c r="EF33">
        <v>2</v>
      </c>
      <c r="EG33" t="s">
        <v>30</v>
      </c>
      <c r="EH33">
        <v>27</v>
      </c>
      <c r="EI33" t="s">
        <v>31</v>
      </c>
      <c r="EJ33">
        <v>1</v>
      </c>
      <c r="EK33">
        <v>33001</v>
      </c>
      <c r="EL33" t="s">
        <v>31</v>
      </c>
      <c r="EM33" t="s">
        <v>32</v>
      </c>
      <c r="EO33" t="s">
        <v>3</v>
      </c>
      <c r="EQ33">
        <v>131072</v>
      </c>
      <c r="ER33">
        <v>2901.8</v>
      </c>
      <c r="ES33">
        <v>0</v>
      </c>
      <c r="ET33">
        <v>2382.0700000000002</v>
      </c>
      <c r="EU33">
        <v>43.5</v>
      </c>
      <c r="EV33">
        <v>519.73</v>
      </c>
      <c r="EW33">
        <v>55.29</v>
      </c>
      <c r="EX33">
        <v>3.75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0</v>
      </c>
      <c r="GF33">
        <v>71039839</v>
      </c>
      <c r="GG33">
        <v>2</v>
      </c>
      <c r="GH33">
        <v>1</v>
      </c>
      <c r="GI33">
        <v>2</v>
      </c>
      <c r="GJ33">
        <v>0</v>
      </c>
      <c r="GK33">
        <f>ROUND(R33*(S12)/100,2)</f>
        <v>620.32000000000005</v>
      </c>
      <c r="GL33">
        <f t="shared" si="50"/>
        <v>0</v>
      </c>
      <c r="GM33">
        <f>ROUND(O33+X33+Y33+GK33,2)+GX33</f>
        <v>18908.41</v>
      </c>
      <c r="GN33">
        <f t="shared" si="51"/>
        <v>18908.41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33</v>
      </c>
      <c r="HO33" t="s">
        <v>34</v>
      </c>
      <c r="HP33" t="s">
        <v>31</v>
      </c>
      <c r="HQ33" t="s">
        <v>31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50</v>
      </c>
      <c r="F34" s="2" t="s">
        <v>51</v>
      </c>
      <c r="G34" s="2" t="s">
        <v>52</v>
      </c>
      <c r="H34" s="2" t="s">
        <v>53</v>
      </c>
      <c r="I34" s="2">
        <f>ROUND(ROUND(175,4),7)</f>
        <v>175</v>
      </c>
      <c r="J34" s="2">
        <v>0</v>
      </c>
      <c r="K34" s="2">
        <f>ROUND(ROUND(175,4),7)</f>
        <v>175</v>
      </c>
      <c r="L34" s="2"/>
      <c r="M34" s="2"/>
      <c r="N34" s="2"/>
      <c r="O34" s="2">
        <f t="shared" si="21"/>
        <v>47197.5</v>
      </c>
      <c r="P34" s="2">
        <f t="shared" si="22"/>
        <v>47197.5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64849326</v>
      </c>
      <c r="AB34" s="2">
        <f t="shared" si="32"/>
        <v>269.7</v>
      </c>
      <c r="AC34" s="2">
        <f t="shared" si="33"/>
        <v>269.7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269.70000000000005</v>
      </c>
      <c r="AL34" s="2">
        <v>269.70000000000005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78</v>
      </c>
      <c r="AU34" s="2">
        <v>57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400002</v>
      </c>
      <c r="BN34" s="2">
        <v>0</v>
      </c>
      <c r="BO34" s="2" t="s">
        <v>3</v>
      </c>
      <c r="BP34" s="2">
        <v>0</v>
      </c>
      <c r="BQ34" s="2">
        <v>7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78</v>
      </c>
      <c r="CA34" s="2">
        <v>57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47197.5</v>
      </c>
      <c r="CQ34" s="2">
        <f>AC34*BC34</f>
        <v>269.7</v>
      </c>
      <c r="CR34" s="2">
        <f>(((ET34)*BB34-(EU34)*BS34)+AE34*BS34)</f>
        <v>0</v>
      </c>
      <c r="CS34" s="2">
        <f t="shared" si="42"/>
        <v>0</v>
      </c>
      <c r="CT34" s="2">
        <f t="shared" si="43"/>
        <v>0</v>
      </c>
      <c r="CU34" s="2">
        <f t="shared" si="44"/>
        <v>0</v>
      </c>
      <c r="CV34" s="2">
        <f t="shared" si="45"/>
        <v>0</v>
      </c>
      <c r="CW34" s="2">
        <f t="shared" si="46"/>
        <v>0</v>
      </c>
      <c r="CX34" s="2">
        <f t="shared" si="47"/>
        <v>0</v>
      </c>
      <c r="CY34" s="2">
        <f t="shared" si="48"/>
        <v>0</v>
      </c>
      <c r="CZ34" s="2">
        <f t="shared" si="49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53</v>
      </c>
      <c r="DW34" s="2" t="s">
        <v>53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49994505</v>
      </c>
      <c r="EF34" s="2">
        <v>7</v>
      </c>
      <c r="EG34" s="2" t="s">
        <v>39</v>
      </c>
      <c r="EH34" s="2">
        <v>109</v>
      </c>
      <c r="EI34" s="2" t="s">
        <v>40</v>
      </c>
      <c r="EJ34" s="2">
        <v>1</v>
      </c>
      <c r="EK34" s="2">
        <v>400002</v>
      </c>
      <c r="EL34" s="2" t="s">
        <v>40</v>
      </c>
      <c r="EM34" s="2" t="s">
        <v>41</v>
      </c>
      <c r="EN34" s="2"/>
      <c r="EO34" s="2" t="s">
        <v>3</v>
      </c>
      <c r="EP34" s="2"/>
      <c r="EQ34" s="2">
        <v>1703936</v>
      </c>
      <c r="ER34" s="2">
        <v>269.70000000000005</v>
      </c>
      <c r="ES34" s="2">
        <v>269.70000000000005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78</v>
      </c>
      <c r="FY34" s="2">
        <v>57</v>
      </c>
      <c r="FZ34" s="2"/>
      <c r="GA34" s="2" t="s">
        <v>3</v>
      </c>
      <c r="GB34" s="2"/>
      <c r="GC34" s="2"/>
      <c r="GD34" s="2">
        <v>1</v>
      </c>
      <c r="GE34" s="2"/>
      <c r="GF34" s="2">
        <v>1289279935</v>
      </c>
      <c r="GG34" s="2">
        <v>2</v>
      </c>
      <c r="GH34" s="2">
        <v>0</v>
      </c>
      <c r="GI34" s="2">
        <v>-2</v>
      </c>
      <c r="GJ34" s="2">
        <v>0</v>
      </c>
      <c r="GK34" s="2">
        <v>0</v>
      </c>
      <c r="GL34" s="2">
        <f t="shared" si="50"/>
        <v>0</v>
      </c>
      <c r="GM34" s="2">
        <f>ROUND(O34+X34+Y34,2)+GX34</f>
        <v>47197.5</v>
      </c>
      <c r="GN34" s="2">
        <f t="shared" si="51"/>
        <v>0</v>
      </c>
      <c r="GO34" s="2">
        <f t="shared" si="52"/>
        <v>47197.5</v>
      </c>
      <c r="GP34" s="2">
        <f t="shared" si="53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4"/>
        <v>0</v>
      </c>
      <c r="GW34" s="2">
        <v>1</v>
      </c>
      <c r="GX34" s="2">
        <f t="shared" si="55"/>
        <v>0</v>
      </c>
      <c r="GY34" s="2"/>
      <c r="GZ34" s="2"/>
      <c r="HA34" s="2">
        <v>0</v>
      </c>
      <c r="HB34" s="2">
        <v>0</v>
      </c>
      <c r="HC34" s="2">
        <f t="shared" si="56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42</v>
      </c>
      <c r="HO34" s="2" t="s">
        <v>43</v>
      </c>
      <c r="HP34" s="2" t="s">
        <v>40</v>
      </c>
      <c r="HQ34" s="2" t="s">
        <v>40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50</v>
      </c>
      <c r="F35" t="s">
        <v>51</v>
      </c>
      <c r="G35" t="s">
        <v>52</v>
      </c>
      <c r="H35" t="s">
        <v>53</v>
      </c>
      <c r="I35">
        <f>ROUND(ROUND(175,4),7)</f>
        <v>175</v>
      </c>
      <c r="J35">
        <v>0</v>
      </c>
      <c r="K35">
        <f>ROUND(ROUND(175,4),7)</f>
        <v>175</v>
      </c>
      <c r="O35">
        <f t="shared" si="21"/>
        <v>535500</v>
      </c>
      <c r="P35">
        <f t="shared" si="22"/>
        <v>535500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64849324</v>
      </c>
      <c r="AB35">
        <f t="shared" si="32"/>
        <v>3060</v>
      </c>
      <c r="AC35">
        <f t="shared" si="33"/>
        <v>3060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3060</v>
      </c>
      <c r="AL35">
        <v>3060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78</v>
      </c>
      <c r="AU35">
        <v>57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400002</v>
      </c>
      <c r="BN35">
        <v>0</v>
      </c>
      <c r="BO35" t="s">
        <v>3</v>
      </c>
      <c r="BP35">
        <v>0</v>
      </c>
      <c r="BQ35">
        <v>7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78</v>
      </c>
      <c r="CA35">
        <v>57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535500</v>
      </c>
      <c r="CQ35">
        <f>AC35</f>
        <v>3060</v>
      </c>
      <c r="CR35">
        <f>(((ET35)-(EU35)*BS35)+AE35*BS35)</f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 t="shared" si="48"/>
        <v>0</v>
      </c>
      <c r="CZ35">
        <f t="shared" si="49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53</v>
      </c>
      <c r="DW35" t="s">
        <v>53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49994505</v>
      </c>
      <c r="EF35">
        <v>7</v>
      </c>
      <c r="EG35" t="s">
        <v>39</v>
      </c>
      <c r="EH35">
        <v>109</v>
      </c>
      <c r="EI35" t="s">
        <v>40</v>
      </c>
      <c r="EJ35">
        <v>1</v>
      </c>
      <c r="EK35">
        <v>400002</v>
      </c>
      <c r="EL35" t="s">
        <v>40</v>
      </c>
      <c r="EM35" t="s">
        <v>41</v>
      </c>
      <c r="EO35" t="s">
        <v>3</v>
      </c>
      <c r="EQ35">
        <v>1703936</v>
      </c>
      <c r="ER35">
        <v>3060</v>
      </c>
      <c r="ES35">
        <v>3060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3000</v>
      </c>
      <c r="FQ35">
        <v>0</v>
      </c>
      <c r="FR35">
        <v>0</v>
      </c>
      <c r="FS35">
        <v>0</v>
      </c>
      <c r="FX35">
        <v>78</v>
      </c>
      <c r="FY35">
        <v>57</v>
      </c>
      <c r="GA35" t="s">
        <v>54</v>
      </c>
      <c r="GD35">
        <v>0</v>
      </c>
      <c r="GF35">
        <v>1289279935</v>
      </c>
      <c r="GG35">
        <v>2</v>
      </c>
      <c r="GH35">
        <v>3</v>
      </c>
      <c r="GI35">
        <v>5</v>
      </c>
      <c r="GJ35">
        <v>0</v>
      </c>
      <c r="GK35">
        <f>ROUND(R35*(S12)/100,2)</f>
        <v>0</v>
      </c>
      <c r="GL35">
        <f t="shared" si="50"/>
        <v>0</v>
      </c>
      <c r="GM35">
        <f>ROUND(O35+X35+Y35+GK35,2)+GX35</f>
        <v>535500</v>
      </c>
      <c r="GN35">
        <f t="shared" si="51"/>
        <v>0</v>
      </c>
      <c r="GO35">
        <f t="shared" si="52"/>
        <v>535500</v>
      </c>
      <c r="GP35">
        <f t="shared" si="53"/>
        <v>0</v>
      </c>
      <c r="GR35">
        <v>1</v>
      </c>
      <c r="GS35">
        <v>1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45</v>
      </c>
      <c r="HF35" t="s">
        <v>35</v>
      </c>
      <c r="HG35">
        <f>ROUND(AC35*I35,2)</f>
        <v>535500</v>
      </c>
      <c r="HM35" t="s">
        <v>3</v>
      </c>
      <c r="HN35" t="s">
        <v>42</v>
      </c>
      <c r="HO35" t="s">
        <v>43</v>
      </c>
      <c r="HP35" t="s">
        <v>40</v>
      </c>
      <c r="HQ35" t="s">
        <v>40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3</v>
      </c>
      <c r="F36" s="2" t="s">
        <v>55</v>
      </c>
      <c r="G36" s="2" t="s">
        <v>56</v>
      </c>
      <c r="H36" s="2" t="s">
        <v>57</v>
      </c>
      <c r="I36" s="2">
        <f>ROUND(ROUND(4.4,4),7)</f>
        <v>4.4000000000000004</v>
      </c>
      <c r="J36" s="2">
        <v>0</v>
      </c>
      <c r="K36" s="2">
        <f>ROUND(ROUND(4.4,4),7)</f>
        <v>4.4000000000000004</v>
      </c>
      <c r="L36" s="2"/>
      <c r="M36" s="2"/>
      <c r="N36" s="2"/>
      <c r="O36" s="2">
        <f t="shared" si="21"/>
        <v>1186.68</v>
      </c>
      <c r="P36" s="2">
        <f t="shared" si="22"/>
        <v>1186.68</v>
      </c>
      <c r="Q36" s="2">
        <f t="shared" si="23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-1</v>
      </c>
      <c r="AB36" s="2">
        <f t="shared" si="32"/>
        <v>269.7</v>
      </c>
      <c r="AC36" s="2">
        <f t="shared" si="33"/>
        <v>269.7</v>
      </c>
      <c r="AD36" s="2">
        <f t="shared" si="34"/>
        <v>0</v>
      </c>
      <c r="AE36" s="2">
        <f t="shared" si="35"/>
        <v>0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269.70000000000005</v>
      </c>
      <c r="AL36" s="2">
        <v>269.70000000000005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78</v>
      </c>
      <c r="AU36" s="2">
        <v>57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2</v>
      </c>
      <c r="BJ36" s="2" t="s">
        <v>3</v>
      </c>
      <c r="BK36" s="2"/>
      <c r="BL36" s="2"/>
      <c r="BM36" s="2">
        <v>400002</v>
      </c>
      <c r="BN36" s="2">
        <v>0</v>
      </c>
      <c r="BO36" s="2" t="s">
        <v>3</v>
      </c>
      <c r="BP36" s="2">
        <v>0</v>
      </c>
      <c r="BQ36" s="2">
        <v>7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78</v>
      </c>
      <c r="CA36" s="2">
        <v>57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1186.68</v>
      </c>
      <c r="CQ36" s="2">
        <f>AC36*BC36</f>
        <v>269.7</v>
      </c>
      <c r="CR36" s="2">
        <f>(((ET36)*BB36-(EU36)*BS36)+AE36*BS36)</f>
        <v>0</v>
      </c>
      <c r="CS36" s="2">
        <f t="shared" si="42"/>
        <v>0</v>
      </c>
      <c r="CT36" s="2">
        <f t="shared" si="43"/>
        <v>0</v>
      </c>
      <c r="CU36" s="2">
        <f t="shared" si="44"/>
        <v>0</v>
      </c>
      <c r="CV36" s="2">
        <f t="shared" si="45"/>
        <v>0</v>
      </c>
      <c r="CW36" s="2">
        <f t="shared" si="46"/>
        <v>0</v>
      </c>
      <c r="CX36" s="2">
        <f t="shared" si="47"/>
        <v>0</v>
      </c>
      <c r="CY36" s="2">
        <f t="shared" si="48"/>
        <v>0</v>
      </c>
      <c r="CZ36" s="2">
        <f t="shared" si="49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57</v>
      </c>
      <c r="DW36" s="2" t="s">
        <v>57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49994505</v>
      </c>
      <c r="EF36" s="2">
        <v>7</v>
      </c>
      <c r="EG36" s="2" t="s">
        <v>39</v>
      </c>
      <c r="EH36" s="2">
        <v>109</v>
      </c>
      <c r="EI36" s="2" t="s">
        <v>40</v>
      </c>
      <c r="EJ36" s="2">
        <v>1</v>
      </c>
      <c r="EK36" s="2">
        <v>400002</v>
      </c>
      <c r="EL36" s="2" t="s">
        <v>40</v>
      </c>
      <c r="EM36" s="2" t="s">
        <v>41</v>
      </c>
      <c r="EN36" s="2"/>
      <c r="EO36" s="2" t="s">
        <v>3</v>
      </c>
      <c r="EP36" s="2"/>
      <c r="EQ36" s="2">
        <v>132096</v>
      </c>
      <c r="ER36" s="2">
        <v>269.70000000000005</v>
      </c>
      <c r="ES36" s="2">
        <v>269.70000000000005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78</v>
      </c>
      <c r="FY36" s="2">
        <v>57</v>
      </c>
      <c r="FZ36" s="2"/>
      <c r="GA36" s="2" t="s">
        <v>3</v>
      </c>
      <c r="GB36" s="2"/>
      <c r="GC36" s="2"/>
      <c r="GD36" s="2">
        <v>1</v>
      </c>
      <c r="GE36" s="2"/>
      <c r="GF36" s="2">
        <v>-930787990</v>
      </c>
      <c r="GG36" s="2">
        <v>2</v>
      </c>
      <c r="GH36" s="2">
        <v>0</v>
      </c>
      <c r="GI36" s="2">
        <v>-2</v>
      </c>
      <c r="GJ36" s="2">
        <v>0</v>
      </c>
      <c r="GK36" s="2">
        <v>0</v>
      </c>
      <c r="GL36" s="2">
        <f t="shared" si="50"/>
        <v>0</v>
      </c>
      <c r="GM36" s="2">
        <f>ROUND(O36+X36+Y36,2)+GX36</f>
        <v>1186.68</v>
      </c>
      <c r="GN36" s="2">
        <f t="shared" si="51"/>
        <v>0</v>
      </c>
      <c r="GO36" s="2">
        <f t="shared" si="52"/>
        <v>1186.68</v>
      </c>
      <c r="GP36" s="2">
        <f t="shared" si="53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4"/>
        <v>0</v>
      </c>
      <c r="GW36" s="2">
        <v>1</v>
      </c>
      <c r="GX36" s="2">
        <f t="shared" si="55"/>
        <v>0</v>
      </c>
      <c r="GY36" s="2"/>
      <c r="GZ36" s="2"/>
      <c r="HA36" s="2">
        <v>0</v>
      </c>
      <c r="HB36" s="2">
        <v>0</v>
      </c>
      <c r="HC36" s="2">
        <f t="shared" si="56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42</v>
      </c>
      <c r="HO36" s="2" t="s">
        <v>43</v>
      </c>
      <c r="HP36" s="2" t="s">
        <v>40</v>
      </c>
      <c r="HQ36" s="2" t="s">
        <v>40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3</v>
      </c>
      <c r="F37" t="s">
        <v>55</v>
      </c>
      <c r="G37" t="s">
        <v>56</v>
      </c>
      <c r="H37" t="s">
        <v>57</v>
      </c>
      <c r="I37">
        <f>ROUND(ROUND(4.4,4),7)</f>
        <v>4.4000000000000004</v>
      </c>
      <c r="J37">
        <v>0</v>
      </c>
      <c r="K37">
        <f>ROUND(ROUND(4.4,4),7)</f>
        <v>4.4000000000000004</v>
      </c>
      <c r="O37">
        <f t="shared" si="21"/>
        <v>17340</v>
      </c>
      <c r="P37">
        <f t="shared" si="22"/>
        <v>17340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3940.91</v>
      </c>
      <c r="AC37">
        <f t="shared" si="33"/>
        <v>3940.91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3940.91</v>
      </c>
      <c r="AL37">
        <v>3940.91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78</v>
      </c>
      <c r="AU37">
        <v>57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9.66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3</v>
      </c>
      <c r="BM37">
        <v>400002</v>
      </c>
      <c r="BN37">
        <v>0</v>
      </c>
      <c r="BO37" t="s">
        <v>3</v>
      </c>
      <c r="BP37">
        <v>0</v>
      </c>
      <c r="BQ37">
        <v>7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78</v>
      </c>
      <c r="CA37">
        <v>57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17340</v>
      </c>
      <c r="CQ37">
        <f>AC37</f>
        <v>3940.91</v>
      </c>
      <c r="CR37">
        <f>(((ET37)-(EU37)*BS37)+AE37*BS37)</f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 t="shared" si="48"/>
        <v>0</v>
      </c>
      <c r="CZ37">
        <f t="shared" si="49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57</v>
      </c>
      <c r="DW37" t="s">
        <v>57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49994505</v>
      </c>
      <c r="EF37">
        <v>7</v>
      </c>
      <c r="EG37" t="s">
        <v>39</v>
      </c>
      <c r="EH37">
        <v>109</v>
      </c>
      <c r="EI37" t="s">
        <v>40</v>
      </c>
      <c r="EJ37">
        <v>1</v>
      </c>
      <c r="EK37">
        <v>400002</v>
      </c>
      <c r="EL37" t="s">
        <v>40</v>
      </c>
      <c r="EM37" t="s">
        <v>41</v>
      </c>
      <c r="EO37" t="s">
        <v>3</v>
      </c>
      <c r="EQ37">
        <v>132096</v>
      </c>
      <c r="ER37">
        <v>3940.91</v>
      </c>
      <c r="ES37">
        <v>3940.91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3863.64</v>
      </c>
      <c r="FQ37">
        <v>0</v>
      </c>
      <c r="FR37">
        <v>0</v>
      </c>
      <c r="FS37">
        <v>0</v>
      </c>
      <c r="FX37">
        <v>78</v>
      </c>
      <c r="FY37">
        <v>57</v>
      </c>
      <c r="GA37" t="s">
        <v>58</v>
      </c>
      <c r="GD37">
        <v>0</v>
      </c>
      <c r="GF37">
        <v>-930787990</v>
      </c>
      <c r="GG37">
        <v>2</v>
      </c>
      <c r="GH37">
        <v>3</v>
      </c>
      <c r="GI37">
        <v>5</v>
      </c>
      <c r="GJ37">
        <v>0</v>
      </c>
      <c r="GK37">
        <f>ROUND(R37*(S12)/100,2)</f>
        <v>0</v>
      </c>
      <c r="GL37">
        <f t="shared" si="50"/>
        <v>0</v>
      </c>
      <c r="GM37">
        <f>ROUND(O37+X37+Y37+GK37,2)+GX37</f>
        <v>17340</v>
      </c>
      <c r="GN37">
        <f t="shared" si="51"/>
        <v>0</v>
      </c>
      <c r="GO37">
        <f t="shared" si="52"/>
        <v>17340</v>
      </c>
      <c r="GP37">
        <f t="shared" si="53"/>
        <v>0</v>
      </c>
      <c r="GR37">
        <v>1</v>
      </c>
      <c r="GS37">
        <v>1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45</v>
      </c>
      <c r="HF37" t="s">
        <v>35</v>
      </c>
      <c r="HG37">
        <f>ROUND(AC37*I37,2)</f>
        <v>17340</v>
      </c>
      <c r="HM37" t="s">
        <v>3</v>
      </c>
      <c r="HN37" t="s">
        <v>42</v>
      </c>
      <c r="HO37" t="s">
        <v>43</v>
      </c>
      <c r="HP37" t="s">
        <v>40</v>
      </c>
      <c r="HQ37" t="s">
        <v>40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59</v>
      </c>
      <c r="F38" s="2" t="s">
        <v>60</v>
      </c>
      <c r="G38" s="2" t="s">
        <v>61</v>
      </c>
      <c r="H38" s="2" t="s">
        <v>62</v>
      </c>
      <c r="I38" s="2">
        <f>ROUND(ROUND(6,4),7)</f>
        <v>6</v>
      </c>
      <c r="J38" s="2">
        <v>0</v>
      </c>
      <c r="K38" s="2">
        <f>ROUND(ROUND(6,4),7)</f>
        <v>6</v>
      </c>
      <c r="L38" s="2"/>
      <c r="M38" s="2"/>
      <c r="N38" s="2"/>
      <c r="O38" s="2">
        <f t="shared" si="21"/>
        <v>1618.2</v>
      </c>
      <c r="P38" s="2">
        <f t="shared" si="22"/>
        <v>1618.2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64849326</v>
      </c>
      <c r="AB38" s="2">
        <f t="shared" si="32"/>
        <v>269.7</v>
      </c>
      <c r="AC38" s="2">
        <f t="shared" si="33"/>
        <v>269.7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269.70000000000005</v>
      </c>
      <c r="AL38" s="2">
        <v>269.70000000000005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78</v>
      </c>
      <c r="AU38" s="2">
        <v>57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400002</v>
      </c>
      <c r="BN38" s="2">
        <v>0</v>
      </c>
      <c r="BO38" s="2" t="s">
        <v>3</v>
      </c>
      <c r="BP38" s="2">
        <v>0</v>
      </c>
      <c r="BQ38" s="2">
        <v>7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78</v>
      </c>
      <c r="CA38" s="2">
        <v>57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1618.2</v>
      </c>
      <c r="CQ38" s="2">
        <f>AC38*BC38</f>
        <v>269.7</v>
      </c>
      <c r="CR38" s="2">
        <f>(((ET38)*BB38-(EU38)*BS38)+AE38*BS38)</f>
        <v>0</v>
      </c>
      <c r="CS38" s="2">
        <f t="shared" si="42"/>
        <v>0</v>
      </c>
      <c r="CT38" s="2">
        <f t="shared" si="43"/>
        <v>0</v>
      </c>
      <c r="CU38" s="2">
        <f t="shared" si="44"/>
        <v>0</v>
      </c>
      <c r="CV38" s="2">
        <f t="shared" si="45"/>
        <v>0</v>
      </c>
      <c r="CW38" s="2">
        <f t="shared" si="46"/>
        <v>0</v>
      </c>
      <c r="CX38" s="2">
        <f t="shared" si="47"/>
        <v>0</v>
      </c>
      <c r="CY38" s="2">
        <f t="shared" si="48"/>
        <v>0</v>
      </c>
      <c r="CZ38" s="2">
        <f t="shared" si="49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1010</v>
      </c>
      <c r="DV38" s="2" t="s">
        <v>62</v>
      </c>
      <c r="DW38" s="2" t="s">
        <v>62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49994505</v>
      </c>
      <c r="EF38" s="2">
        <v>7</v>
      </c>
      <c r="EG38" s="2" t="s">
        <v>39</v>
      </c>
      <c r="EH38" s="2">
        <v>109</v>
      </c>
      <c r="EI38" s="2" t="s">
        <v>40</v>
      </c>
      <c r="EJ38" s="2">
        <v>1</v>
      </c>
      <c r="EK38" s="2">
        <v>400002</v>
      </c>
      <c r="EL38" s="2" t="s">
        <v>40</v>
      </c>
      <c r="EM38" s="2" t="s">
        <v>41</v>
      </c>
      <c r="EN38" s="2"/>
      <c r="EO38" s="2" t="s">
        <v>3</v>
      </c>
      <c r="EP38" s="2"/>
      <c r="EQ38" s="2">
        <v>1703936</v>
      </c>
      <c r="ER38" s="2">
        <v>269.70000000000005</v>
      </c>
      <c r="ES38" s="2">
        <v>269.70000000000005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78</v>
      </c>
      <c r="FY38" s="2">
        <v>57</v>
      </c>
      <c r="FZ38" s="2"/>
      <c r="GA38" s="2" t="s">
        <v>3</v>
      </c>
      <c r="GB38" s="2"/>
      <c r="GC38" s="2"/>
      <c r="GD38" s="2">
        <v>1</v>
      </c>
      <c r="GE38" s="2"/>
      <c r="GF38" s="2">
        <v>871830804</v>
      </c>
      <c r="GG38" s="2">
        <v>2</v>
      </c>
      <c r="GH38" s="2">
        <v>0</v>
      </c>
      <c r="GI38" s="2">
        <v>-2</v>
      </c>
      <c r="GJ38" s="2">
        <v>0</v>
      </c>
      <c r="GK38" s="2">
        <v>0</v>
      </c>
      <c r="GL38" s="2">
        <f t="shared" si="50"/>
        <v>0</v>
      </c>
      <c r="GM38" s="2">
        <f>ROUND(O38+X38+Y38,2)+GX38</f>
        <v>1618.2</v>
      </c>
      <c r="GN38" s="2">
        <f t="shared" si="51"/>
        <v>0</v>
      </c>
      <c r="GO38" s="2">
        <f t="shared" si="52"/>
        <v>1618.2</v>
      </c>
      <c r="GP38" s="2">
        <f t="shared" si="53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4"/>
        <v>0</v>
      </c>
      <c r="GW38" s="2">
        <v>1</v>
      </c>
      <c r="GX38" s="2">
        <f t="shared" si="55"/>
        <v>0</v>
      </c>
      <c r="GY38" s="2"/>
      <c r="GZ38" s="2"/>
      <c r="HA38" s="2">
        <v>0</v>
      </c>
      <c r="HB38" s="2">
        <v>0</v>
      </c>
      <c r="HC38" s="2">
        <f t="shared" si="56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42</v>
      </c>
      <c r="HO38" s="2" t="s">
        <v>43</v>
      </c>
      <c r="HP38" s="2" t="s">
        <v>40</v>
      </c>
      <c r="HQ38" s="2" t="s">
        <v>40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59</v>
      </c>
      <c r="F39" t="s">
        <v>60</v>
      </c>
      <c r="G39" t="s">
        <v>61</v>
      </c>
      <c r="H39" t="s">
        <v>62</v>
      </c>
      <c r="I39">
        <f>ROUND(ROUND(6,4),7)</f>
        <v>6</v>
      </c>
      <c r="J39">
        <v>0</v>
      </c>
      <c r="K39">
        <f>ROUND(ROUND(6,4),7)</f>
        <v>6</v>
      </c>
      <c r="O39">
        <f t="shared" si="21"/>
        <v>34438.199999999997</v>
      </c>
      <c r="P39">
        <f t="shared" si="22"/>
        <v>34438.199999999997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64849324</v>
      </c>
      <c r="AB39">
        <f t="shared" si="32"/>
        <v>5739.7</v>
      </c>
      <c r="AC39">
        <f t="shared" si="33"/>
        <v>5739.7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5739.7</v>
      </c>
      <c r="AL39">
        <v>5739.7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78</v>
      </c>
      <c r="AU39">
        <v>57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400002</v>
      </c>
      <c r="BN39">
        <v>0</v>
      </c>
      <c r="BO39" t="s">
        <v>3</v>
      </c>
      <c r="BP39">
        <v>0</v>
      </c>
      <c r="BQ39">
        <v>7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78</v>
      </c>
      <c r="CA39">
        <v>57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34438.199999999997</v>
      </c>
      <c r="CQ39">
        <f>AC39</f>
        <v>5739.7</v>
      </c>
      <c r="CR39">
        <f>(((ET39)-(EU39)*BS39)+AE39*BS39)</f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62</v>
      </c>
      <c r="DW39" t="s">
        <v>62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49994505</v>
      </c>
      <c r="EF39">
        <v>7</v>
      </c>
      <c r="EG39" t="s">
        <v>39</v>
      </c>
      <c r="EH39">
        <v>109</v>
      </c>
      <c r="EI39" t="s">
        <v>40</v>
      </c>
      <c r="EJ39">
        <v>1</v>
      </c>
      <c r="EK39">
        <v>400002</v>
      </c>
      <c r="EL39" t="s">
        <v>40</v>
      </c>
      <c r="EM39" t="s">
        <v>41</v>
      </c>
      <c r="EO39" t="s">
        <v>3</v>
      </c>
      <c r="EQ39">
        <v>1703936</v>
      </c>
      <c r="ER39">
        <v>5739.7</v>
      </c>
      <c r="ES39">
        <v>5739.7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5627.16</v>
      </c>
      <c r="FQ39">
        <v>0</v>
      </c>
      <c r="FR39">
        <v>0</v>
      </c>
      <c r="FS39">
        <v>0</v>
      </c>
      <c r="FX39">
        <v>78</v>
      </c>
      <c r="FY39">
        <v>57</v>
      </c>
      <c r="GA39" t="s">
        <v>63</v>
      </c>
      <c r="GD39">
        <v>0</v>
      </c>
      <c r="GF39">
        <v>871830804</v>
      </c>
      <c r="GG39">
        <v>2</v>
      </c>
      <c r="GH39">
        <v>3</v>
      </c>
      <c r="GI39">
        <v>5</v>
      </c>
      <c r="GJ39">
        <v>0</v>
      </c>
      <c r="GK39">
        <f>ROUND(R39*(S12)/100,2)</f>
        <v>0</v>
      </c>
      <c r="GL39">
        <f t="shared" si="50"/>
        <v>0</v>
      </c>
      <c r="GM39">
        <f>ROUND(O39+X39+Y39+GK39,2)+GX39</f>
        <v>34438.199999999997</v>
      </c>
      <c r="GN39">
        <f t="shared" si="51"/>
        <v>0</v>
      </c>
      <c r="GO39">
        <f t="shared" si="52"/>
        <v>34438.199999999997</v>
      </c>
      <c r="GP39">
        <f t="shared" si="53"/>
        <v>0</v>
      </c>
      <c r="GR39">
        <v>1</v>
      </c>
      <c r="GS39">
        <v>1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45</v>
      </c>
      <c r="HF39" t="s">
        <v>35</v>
      </c>
      <c r="HG39">
        <f>ROUND(AC39*I39,2)</f>
        <v>34438.199999999997</v>
      </c>
      <c r="HM39" t="s">
        <v>3</v>
      </c>
      <c r="HN39" t="s">
        <v>42</v>
      </c>
      <c r="HO39" t="s">
        <v>43</v>
      </c>
      <c r="HP39" t="s">
        <v>40</v>
      </c>
      <c r="HQ39" t="s">
        <v>40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3</v>
      </c>
      <c r="F40" s="2" t="s">
        <v>64</v>
      </c>
      <c r="G40" s="2" t="s">
        <v>65</v>
      </c>
      <c r="H40" s="2" t="s">
        <v>62</v>
      </c>
      <c r="I40" s="2">
        <f>ROUND(ROUND(1,4),7)</f>
        <v>1</v>
      </c>
      <c r="J40" s="2">
        <v>0</v>
      </c>
      <c r="K40" s="2">
        <f>ROUND(ROUND(1,4),7)</f>
        <v>1</v>
      </c>
      <c r="L40" s="2"/>
      <c r="M40" s="2"/>
      <c r="N40" s="2"/>
      <c r="O40" s="2">
        <f t="shared" si="21"/>
        <v>269.7</v>
      </c>
      <c r="P40" s="2">
        <f t="shared" si="22"/>
        <v>269.7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-1</v>
      </c>
      <c r="AB40" s="2">
        <f t="shared" si="32"/>
        <v>269.7</v>
      </c>
      <c r="AC40" s="2">
        <f t="shared" si="33"/>
        <v>269.7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269.70000000000005</v>
      </c>
      <c r="AL40" s="2">
        <v>269.70000000000005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78</v>
      </c>
      <c r="AU40" s="2">
        <v>57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400002</v>
      </c>
      <c r="BN40" s="2">
        <v>0</v>
      </c>
      <c r="BO40" s="2" t="s">
        <v>3</v>
      </c>
      <c r="BP40" s="2">
        <v>0</v>
      </c>
      <c r="BQ40" s="2">
        <v>7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78</v>
      </c>
      <c r="CA40" s="2">
        <v>57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269.7</v>
      </c>
      <c r="CQ40" s="2">
        <f>AC40*BC40</f>
        <v>269.7</v>
      </c>
      <c r="CR40" s="2">
        <f>(((ET40)*BB40-(EU40)*BS40)+AE40*BS40)</f>
        <v>0</v>
      </c>
      <c r="CS40" s="2">
        <f t="shared" si="42"/>
        <v>0</v>
      </c>
      <c r="CT40" s="2">
        <f t="shared" si="43"/>
        <v>0</v>
      </c>
      <c r="CU40" s="2">
        <f t="shared" si="44"/>
        <v>0</v>
      </c>
      <c r="CV40" s="2">
        <f t="shared" si="45"/>
        <v>0</v>
      </c>
      <c r="CW40" s="2">
        <f t="shared" si="46"/>
        <v>0</v>
      </c>
      <c r="CX40" s="2">
        <f t="shared" si="47"/>
        <v>0</v>
      </c>
      <c r="CY40" s="2">
        <f t="shared" si="48"/>
        <v>0</v>
      </c>
      <c r="CZ40" s="2">
        <f t="shared" si="49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62</v>
      </c>
      <c r="DW40" s="2" t="s">
        <v>62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49994505</v>
      </c>
      <c r="EF40" s="2">
        <v>7</v>
      </c>
      <c r="EG40" s="2" t="s">
        <v>39</v>
      </c>
      <c r="EH40" s="2">
        <v>109</v>
      </c>
      <c r="EI40" s="2" t="s">
        <v>40</v>
      </c>
      <c r="EJ40" s="2">
        <v>1</v>
      </c>
      <c r="EK40" s="2">
        <v>400002</v>
      </c>
      <c r="EL40" s="2" t="s">
        <v>40</v>
      </c>
      <c r="EM40" s="2" t="s">
        <v>41</v>
      </c>
      <c r="EN40" s="2"/>
      <c r="EO40" s="2" t="s">
        <v>3</v>
      </c>
      <c r="EP40" s="2"/>
      <c r="EQ40" s="2">
        <v>132096</v>
      </c>
      <c r="ER40" s="2">
        <v>269.70000000000005</v>
      </c>
      <c r="ES40" s="2">
        <v>269.70000000000005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78</v>
      </c>
      <c r="FY40" s="2">
        <v>57</v>
      </c>
      <c r="FZ40" s="2"/>
      <c r="GA40" s="2" t="s">
        <v>3</v>
      </c>
      <c r="GB40" s="2"/>
      <c r="GC40" s="2"/>
      <c r="GD40" s="2">
        <v>1</v>
      </c>
      <c r="GE40" s="2"/>
      <c r="GF40" s="2">
        <v>1462310938</v>
      </c>
      <c r="GG40" s="2">
        <v>2</v>
      </c>
      <c r="GH40" s="2">
        <v>0</v>
      </c>
      <c r="GI40" s="2">
        <v>-2</v>
      </c>
      <c r="GJ40" s="2">
        <v>0</v>
      </c>
      <c r="GK40" s="2">
        <v>0</v>
      </c>
      <c r="GL40" s="2">
        <f t="shared" si="50"/>
        <v>0</v>
      </c>
      <c r="GM40" s="2">
        <f>ROUND(O40+X40+Y40,2)+GX40</f>
        <v>269.7</v>
      </c>
      <c r="GN40" s="2">
        <f t="shared" si="51"/>
        <v>269.7</v>
      </c>
      <c r="GO40" s="2">
        <f t="shared" si="52"/>
        <v>0</v>
      </c>
      <c r="GP40" s="2">
        <f t="shared" si="53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4"/>
        <v>0</v>
      </c>
      <c r="GW40" s="2">
        <v>1</v>
      </c>
      <c r="GX40" s="2">
        <f t="shared" si="55"/>
        <v>0</v>
      </c>
      <c r="GY40" s="2"/>
      <c r="GZ40" s="2"/>
      <c r="HA40" s="2">
        <v>0</v>
      </c>
      <c r="HB40" s="2">
        <v>0</v>
      </c>
      <c r="HC40" s="2">
        <f t="shared" si="56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42</v>
      </c>
      <c r="HO40" s="2" t="s">
        <v>43</v>
      </c>
      <c r="HP40" s="2" t="s">
        <v>40</v>
      </c>
      <c r="HQ40" s="2" t="s">
        <v>40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3</v>
      </c>
      <c r="F41" t="s">
        <v>64</v>
      </c>
      <c r="G41" t="s">
        <v>65</v>
      </c>
      <c r="H41" t="s">
        <v>62</v>
      </c>
      <c r="I41">
        <f>ROUND(ROUND(1,4),7)</f>
        <v>1</v>
      </c>
      <c r="J41">
        <v>0</v>
      </c>
      <c r="K41">
        <f>ROUND(ROUND(1,4),7)</f>
        <v>1</v>
      </c>
      <c r="O41">
        <f t="shared" si="21"/>
        <v>2465</v>
      </c>
      <c r="P41">
        <f t="shared" si="22"/>
        <v>2465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-1</v>
      </c>
      <c r="AB41">
        <f t="shared" si="32"/>
        <v>2465</v>
      </c>
      <c r="AC41">
        <f t="shared" si="33"/>
        <v>2465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2465</v>
      </c>
      <c r="AL41">
        <v>2465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78</v>
      </c>
      <c r="AU41">
        <v>57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9.66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400002</v>
      </c>
      <c r="BN41">
        <v>0</v>
      </c>
      <c r="BO41" t="s">
        <v>3</v>
      </c>
      <c r="BP41">
        <v>0</v>
      </c>
      <c r="BQ41">
        <v>7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78</v>
      </c>
      <c r="CA41">
        <v>57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2465</v>
      </c>
      <c r="CQ41">
        <f>AC41</f>
        <v>2465</v>
      </c>
      <c r="CR41">
        <f>(((ET41)-(EU41)*BS41)+AE41*BS41)</f>
        <v>0</v>
      </c>
      <c r="CS41">
        <f t="shared" si="42"/>
        <v>0</v>
      </c>
      <c r="CT41">
        <f t="shared" si="43"/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 t="shared" si="48"/>
        <v>0</v>
      </c>
      <c r="CZ41">
        <f t="shared" si="49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62</v>
      </c>
      <c r="DW41" t="s">
        <v>62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49994505</v>
      </c>
      <c r="EF41">
        <v>7</v>
      </c>
      <c r="EG41" t="s">
        <v>39</v>
      </c>
      <c r="EH41">
        <v>109</v>
      </c>
      <c r="EI41" t="s">
        <v>40</v>
      </c>
      <c r="EJ41">
        <v>1</v>
      </c>
      <c r="EK41">
        <v>400002</v>
      </c>
      <c r="EL41" t="s">
        <v>40</v>
      </c>
      <c r="EM41" t="s">
        <v>41</v>
      </c>
      <c r="EO41" t="s">
        <v>3</v>
      </c>
      <c r="EQ41">
        <v>132096</v>
      </c>
      <c r="ER41">
        <v>269.70000000000005</v>
      </c>
      <c r="ES41">
        <v>2465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2416.67</v>
      </c>
      <c r="FQ41">
        <v>0</v>
      </c>
      <c r="FR41">
        <v>0</v>
      </c>
      <c r="FS41">
        <v>0</v>
      </c>
      <c r="FX41">
        <v>78</v>
      </c>
      <c r="FY41">
        <v>57</v>
      </c>
      <c r="GA41" t="s">
        <v>66</v>
      </c>
      <c r="GD41">
        <v>0</v>
      </c>
      <c r="GF41">
        <v>1462310938</v>
      </c>
      <c r="GG41">
        <v>2</v>
      </c>
      <c r="GH41">
        <v>3</v>
      </c>
      <c r="GI41">
        <v>5</v>
      </c>
      <c r="GJ41">
        <v>0</v>
      </c>
      <c r="GK41">
        <f>ROUND(R41*(S12)/100,2)</f>
        <v>0</v>
      </c>
      <c r="GL41">
        <f t="shared" si="50"/>
        <v>0</v>
      </c>
      <c r="GM41">
        <f>ROUND(O41+X41+Y41+GK41,2)+GX41</f>
        <v>2465</v>
      </c>
      <c r="GN41">
        <f t="shared" si="51"/>
        <v>2465</v>
      </c>
      <c r="GO41">
        <f t="shared" si="52"/>
        <v>0</v>
      </c>
      <c r="GP41">
        <f t="shared" si="53"/>
        <v>0</v>
      </c>
      <c r="GR41">
        <v>1</v>
      </c>
      <c r="GS41">
        <v>1</v>
      </c>
      <c r="GT41">
        <v>0</v>
      </c>
      <c r="GU41" t="s">
        <v>3</v>
      </c>
      <c r="GV41">
        <f t="shared" si="54"/>
        <v>0</v>
      </c>
      <c r="GW41">
        <v>1</v>
      </c>
      <c r="GX41">
        <f t="shared" si="55"/>
        <v>0</v>
      </c>
      <c r="HA41">
        <v>0</v>
      </c>
      <c r="HB41">
        <v>0</v>
      </c>
      <c r="HC41">
        <f t="shared" si="56"/>
        <v>0</v>
      </c>
      <c r="HE41" t="s">
        <v>45</v>
      </c>
      <c r="HF41" t="s">
        <v>35</v>
      </c>
      <c r="HG41">
        <f>ROUND(AC41*I41,2)</f>
        <v>2465</v>
      </c>
      <c r="HM41" t="s">
        <v>3</v>
      </c>
      <c r="HN41" t="s">
        <v>42</v>
      </c>
      <c r="HO41" t="s">
        <v>43</v>
      </c>
      <c r="HP41" t="s">
        <v>40</v>
      </c>
      <c r="HQ41" t="s">
        <v>40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67</v>
      </c>
      <c r="F42" s="2" t="s">
        <v>68</v>
      </c>
      <c r="G42" s="2" t="s">
        <v>69</v>
      </c>
      <c r="H42" s="2" t="s">
        <v>62</v>
      </c>
      <c r="I42" s="2">
        <f>ROUND(ROUND(2,4),7)</f>
        <v>2</v>
      </c>
      <c r="J42" s="2">
        <v>0</v>
      </c>
      <c r="K42" s="2">
        <f>ROUND(ROUND(2,4),7)</f>
        <v>2</v>
      </c>
      <c r="L42" s="2"/>
      <c r="M42" s="2"/>
      <c r="N42" s="2"/>
      <c r="O42" s="2">
        <f t="shared" si="21"/>
        <v>539.4</v>
      </c>
      <c r="P42" s="2">
        <f t="shared" si="22"/>
        <v>539.4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64849326</v>
      </c>
      <c r="AB42" s="2">
        <f t="shared" si="32"/>
        <v>269.7</v>
      </c>
      <c r="AC42" s="2">
        <f t="shared" si="33"/>
        <v>269.7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269.70000000000005</v>
      </c>
      <c r="AL42" s="2">
        <v>269.70000000000005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78</v>
      </c>
      <c r="AU42" s="2">
        <v>57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400002</v>
      </c>
      <c r="BN42" s="2">
        <v>0</v>
      </c>
      <c r="BO42" s="2" t="s">
        <v>3</v>
      </c>
      <c r="BP42" s="2">
        <v>0</v>
      </c>
      <c r="BQ42" s="2">
        <v>7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78</v>
      </c>
      <c r="CA42" s="2">
        <v>57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539.4</v>
      </c>
      <c r="CQ42" s="2">
        <f>AC42*BC42</f>
        <v>269.7</v>
      </c>
      <c r="CR42" s="2">
        <f>(((ET42)*BB42-(EU42)*BS42)+AE42*BS42)</f>
        <v>0</v>
      </c>
      <c r="CS42" s="2">
        <f t="shared" si="42"/>
        <v>0</v>
      </c>
      <c r="CT42" s="2">
        <f t="shared" si="43"/>
        <v>0</v>
      </c>
      <c r="CU42" s="2">
        <f t="shared" si="44"/>
        <v>0</v>
      </c>
      <c r="CV42" s="2">
        <f t="shared" si="45"/>
        <v>0</v>
      </c>
      <c r="CW42" s="2">
        <f t="shared" si="46"/>
        <v>0</v>
      </c>
      <c r="CX42" s="2">
        <f t="shared" si="47"/>
        <v>0</v>
      </c>
      <c r="CY42" s="2">
        <f t="shared" si="48"/>
        <v>0</v>
      </c>
      <c r="CZ42" s="2">
        <f t="shared" si="49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62</v>
      </c>
      <c r="DW42" s="2" t="s">
        <v>62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49994505</v>
      </c>
      <c r="EF42" s="2">
        <v>7</v>
      </c>
      <c r="EG42" s="2" t="s">
        <v>39</v>
      </c>
      <c r="EH42" s="2">
        <v>109</v>
      </c>
      <c r="EI42" s="2" t="s">
        <v>40</v>
      </c>
      <c r="EJ42" s="2">
        <v>1</v>
      </c>
      <c r="EK42" s="2">
        <v>400002</v>
      </c>
      <c r="EL42" s="2" t="s">
        <v>40</v>
      </c>
      <c r="EM42" s="2" t="s">
        <v>41</v>
      </c>
      <c r="EN42" s="2"/>
      <c r="EO42" s="2" t="s">
        <v>3</v>
      </c>
      <c r="EP42" s="2"/>
      <c r="EQ42" s="2">
        <v>1703936</v>
      </c>
      <c r="ER42" s="2">
        <v>269.70000000000005</v>
      </c>
      <c r="ES42" s="2">
        <v>269.70000000000005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78</v>
      </c>
      <c r="FY42" s="2">
        <v>57</v>
      </c>
      <c r="FZ42" s="2"/>
      <c r="GA42" s="2" t="s">
        <v>3</v>
      </c>
      <c r="GB42" s="2"/>
      <c r="GC42" s="2"/>
      <c r="GD42" s="2">
        <v>1</v>
      </c>
      <c r="GE42" s="2"/>
      <c r="GF42" s="2">
        <v>418380869</v>
      </c>
      <c r="GG42" s="2">
        <v>2</v>
      </c>
      <c r="GH42" s="2">
        <v>0</v>
      </c>
      <c r="GI42" s="2">
        <v>-2</v>
      </c>
      <c r="GJ42" s="2">
        <v>0</v>
      </c>
      <c r="GK42" s="2">
        <v>0</v>
      </c>
      <c r="GL42" s="2">
        <f t="shared" si="50"/>
        <v>0</v>
      </c>
      <c r="GM42" s="2">
        <f>ROUND(O42+X42+Y42,2)+GX42</f>
        <v>539.4</v>
      </c>
      <c r="GN42" s="2">
        <f t="shared" si="51"/>
        <v>0</v>
      </c>
      <c r="GO42" s="2">
        <f t="shared" si="52"/>
        <v>539.4</v>
      </c>
      <c r="GP42" s="2">
        <f t="shared" si="53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4"/>
        <v>0</v>
      </c>
      <c r="GW42" s="2">
        <v>1</v>
      </c>
      <c r="GX42" s="2">
        <f t="shared" si="55"/>
        <v>0</v>
      </c>
      <c r="GY42" s="2"/>
      <c r="GZ42" s="2"/>
      <c r="HA42" s="2">
        <v>0</v>
      </c>
      <c r="HB42" s="2">
        <v>0</v>
      </c>
      <c r="HC42" s="2">
        <f t="shared" si="56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42</v>
      </c>
      <c r="HO42" s="2" t="s">
        <v>43</v>
      </c>
      <c r="HP42" s="2" t="s">
        <v>40</v>
      </c>
      <c r="HQ42" s="2" t="s">
        <v>40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67</v>
      </c>
      <c r="F43" t="s">
        <v>68</v>
      </c>
      <c r="G43" t="s">
        <v>69</v>
      </c>
      <c r="H43" t="s">
        <v>62</v>
      </c>
      <c r="I43">
        <f>ROUND(ROUND(2,4),7)</f>
        <v>2</v>
      </c>
      <c r="J43">
        <v>0</v>
      </c>
      <c r="K43">
        <f>ROUND(ROUND(2,4),7)</f>
        <v>2</v>
      </c>
      <c r="O43">
        <f t="shared" si="21"/>
        <v>8902.24</v>
      </c>
      <c r="P43">
        <f t="shared" si="22"/>
        <v>8902.24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64849324</v>
      </c>
      <c r="AB43">
        <f t="shared" si="32"/>
        <v>4451.12</v>
      </c>
      <c r="AC43">
        <f t="shared" si="33"/>
        <v>4451.12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4451.12</v>
      </c>
      <c r="AL43">
        <v>4451.12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78</v>
      </c>
      <c r="AU43">
        <v>57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400002</v>
      </c>
      <c r="BN43">
        <v>0</v>
      </c>
      <c r="BO43" t="s">
        <v>3</v>
      </c>
      <c r="BP43">
        <v>0</v>
      </c>
      <c r="BQ43">
        <v>7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78</v>
      </c>
      <c r="CA43">
        <v>57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8902.24</v>
      </c>
      <c r="CQ43">
        <f>AC43</f>
        <v>4451.12</v>
      </c>
      <c r="CR43">
        <f>(((ET43)-(EU43)*BS43)+AE43*BS43)</f>
        <v>0</v>
      </c>
      <c r="CS43">
        <f t="shared" si="42"/>
        <v>0</v>
      </c>
      <c r="CT43">
        <f t="shared" si="43"/>
        <v>0</v>
      </c>
      <c r="CU43">
        <f t="shared" si="44"/>
        <v>0</v>
      </c>
      <c r="CV43">
        <f t="shared" si="45"/>
        <v>0</v>
      </c>
      <c r="CW43">
        <f t="shared" si="46"/>
        <v>0</v>
      </c>
      <c r="CX43">
        <f t="shared" si="47"/>
        <v>0</v>
      </c>
      <c r="CY43">
        <f t="shared" si="48"/>
        <v>0</v>
      </c>
      <c r="CZ43">
        <f t="shared" si="49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62</v>
      </c>
      <c r="DW43" t="s">
        <v>62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49994505</v>
      </c>
      <c r="EF43">
        <v>7</v>
      </c>
      <c r="EG43" t="s">
        <v>39</v>
      </c>
      <c r="EH43">
        <v>109</v>
      </c>
      <c r="EI43" t="s">
        <v>40</v>
      </c>
      <c r="EJ43">
        <v>1</v>
      </c>
      <c r="EK43">
        <v>400002</v>
      </c>
      <c r="EL43" t="s">
        <v>40</v>
      </c>
      <c r="EM43" t="s">
        <v>41</v>
      </c>
      <c r="EO43" t="s">
        <v>3</v>
      </c>
      <c r="EQ43">
        <v>1703936</v>
      </c>
      <c r="ER43">
        <v>4451.12</v>
      </c>
      <c r="ES43">
        <v>4451.12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4363.84</v>
      </c>
      <c r="FQ43">
        <v>0</v>
      </c>
      <c r="FR43">
        <v>0</v>
      </c>
      <c r="FS43">
        <v>0</v>
      </c>
      <c r="FX43">
        <v>78</v>
      </c>
      <c r="FY43">
        <v>57</v>
      </c>
      <c r="GA43" t="s">
        <v>70</v>
      </c>
      <c r="GD43">
        <v>0</v>
      </c>
      <c r="GF43">
        <v>418380869</v>
      </c>
      <c r="GG43">
        <v>2</v>
      </c>
      <c r="GH43">
        <v>3</v>
      </c>
      <c r="GI43">
        <v>5</v>
      </c>
      <c r="GJ43">
        <v>0</v>
      </c>
      <c r="GK43">
        <f>ROUND(R43*(S12)/100,2)</f>
        <v>0</v>
      </c>
      <c r="GL43">
        <f t="shared" si="50"/>
        <v>0</v>
      </c>
      <c r="GM43">
        <f>ROUND(O43+X43+Y43+GK43,2)+GX43</f>
        <v>8902.24</v>
      </c>
      <c r="GN43">
        <f t="shared" si="51"/>
        <v>0</v>
      </c>
      <c r="GO43">
        <f t="shared" si="52"/>
        <v>8902.24</v>
      </c>
      <c r="GP43">
        <f t="shared" si="53"/>
        <v>0</v>
      </c>
      <c r="GR43">
        <v>1</v>
      </c>
      <c r="GS43">
        <v>1</v>
      </c>
      <c r="GT43">
        <v>0</v>
      </c>
      <c r="GU43" t="s">
        <v>3</v>
      </c>
      <c r="GV43">
        <f t="shared" si="54"/>
        <v>0</v>
      </c>
      <c r="GW43">
        <v>1</v>
      </c>
      <c r="GX43">
        <f t="shared" si="55"/>
        <v>0</v>
      </c>
      <c r="HA43">
        <v>0</v>
      </c>
      <c r="HB43">
        <v>0</v>
      </c>
      <c r="HC43">
        <f t="shared" si="56"/>
        <v>0</v>
      </c>
      <c r="HE43" t="s">
        <v>45</v>
      </c>
      <c r="HF43" t="s">
        <v>35</v>
      </c>
      <c r="HG43">
        <f>ROUND(AC43*I43,2)</f>
        <v>8902.24</v>
      </c>
      <c r="HM43" t="s">
        <v>3</v>
      </c>
      <c r="HN43" t="s">
        <v>42</v>
      </c>
      <c r="HO43" t="s">
        <v>43</v>
      </c>
      <c r="HP43" t="s">
        <v>40</v>
      </c>
      <c r="HQ43" t="s">
        <v>40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ROW(SmtRes!A41)</f>
        <v>41</v>
      </c>
      <c r="D44" s="2">
        <f>ROW(EtalonRes!A56)</f>
        <v>56</v>
      </c>
      <c r="E44" s="2" t="s">
        <v>71</v>
      </c>
      <c r="F44" s="2" t="s">
        <v>26</v>
      </c>
      <c r="G44" s="2" t="s">
        <v>72</v>
      </c>
      <c r="H44" s="2" t="s">
        <v>28</v>
      </c>
      <c r="I44" s="2">
        <f>ROUND(0.865/3,7)</f>
        <v>0.28833330000000001</v>
      </c>
      <c r="J44" s="2">
        <v>0</v>
      </c>
      <c r="K44" s="2">
        <f>ROUND(0.865/3,7)</f>
        <v>0.28833330000000001</v>
      </c>
      <c r="L44" s="2"/>
      <c r="M44" s="2"/>
      <c r="N44" s="2"/>
      <c r="O44" s="2">
        <f t="shared" si="21"/>
        <v>4288.46</v>
      </c>
      <c r="P44" s="2">
        <f t="shared" si="22"/>
        <v>0</v>
      </c>
      <c r="Q44" s="2">
        <f t="shared" si="23"/>
        <v>3909.48</v>
      </c>
      <c r="R44" s="2">
        <f t="shared" si="24"/>
        <v>212.34</v>
      </c>
      <c r="S44" s="2">
        <f t="shared" si="25"/>
        <v>378.98</v>
      </c>
      <c r="T44" s="2">
        <f t="shared" si="26"/>
        <v>0</v>
      </c>
      <c r="U44" s="2">
        <f t="shared" si="27"/>
        <v>39.850545400000001</v>
      </c>
      <c r="V44" s="2">
        <f t="shared" si="28"/>
        <v>15.5786482</v>
      </c>
      <c r="W44" s="2">
        <f t="shared" si="29"/>
        <v>0</v>
      </c>
      <c r="X44" s="2">
        <f t="shared" si="30"/>
        <v>609.05999999999995</v>
      </c>
      <c r="Y44" s="2">
        <f t="shared" si="31"/>
        <v>354.79</v>
      </c>
      <c r="Z44" s="2"/>
      <c r="AA44" s="2">
        <v>64849326</v>
      </c>
      <c r="AB44" s="2">
        <f t="shared" si="32"/>
        <v>14873.28</v>
      </c>
      <c r="AC44" s="2">
        <f t="shared" si="33"/>
        <v>0</v>
      </c>
      <c r="AD44" s="2">
        <f t="shared" si="34"/>
        <v>13558.9</v>
      </c>
      <c r="AE44" s="2">
        <f t="shared" si="35"/>
        <v>736.43</v>
      </c>
      <c r="AF44" s="2">
        <f t="shared" si="36"/>
        <v>1314.38</v>
      </c>
      <c r="AG44" s="2">
        <f t="shared" si="37"/>
        <v>0</v>
      </c>
      <c r="AH44" s="2">
        <f t="shared" si="38"/>
        <v>138.21</v>
      </c>
      <c r="AI44" s="2">
        <f t="shared" si="39"/>
        <v>54.03</v>
      </c>
      <c r="AJ44" s="2">
        <f t="shared" si="40"/>
        <v>0</v>
      </c>
      <c r="AK44" s="2">
        <v>14873.28</v>
      </c>
      <c r="AL44" s="2">
        <v>0</v>
      </c>
      <c r="AM44" s="2">
        <v>13558.9</v>
      </c>
      <c r="AN44" s="2">
        <v>736.43</v>
      </c>
      <c r="AO44" s="2">
        <v>1314.38</v>
      </c>
      <c r="AP44" s="2">
        <v>0</v>
      </c>
      <c r="AQ44" s="2">
        <v>138.21</v>
      </c>
      <c r="AR44" s="2">
        <v>54.03</v>
      </c>
      <c r="AS44" s="2">
        <v>0</v>
      </c>
      <c r="AT44" s="2">
        <v>103</v>
      </c>
      <c r="AU44" s="2">
        <v>60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29</v>
      </c>
      <c r="BK44" s="2"/>
      <c r="BL44" s="2"/>
      <c r="BM44" s="2">
        <v>33001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60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4288.46</v>
      </c>
      <c r="CQ44" s="2">
        <f>AC44*BC44</f>
        <v>0</v>
      </c>
      <c r="CR44" s="2">
        <f>(((ET44)*BB44-(EU44)*BS44)+AE44*BS44)</f>
        <v>13558.9</v>
      </c>
      <c r="CS44" s="2">
        <f t="shared" si="42"/>
        <v>736.43</v>
      </c>
      <c r="CT44" s="2">
        <f t="shared" si="43"/>
        <v>1314.38</v>
      </c>
      <c r="CU44" s="2">
        <f t="shared" si="44"/>
        <v>0</v>
      </c>
      <c r="CV44" s="2">
        <f t="shared" si="45"/>
        <v>138.21</v>
      </c>
      <c r="CW44" s="2">
        <f t="shared" si="46"/>
        <v>54.03</v>
      </c>
      <c r="CX44" s="2">
        <f t="shared" si="47"/>
        <v>0</v>
      </c>
      <c r="CY44" s="2">
        <f t="shared" si="48"/>
        <v>609.05960000000005</v>
      </c>
      <c r="CZ44" s="2">
        <f t="shared" si="49"/>
        <v>354.79200000000003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28</v>
      </c>
      <c r="DW44" s="2" t="s">
        <v>28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49994268</v>
      </c>
      <c r="EF44" s="2">
        <v>2</v>
      </c>
      <c r="EG44" s="2" t="s">
        <v>30</v>
      </c>
      <c r="EH44" s="2">
        <v>27</v>
      </c>
      <c r="EI44" s="2" t="s">
        <v>31</v>
      </c>
      <c r="EJ44" s="2">
        <v>1</v>
      </c>
      <c r="EK44" s="2">
        <v>33001</v>
      </c>
      <c r="EL44" s="2" t="s">
        <v>31</v>
      </c>
      <c r="EM44" s="2" t="s">
        <v>32</v>
      </c>
      <c r="EN44" s="2"/>
      <c r="EO44" s="2" t="s">
        <v>3</v>
      </c>
      <c r="EP44" s="2"/>
      <c r="EQ44" s="2">
        <v>131072</v>
      </c>
      <c r="ER44" s="2">
        <v>14873.28</v>
      </c>
      <c r="ES44" s="2">
        <v>0</v>
      </c>
      <c r="ET44" s="2">
        <v>13558.9</v>
      </c>
      <c r="EU44" s="2">
        <v>736.43</v>
      </c>
      <c r="EV44" s="2">
        <v>1314.38</v>
      </c>
      <c r="EW44" s="2">
        <v>138.21</v>
      </c>
      <c r="EX44" s="2">
        <v>54.03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60</v>
      </c>
      <c r="FZ44" s="2"/>
      <c r="GA44" s="2" t="s">
        <v>3</v>
      </c>
      <c r="GB44" s="2"/>
      <c r="GC44" s="2"/>
      <c r="GD44" s="2">
        <v>1</v>
      </c>
      <c r="GE44" s="2"/>
      <c r="GF44" s="2">
        <v>1303119127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0"/>
        <v>0</v>
      </c>
      <c r="GM44" s="2">
        <f>ROUND(O44+X44+Y44,2)+GX44</f>
        <v>5252.31</v>
      </c>
      <c r="GN44" s="2">
        <f t="shared" si="51"/>
        <v>5252.31</v>
      </c>
      <c r="GO44" s="2">
        <f t="shared" si="52"/>
        <v>0</v>
      </c>
      <c r="GP44" s="2">
        <f t="shared" si="5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4"/>
        <v>0</v>
      </c>
      <c r="GW44" s="2">
        <v>1</v>
      </c>
      <c r="GX44" s="2">
        <f t="shared" si="55"/>
        <v>0</v>
      </c>
      <c r="GY44" s="2"/>
      <c r="GZ44" s="2"/>
      <c r="HA44" s="2">
        <v>0</v>
      </c>
      <c r="HB44" s="2">
        <v>0</v>
      </c>
      <c r="HC44" s="2">
        <f t="shared" si="56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33</v>
      </c>
      <c r="HO44" s="2" t="s">
        <v>34</v>
      </c>
      <c r="HP44" s="2" t="s">
        <v>31</v>
      </c>
      <c r="HQ44" s="2" t="s">
        <v>31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ROW(SmtRes!A50)</f>
        <v>50</v>
      </c>
      <c r="D45">
        <f>ROW(EtalonRes!A68)</f>
        <v>68</v>
      </c>
      <c r="E45" t="s">
        <v>71</v>
      </c>
      <c r="F45" t="s">
        <v>26</v>
      </c>
      <c r="G45" t="s">
        <v>72</v>
      </c>
      <c r="H45" t="s">
        <v>28</v>
      </c>
      <c r="I45">
        <f>ROUND(0.865/3,7)</f>
        <v>0.28833330000000001</v>
      </c>
      <c r="J45">
        <v>0</v>
      </c>
      <c r="K45">
        <f>ROUND(0.865/3,7)</f>
        <v>0.28833330000000001</v>
      </c>
      <c r="O45">
        <f t="shared" si="21"/>
        <v>49639.01</v>
      </c>
      <c r="P45">
        <f t="shared" si="22"/>
        <v>0</v>
      </c>
      <c r="Q45">
        <f t="shared" si="23"/>
        <v>30337.58</v>
      </c>
      <c r="R45">
        <f t="shared" si="24"/>
        <v>10814.34</v>
      </c>
      <c r="S45">
        <f t="shared" si="25"/>
        <v>19301.43</v>
      </c>
      <c r="T45">
        <f t="shared" si="26"/>
        <v>0</v>
      </c>
      <c r="U45">
        <f t="shared" si="27"/>
        <v>39.850545400000001</v>
      </c>
      <c r="V45">
        <f t="shared" si="28"/>
        <v>15.5786482</v>
      </c>
      <c r="W45">
        <f t="shared" si="29"/>
        <v>0</v>
      </c>
      <c r="X45">
        <f t="shared" si="30"/>
        <v>31019.24</v>
      </c>
      <c r="Y45">
        <f t="shared" si="31"/>
        <v>18069.46</v>
      </c>
      <c r="AA45">
        <v>64849324</v>
      </c>
      <c r="AB45">
        <f t="shared" si="32"/>
        <v>14873.28</v>
      </c>
      <c r="AC45">
        <f t="shared" si="33"/>
        <v>0</v>
      </c>
      <c r="AD45">
        <f t="shared" si="34"/>
        <v>13558.9</v>
      </c>
      <c r="AE45">
        <f t="shared" si="35"/>
        <v>736.43</v>
      </c>
      <c r="AF45">
        <f t="shared" si="36"/>
        <v>1314.38</v>
      </c>
      <c r="AG45">
        <f t="shared" si="37"/>
        <v>0</v>
      </c>
      <c r="AH45">
        <f t="shared" si="38"/>
        <v>138.21</v>
      </c>
      <c r="AI45">
        <f t="shared" si="39"/>
        <v>54.03</v>
      </c>
      <c r="AJ45">
        <f t="shared" si="40"/>
        <v>0</v>
      </c>
      <c r="AK45">
        <v>14873.28</v>
      </c>
      <c r="AL45">
        <v>0</v>
      </c>
      <c r="AM45">
        <v>13558.9</v>
      </c>
      <c r="AN45">
        <v>736.43</v>
      </c>
      <c r="AO45">
        <v>1314.38</v>
      </c>
      <c r="AP45">
        <v>0</v>
      </c>
      <c r="AQ45">
        <v>138.21</v>
      </c>
      <c r="AR45">
        <v>54.03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50.93</v>
      </c>
      <c r="BB45">
        <v>7.76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29</v>
      </c>
      <c r="BM45">
        <v>33001</v>
      </c>
      <c r="BN45">
        <v>0</v>
      </c>
      <c r="BO45" t="s">
        <v>26</v>
      </c>
      <c r="BP45">
        <v>1</v>
      </c>
      <c r="BQ45">
        <v>2</v>
      </c>
      <c r="BR45">
        <v>0</v>
      </c>
      <c r="BS45">
        <v>50.93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49639.01</v>
      </c>
      <c r="CQ45">
        <f>AC45*BC45</f>
        <v>0</v>
      </c>
      <c r="CR45">
        <f>(((ET45)*BB45-(EU45)*BS45)+AE45*BS45)</f>
        <v>105217.064</v>
      </c>
      <c r="CS45">
        <f t="shared" si="42"/>
        <v>37506.3799</v>
      </c>
      <c r="CT45">
        <f t="shared" si="43"/>
        <v>66941.373400000011</v>
      </c>
      <c r="CU45">
        <f t="shared" si="44"/>
        <v>0</v>
      </c>
      <c r="CV45">
        <f t="shared" si="45"/>
        <v>138.21</v>
      </c>
      <c r="CW45">
        <f t="shared" si="46"/>
        <v>54.03</v>
      </c>
      <c r="CX45">
        <f t="shared" si="47"/>
        <v>0</v>
      </c>
      <c r="CY45">
        <f t="shared" si="48"/>
        <v>31019.2431</v>
      </c>
      <c r="CZ45">
        <f t="shared" si="49"/>
        <v>18069.462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28</v>
      </c>
      <c r="DW45" t="s">
        <v>28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49994268</v>
      </c>
      <c r="EF45">
        <v>2</v>
      </c>
      <c r="EG45" t="s">
        <v>30</v>
      </c>
      <c r="EH45">
        <v>27</v>
      </c>
      <c r="EI45" t="s">
        <v>31</v>
      </c>
      <c r="EJ45">
        <v>1</v>
      </c>
      <c r="EK45">
        <v>33001</v>
      </c>
      <c r="EL45" t="s">
        <v>31</v>
      </c>
      <c r="EM45" t="s">
        <v>32</v>
      </c>
      <c r="EO45" t="s">
        <v>3</v>
      </c>
      <c r="EQ45">
        <v>131072</v>
      </c>
      <c r="ER45">
        <v>14873.28</v>
      </c>
      <c r="ES45">
        <v>0</v>
      </c>
      <c r="ET45">
        <v>13558.9</v>
      </c>
      <c r="EU45">
        <v>736.43</v>
      </c>
      <c r="EV45">
        <v>1314.38</v>
      </c>
      <c r="EW45">
        <v>138.21</v>
      </c>
      <c r="EX45">
        <v>54.03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0</v>
      </c>
      <c r="GF45">
        <v>1303119127</v>
      </c>
      <c r="GG45">
        <v>2</v>
      </c>
      <c r="GH45">
        <v>1</v>
      </c>
      <c r="GI45">
        <v>2</v>
      </c>
      <c r="GJ45">
        <v>0</v>
      </c>
      <c r="GK45">
        <f>ROUND(R45*(S12)/100,2)</f>
        <v>17302.939999999999</v>
      </c>
      <c r="GL45">
        <f t="shared" si="50"/>
        <v>0</v>
      </c>
      <c r="GM45">
        <f>ROUND(O45+X45+Y45+GK45,2)+GX45</f>
        <v>116030.65</v>
      </c>
      <c r="GN45">
        <f t="shared" si="51"/>
        <v>116030.65</v>
      </c>
      <c r="GO45">
        <f t="shared" si="52"/>
        <v>0</v>
      </c>
      <c r="GP45">
        <f t="shared" si="53"/>
        <v>0</v>
      </c>
      <c r="GR45">
        <v>0</v>
      </c>
      <c r="GS45">
        <v>3</v>
      </c>
      <c r="GT45">
        <v>0</v>
      </c>
      <c r="GU45" t="s">
        <v>3</v>
      </c>
      <c r="GV45">
        <f t="shared" si="54"/>
        <v>0</v>
      </c>
      <c r="GW45">
        <v>1</v>
      </c>
      <c r="GX45">
        <f t="shared" si="55"/>
        <v>0</v>
      </c>
      <c r="HA45">
        <v>0</v>
      </c>
      <c r="HB45">
        <v>0</v>
      </c>
      <c r="HC45">
        <f t="shared" si="56"/>
        <v>0</v>
      </c>
      <c r="HE45" t="s">
        <v>3</v>
      </c>
      <c r="HF45" t="s">
        <v>3</v>
      </c>
      <c r="HM45" t="s">
        <v>3</v>
      </c>
      <c r="HN45" t="s">
        <v>33</v>
      </c>
      <c r="HO45" t="s">
        <v>34</v>
      </c>
      <c r="HP45" t="s">
        <v>31</v>
      </c>
      <c r="HQ45" t="s">
        <v>31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3</v>
      </c>
      <c r="F46" s="2" t="s">
        <v>60</v>
      </c>
      <c r="G46" s="2" t="s">
        <v>37</v>
      </c>
      <c r="H46" s="2" t="s">
        <v>53</v>
      </c>
      <c r="I46" s="2">
        <f>ROUND(ROUND(60,4),7)</f>
        <v>60</v>
      </c>
      <c r="J46" s="2">
        <v>0</v>
      </c>
      <c r="K46" s="2">
        <f>ROUND(ROUND(60,4),7)</f>
        <v>60</v>
      </c>
      <c r="L46" s="2"/>
      <c r="M46" s="2"/>
      <c r="N46" s="2"/>
      <c r="O46" s="2">
        <f t="shared" si="21"/>
        <v>4129.2</v>
      </c>
      <c r="P46" s="2">
        <f t="shared" si="22"/>
        <v>4129.2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-1</v>
      </c>
      <c r="AB46" s="2">
        <f t="shared" si="32"/>
        <v>68.819999999999993</v>
      </c>
      <c r="AC46" s="2">
        <f t="shared" si="33"/>
        <v>68.819999999999993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0</v>
      </c>
      <c r="AK46" s="2">
        <v>68.819999999999993</v>
      </c>
      <c r="AL46" s="2">
        <v>68.819999999999993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78</v>
      </c>
      <c r="AU46" s="2">
        <v>57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400002</v>
      </c>
      <c r="BN46" s="2">
        <v>0</v>
      </c>
      <c r="BO46" s="2" t="s">
        <v>3</v>
      </c>
      <c r="BP46" s="2">
        <v>0</v>
      </c>
      <c r="BQ46" s="2">
        <v>7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78</v>
      </c>
      <c r="CA46" s="2">
        <v>57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4129.2</v>
      </c>
      <c r="CQ46" s="2">
        <f>AC46*BC46</f>
        <v>68.819999999999993</v>
      </c>
      <c r="CR46" s="2">
        <f>(((ET46)*BB46-(EU46)*BS46)+AE46*BS46)</f>
        <v>0</v>
      </c>
      <c r="CS46" s="2">
        <f t="shared" si="42"/>
        <v>0</v>
      </c>
      <c r="CT46" s="2">
        <f t="shared" si="43"/>
        <v>0</v>
      </c>
      <c r="CU46" s="2">
        <f t="shared" si="44"/>
        <v>0</v>
      </c>
      <c r="CV46" s="2">
        <f t="shared" si="45"/>
        <v>0</v>
      </c>
      <c r="CW46" s="2">
        <f t="shared" si="46"/>
        <v>0</v>
      </c>
      <c r="CX46" s="2">
        <f t="shared" si="47"/>
        <v>0</v>
      </c>
      <c r="CY46" s="2">
        <f t="shared" si="48"/>
        <v>0</v>
      </c>
      <c r="CZ46" s="2">
        <f t="shared" si="49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1003</v>
      </c>
      <c r="DV46" s="2" t="s">
        <v>53</v>
      </c>
      <c r="DW46" s="2" t="s">
        <v>53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49994505</v>
      </c>
      <c r="EF46" s="2">
        <v>7</v>
      </c>
      <c r="EG46" s="2" t="s">
        <v>39</v>
      </c>
      <c r="EH46" s="2">
        <v>109</v>
      </c>
      <c r="EI46" s="2" t="s">
        <v>40</v>
      </c>
      <c r="EJ46" s="2">
        <v>1</v>
      </c>
      <c r="EK46" s="2">
        <v>400002</v>
      </c>
      <c r="EL46" s="2" t="s">
        <v>40</v>
      </c>
      <c r="EM46" s="2" t="s">
        <v>41</v>
      </c>
      <c r="EN46" s="2"/>
      <c r="EO46" s="2" t="s">
        <v>3</v>
      </c>
      <c r="EP46" s="2"/>
      <c r="EQ46" s="2">
        <v>132096</v>
      </c>
      <c r="ER46" s="2">
        <v>68.819999999999993</v>
      </c>
      <c r="ES46" s="2">
        <v>68.819999999999993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78</v>
      </c>
      <c r="FY46" s="2">
        <v>57</v>
      </c>
      <c r="FZ46" s="2"/>
      <c r="GA46" s="2" t="s">
        <v>3</v>
      </c>
      <c r="GB46" s="2"/>
      <c r="GC46" s="2"/>
      <c r="GD46" s="2">
        <v>1</v>
      </c>
      <c r="GE46" s="2"/>
      <c r="GF46" s="2">
        <v>-1859657534</v>
      </c>
      <c r="GG46" s="2">
        <v>2</v>
      </c>
      <c r="GH46" s="2">
        <v>0</v>
      </c>
      <c r="GI46" s="2">
        <v>-2</v>
      </c>
      <c r="GJ46" s="2">
        <v>0</v>
      </c>
      <c r="GK46" s="2">
        <v>0</v>
      </c>
      <c r="GL46" s="2">
        <f t="shared" si="50"/>
        <v>0</v>
      </c>
      <c r="GM46" s="2">
        <f>ROUND(O46+X46+Y46,2)+GX46</f>
        <v>4129.2</v>
      </c>
      <c r="GN46" s="2">
        <f t="shared" si="51"/>
        <v>4129.2</v>
      </c>
      <c r="GO46" s="2">
        <f t="shared" si="52"/>
        <v>0</v>
      </c>
      <c r="GP46" s="2">
        <f t="shared" si="53"/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54"/>
        <v>0</v>
      </c>
      <c r="GW46" s="2">
        <v>1</v>
      </c>
      <c r="GX46" s="2">
        <f t="shared" si="55"/>
        <v>0</v>
      </c>
      <c r="GY46" s="2"/>
      <c r="GZ46" s="2"/>
      <c r="HA46" s="2">
        <v>0</v>
      </c>
      <c r="HB46" s="2">
        <v>0</v>
      </c>
      <c r="HC46" s="2">
        <f t="shared" si="56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42</v>
      </c>
      <c r="HO46" s="2" t="s">
        <v>43</v>
      </c>
      <c r="HP46" s="2" t="s">
        <v>40</v>
      </c>
      <c r="HQ46" s="2" t="s">
        <v>40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3</v>
      </c>
      <c r="F47" t="s">
        <v>60</v>
      </c>
      <c r="G47" t="s">
        <v>37</v>
      </c>
      <c r="H47" t="s">
        <v>53</v>
      </c>
      <c r="I47">
        <f>ROUND(ROUND(60,4),7)</f>
        <v>60</v>
      </c>
      <c r="J47">
        <v>0</v>
      </c>
      <c r="K47">
        <f>ROUND(ROUND(60,4),7)</f>
        <v>60</v>
      </c>
      <c r="O47">
        <f t="shared" si="21"/>
        <v>37740</v>
      </c>
      <c r="P47">
        <f t="shared" si="22"/>
        <v>37740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-1</v>
      </c>
      <c r="AB47">
        <f t="shared" si="32"/>
        <v>629</v>
      </c>
      <c r="AC47">
        <f t="shared" si="33"/>
        <v>629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629</v>
      </c>
      <c r="AL47">
        <v>629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78</v>
      </c>
      <c r="AU47">
        <v>57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9.66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400002</v>
      </c>
      <c r="BN47">
        <v>0</v>
      </c>
      <c r="BO47" t="s">
        <v>3</v>
      </c>
      <c r="BP47">
        <v>0</v>
      </c>
      <c r="BQ47">
        <v>7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78</v>
      </c>
      <c r="CA47">
        <v>57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37740</v>
      </c>
      <c r="CQ47">
        <f>AC47</f>
        <v>629</v>
      </c>
      <c r="CR47">
        <f>(((ET47)-(EU47)*BS47)+AE47*BS47)</f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 t="shared" si="48"/>
        <v>0</v>
      </c>
      <c r="CZ47">
        <f t="shared" si="49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53</v>
      </c>
      <c r="DW47" t="s">
        <v>53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49994505</v>
      </c>
      <c r="EF47">
        <v>7</v>
      </c>
      <c r="EG47" t="s">
        <v>39</v>
      </c>
      <c r="EH47">
        <v>109</v>
      </c>
      <c r="EI47" t="s">
        <v>40</v>
      </c>
      <c r="EJ47">
        <v>1</v>
      </c>
      <c r="EK47">
        <v>400002</v>
      </c>
      <c r="EL47" t="s">
        <v>40</v>
      </c>
      <c r="EM47" t="s">
        <v>41</v>
      </c>
      <c r="EO47" t="s">
        <v>3</v>
      </c>
      <c r="EQ47">
        <v>132096</v>
      </c>
      <c r="ER47">
        <v>68.819999999999993</v>
      </c>
      <c r="ES47">
        <v>629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616.66999999999996</v>
      </c>
      <c r="FQ47">
        <v>0</v>
      </c>
      <c r="FR47">
        <v>0</v>
      </c>
      <c r="FS47">
        <v>0</v>
      </c>
      <c r="FX47">
        <v>78</v>
      </c>
      <c r="FY47">
        <v>57</v>
      </c>
      <c r="GA47" t="s">
        <v>73</v>
      </c>
      <c r="GD47">
        <v>0</v>
      </c>
      <c r="GF47">
        <v>-1859657534</v>
      </c>
      <c r="GG47">
        <v>2</v>
      </c>
      <c r="GH47">
        <v>3</v>
      </c>
      <c r="GI47">
        <v>5</v>
      </c>
      <c r="GJ47">
        <v>0</v>
      </c>
      <c r="GK47">
        <f>ROUND(R47*(S12)/100,2)</f>
        <v>0</v>
      </c>
      <c r="GL47">
        <f t="shared" si="50"/>
        <v>0</v>
      </c>
      <c r="GM47">
        <f>ROUND(O47+X47+Y47+GK47,2)+GX47</f>
        <v>37740</v>
      </c>
      <c r="GN47">
        <f t="shared" si="51"/>
        <v>37740</v>
      </c>
      <c r="GO47">
        <f t="shared" si="52"/>
        <v>0</v>
      </c>
      <c r="GP47">
        <f t="shared" si="53"/>
        <v>0</v>
      </c>
      <c r="GR47">
        <v>1</v>
      </c>
      <c r="GS47">
        <v>1</v>
      </c>
      <c r="GT47">
        <v>0</v>
      </c>
      <c r="GU47" t="s">
        <v>3</v>
      </c>
      <c r="GV47">
        <f t="shared" si="54"/>
        <v>0</v>
      </c>
      <c r="GW47">
        <v>1</v>
      </c>
      <c r="GX47">
        <f t="shared" si="55"/>
        <v>0</v>
      </c>
      <c r="HA47">
        <v>0</v>
      </c>
      <c r="HB47">
        <v>0</v>
      </c>
      <c r="HC47">
        <f t="shared" si="56"/>
        <v>0</v>
      </c>
      <c r="HE47" t="s">
        <v>45</v>
      </c>
      <c r="HF47" t="s">
        <v>35</v>
      </c>
      <c r="HG47">
        <f>ROUND(AC47*I47,2)</f>
        <v>37740</v>
      </c>
      <c r="HM47" t="s">
        <v>3</v>
      </c>
      <c r="HN47" t="s">
        <v>42</v>
      </c>
      <c r="HO47" t="s">
        <v>43</v>
      </c>
      <c r="HP47" t="s">
        <v>40</v>
      </c>
      <c r="HQ47" t="s">
        <v>40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3</v>
      </c>
      <c r="F48" s="2" t="s">
        <v>74</v>
      </c>
      <c r="G48" s="2" t="s">
        <v>75</v>
      </c>
      <c r="H48" s="2" t="s">
        <v>76</v>
      </c>
      <c r="I48" s="2">
        <v>0</v>
      </c>
      <c r="J48" s="2">
        <v>0</v>
      </c>
      <c r="K48" s="2">
        <v>0</v>
      </c>
      <c r="L48" s="2"/>
      <c r="M48" s="2"/>
      <c r="N48" s="2"/>
      <c r="O48" s="2">
        <f t="shared" si="21"/>
        <v>0</v>
      </c>
      <c r="P48" s="2">
        <f t="shared" si="22"/>
        <v>0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857.16</v>
      </c>
      <c r="AC48" s="2">
        <f t="shared" si="33"/>
        <v>857.16</v>
      </c>
      <c r="AD48" s="2">
        <f>ROUND((ET48),2)</f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0</v>
      </c>
      <c r="AK48" s="2">
        <v>857.16</v>
      </c>
      <c r="AL48" s="2">
        <v>857.16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0</v>
      </c>
      <c r="BJ48" s="2" t="s">
        <v>77</v>
      </c>
      <c r="BK48" s="2"/>
      <c r="BL48" s="2"/>
      <c r="BM48" s="2">
        <v>1618</v>
      </c>
      <c r="BN48" s="2">
        <v>0</v>
      </c>
      <c r="BO48" s="2" t="s">
        <v>3</v>
      </c>
      <c r="BP48" s="2">
        <v>0</v>
      </c>
      <c r="BQ48" s="2">
        <v>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0</v>
      </c>
      <c r="CQ48" s="2">
        <f t="shared" ref="CQ48:CQ54" si="57">AC48*BC48</f>
        <v>857.16</v>
      </c>
      <c r="CR48" s="2">
        <f>AD48*BB48</f>
        <v>0</v>
      </c>
      <c r="CS48" s="2">
        <f t="shared" si="42"/>
        <v>0</v>
      </c>
      <c r="CT48" s="2">
        <f t="shared" si="43"/>
        <v>0</v>
      </c>
      <c r="CU48" s="2">
        <f t="shared" si="44"/>
        <v>0</v>
      </c>
      <c r="CV48" s="2">
        <f t="shared" si="45"/>
        <v>0</v>
      </c>
      <c r="CW48" s="2">
        <f t="shared" si="46"/>
        <v>0</v>
      </c>
      <c r="CX48" s="2">
        <f t="shared" si="47"/>
        <v>0</v>
      </c>
      <c r="CY48" s="2">
        <f>0</f>
        <v>0</v>
      </c>
      <c r="CZ48" s="2">
        <f>0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76</v>
      </c>
      <c r="DW48" s="2" t="s">
        <v>76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0</v>
      </c>
      <c r="EF48" s="2">
        <v>0</v>
      </c>
      <c r="EG48" s="2" t="s">
        <v>3</v>
      </c>
      <c r="EH48" s="2">
        <v>0</v>
      </c>
      <c r="EI48" s="2" t="s">
        <v>3</v>
      </c>
      <c r="EJ48" s="2">
        <v>0</v>
      </c>
      <c r="EK48" s="2">
        <v>1618</v>
      </c>
      <c r="EL48" s="2" t="s">
        <v>3</v>
      </c>
      <c r="EM48" s="2" t="s">
        <v>3</v>
      </c>
      <c r="EN48" s="2"/>
      <c r="EO48" s="2" t="s">
        <v>3</v>
      </c>
      <c r="EP48" s="2"/>
      <c r="EQ48" s="2">
        <v>132096</v>
      </c>
      <c r="ER48" s="2">
        <v>857.16</v>
      </c>
      <c r="ES48" s="2">
        <v>857.16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1049735276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0"/>
        <v>0</v>
      </c>
      <c r="GM48" s="2">
        <f>ROUND(O48+X48+Y48,2)+GX48</f>
        <v>0</v>
      </c>
      <c r="GN48" s="2">
        <f t="shared" si="51"/>
        <v>0</v>
      </c>
      <c r="GO48" s="2">
        <f t="shared" si="52"/>
        <v>0</v>
      </c>
      <c r="GP48" s="2">
        <f t="shared" si="53"/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54"/>
        <v>0</v>
      </c>
      <c r="GW48" s="2">
        <v>1</v>
      </c>
      <c r="GX48" s="2">
        <f t="shared" si="55"/>
        <v>0</v>
      </c>
      <c r="GY48" s="2"/>
      <c r="GZ48" s="2"/>
      <c r="HA48" s="2">
        <v>0</v>
      </c>
      <c r="HB48" s="2">
        <v>0</v>
      </c>
      <c r="HC48" s="2">
        <f t="shared" si="56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3</v>
      </c>
      <c r="F49" t="s">
        <v>74</v>
      </c>
      <c r="G49" t="s">
        <v>75</v>
      </c>
      <c r="H49" t="s">
        <v>76</v>
      </c>
      <c r="I49">
        <v>0</v>
      </c>
      <c r="J49">
        <v>0</v>
      </c>
      <c r="K49">
        <v>0</v>
      </c>
      <c r="O49">
        <f t="shared" si="21"/>
        <v>0</v>
      </c>
      <c r="P49">
        <f t="shared" si="22"/>
        <v>0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857.16</v>
      </c>
      <c r="AC49">
        <f t="shared" si="33"/>
        <v>857.16</v>
      </c>
      <c r="AD49">
        <f>ROUND((ET49),2)</f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857.16</v>
      </c>
      <c r="AL49">
        <v>857.16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9.66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0</v>
      </c>
      <c r="BJ49" t="s">
        <v>77</v>
      </c>
      <c r="BM49">
        <v>1618</v>
      </c>
      <c r="BN49">
        <v>0</v>
      </c>
      <c r="BO49" t="s">
        <v>3</v>
      </c>
      <c r="BP49">
        <v>0</v>
      </c>
      <c r="BQ49">
        <v>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0</v>
      </c>
      <c r="CQ49">
        <f t="shared" si="57"/>
        <v>8280.1656000000003</v>
      </c>
      <c r="CR49">
        <f>AD49*BB49</f>
        <v>0</v>
      </c>
      <c r="CS49">
        <f t="shared" si="42"/>
        <v>0</v>
      </c>
      <c r="CT49">
        <f t="shared" si="43"/>
        <v>0</v>
      </c>
      <c r="CU49">
        <f t="shared" si="44"/>
        <v>0</v>
      </c>
      <c r="CV49">
        <f t="shared" si="45"/>
        <v>0</v>
      </c>
      <c r="CW49">
        <f t="shared" si="46"/>
        <v>0</v>
      </c>
      <c r="CX49">
        <f t="shared" si="47"/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76</v>
      </c>
      <c r="DW49" t="s">
        <v>76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0</v>
      </c>
      <c r="EF49">
        <v>0</v>
      </c>
      <c r="EG49" t="s">
        <v>3</v>
      </c>
      <c r="EH49">
        <v>0</v>
      </c>
      <c r="EI49" t="s">
        <v>3</v>
      </c>
      <c r="EJ49">
        <v>0</v>
      </c>
      <c r="EK49">
        <v>1618</v>
      </c>
      <c r="EL49" t="s">
        <v>3</v>
      </c>
      <c r="EM49" t="s">
        <v>3</v>
      </c>
      <c r="EO49" t="s">
        <v>3</v>
      </c>
      <c r="EQ49">
        <v>132096</v>
      </c>
      <c r="ER49">
        <v>857.16</v>
      </c>
      <c r="ES49">
        <v>857.16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0</v>
      </c>
      <c r="GF49">
        <v>1049735276</v>
      </c>
      <c r="GG49">
        <v>2</v>
      </c>
      <c r="GH49">
        <v>1</v>
      </c>
      <c r="GI49">
        <v>5</v>
      </c>
      <c r="GJ49">
        <v>0</v>
      </c>
      <c r="GK49">
        <f>ROUND(R49*(S12)/100,2)</f>
        <v>0</v>
      </c>
      <c r="GL49">
        <f t="shared" si="50"/>
        <v>0</v>
      </c>
      <c r="GM49">
        <f>ROUND(O49+X49+Y49+GK49,2)+GX49</f>
        <v>0</v>
      </c>
      <c r="GN49">
        <f t="shared" si="51"/>
        <v>0</v>
      </c>
      <c r="GO49">
        <f t="shared" si="52"/>
        <v>0</v>
      </c>
      <c r="GP49">
        <f t="shared" si="53"/>
        <v>0</v>
      </c>
      <c r="GR49">
        <v>0</v>
      </c>
      <c r="GS49">
        <v>3</v>
      </c>
      <c r="GT49">
        <v>0</v>
      </c>
      <c r="GU49" t="s">
        <v>3</v>
      </c>
      <c r="GV49">
        <f t="shared" si="54"/>
        <v>0</v>
      </c>
      <c r="GW49">
        <v>1</v>
      </c>
      <c r="GX49">
        <f t="shared" si="55"/>
        <v>0</v>
      </c>
      <c r="HA49">
        <v>0</v>
      </c>
      <c r="HB49">
        <v>0</v>
      </c>
      <c r="HC49">
        <f t="shared" si="5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ROW(SmtRes!A57)</f>
        <v>57</v>
      </c>
      <c r="D50" s="2">
        <f>ROW(EtalonRes!A78)</f>
        <v>78</v>
      </c>
      <c r="E50" s="2" t="s">
        <v>78</v>
      </c>
      <c r="F50" s="2" t="s">
        <v>47</v>
      </c>
      <c r="G50" s="2" t="s">
        <v>79</v>
      </c>
      <c r="H50" s="2" t="s">
        <v>28</v>
      </c>
      <c r="I50" s="2">
        <f>ROUND(ROUND(288.4/1000,4),7)</f>
        <v>0.28839999999999999</v>
      </c>
      <c r="J50" s="2">
        <v>0</v>
      </c>
      <c r="K50" s="2">
        <f>ROUND(ROUND(288.4/1000,4),7)</f>
        <v>0.28839999999999999</v>
      </c>
      <c r="L50" s="2"/>
      <c r="M50" s="2"/>
      <c r="N50" s="2"/>
      <c r="O50" s="2">
        <f t="shared" si="21"/>
        <v>836.88</v>
      </c>
      <c r="P50" s="2">
        <f t="shared" si="22"/>
        <v>0</v>
      </c>
      <c r="Q50" s="2">
        <f t="shared" si="23"/>
        <v>686.99</v>
      </c>
      <c r="R50" s="2">
        <f t="shared" si="24"/>
        <v>12.55</v>
      </c>
      <c r="S50" s="2">
        <f t="shared" si="25"/>
        <v>149.88999999999999</v>
      </c>
      <c r="T50" s="2">
        <f t="shared" si="26"/>
        <v>0</v>
      </c>
      <c r="U50" s="2">
        <f t="shared" si="27"/>
        <v>15.945636</v>
      </c>
      <c r="V50" s="2">
        <f t="shared" si="28"/>
        <v>1.0814999999999999</v>
      </c>
      <c r="W50" s="2">
        <f t="shared" si="29"/>
        <v>0</v>
      </c>
      <c r="X50" s="2">
        <f t="shared" si="30"/>
        <v>167.31</v>
      </c>
      <c r="Y50" s="2">
        <f t="shared" si="31"/>
        <v>97.46</v>
      </c>
      <c r="Z50" s="2"/>
      <c r="AA50" s="2">
        <v>64849326</v>
      </c>
      <c r="AB50" s="2">
        <f t="shared" si="32"/>
        <v>2901.8</v>
      </c>
      <c r="AC50" s="2">
        <f t="shared" si="33"/>
        <v>0</v>
      </c>
      <c r="AD50" s="2">
        <f>ROUND((((ET50)-(EU50))+AE50),2)</f>
        <v>2382.0700000000002</v>
      </c>
      <c r="AE50" s="2">
        <f t="shared" si="35"/>
        <v>43.5</v>
      </c>
      <c r="AF50" s="2">
        <f t="shared" si="36"/>
        <v>519.73</v>
      </c>
      <c r="AG50" s="2">
        <f t="shared" si="37"/>
        <v>0</v>
      </c>
      <c r="AH50" s="2">
        <f t="shared" si="38"/>
        <v>55.29</v>
      </c>
      <c r="AI50" s="2">
        <f t="shared" si="39"/>
        <v>3.75</v>
      </c>
      <c r="AJ50" s="2">
        <f t="shared" si="40"/>
        <v>0</v>
      </c>
      <c r="AK50" s="2">
        <v>2901.8</v>
      </c>
      <c r="AL50" s="2">
        <v>0</v>
      </c>
      <c r="AM50" s="2">
        <v>2382.0700000000002</v>
      </c>
      <c r="AN50" s="2">
        <v>43.5</v>
      </c>
      <c r="AO50" s="2">
        <v>519.73</v>
      </c>
      <c r="AP50" s="2">
        <v>0</v>
      </c>
      <c r="AQ50" s="2">
        <v>55.29</v>
      </c>
      <c r="AR50" s="2">
        <v>3.75</v>
      </c>
      <c r="AS50" s="2">
        <v>0</v>
      </c>
      <c r="AT50" s="2">
        <v>103</v>
      </c>
      <c r="AU50" s="2">
        <v>60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49</v>
      </c>
      <c r="BK50" s="2"/>
      <c r="BL50" s="2"/>
      <c r="BM50" s="2">
        <v>33001</v>
      </c>
      <c r="BN50" s="2">
        <v>0</v>
      </c>
      <c r="BO50" s="2" t="s">
        <v>3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60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836.88</v>
      </c>
      <c r="CQ50" s="2">
        <f t="shared" si="57"/>
        <v>0</v>
      </c>
      <c r="CR50" s="2">
        <f>(((ET50)*BB50-(EU50)*BS50)+AE50*BS50)</f>
        <v>2382.0700000000002</v>
      </c>
      <c r="CS50" s="2">
        <f t="shared" si="42"/>
        <v>43.5</v>
      </c>
      <c r="CT50" s="2">
        <f t="shared" si="43"/>
        <v>519.73</v>
      </c>
      <c r="CU50" s="2">
        <f t="shared" si="44"/>
        <v>0</v>
      </c>
      <c r="CV50" s="2">
        <f t="shared" si="45"/>
        <v>55.29</v>
      </c>
      <c r="CW50" s="2">
        <f t="shared" si="46"/>
        <v>3.75</v>
      </c>
      <c r="CX50" s="2">
        <f t="shared" si="47"/>
        <v>0</v>
      </c>
      <c r="CY50" s="2">
        <f t="shared" ref="CY50:CY69" si="58">(((S50+R50)*AT50)/100)</f>
        <v>167.31319999999999</v>
      </c>
      <c r="CZ50" s="2">
        <f t="shared" ref="CZ50:CZ69" si="59">(((S50+R50)*AU50)/100)</f>
        <v>97.463999999999999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28</v>
      </c>
      <c r="DW50" s="2" t="s">
        <v>28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49994268</v>
      </c>
      <c r="EF50" s="2">
        <v>2</v>
      </c>
      <c r="EG50" s="2" t="s">
        <v>30</v>
      </c>
      <c r="EH50" s="2">
        <v>27</v>
      </c>
      <c r="EI50" s="2" t="s">
        <v>31</v>
      </c>
      <c r="EJ50" s="2">
        <v>1</v>
      </c>
      <c r="EK50" s="2">
        <v>33001</v>
      </c>
      <c r="EL50" s="2" t="s">
        <v>31</v>
      </c>
      <c r="EM50" s="2" t="s">
        <v>32</v>
      </c>
      <c r="EN50" s="2"/>
      <c r="EO50" s="2" t="s">
        <v>3</v>
      </c>
      <c r="EP50" s="2"/>
      <c r="EQ50" s="2">
        <v>131072</v>
      </c>
      <c r="ER50" s="2">
        <v>2901.8</v>
      </c>
      <c r="ES50" s="2">
        <v>0</v>
      </c>
      <c r="ET50" s="2">
        <v>2382.0700000000002</v>
      </c>
      <c r="EU50" s="2">
        <v>43.5</v>
      </c>
      <c r="EV50" s="2">
        <v>519.73</v>
      </c>
      <c r="EW50" s="2">
        <v>55.29</v>
      </c>
      <c r="EX50" s="2">
        <v>3.75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60</v>
      </c>
      <c r="FZ50" s="2"/>
      <c r="GA50" s="2" t="s">
        <v>3</v>
      </c>
      <c r="GB50" s="2"/>
      <c r="GC50" s="2"/>
      <c r="GD50" s="2">
        <v>1</v>
      </c>
      <c r="GE50" s="2"/>
      <c r="GF50" s="2">
        <v>515597719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0"/>
        <v>0</v>
      </c>
      <c r="GM50" s="2">
        <f>ROUND(O50+X50+Y50,2)+GX50</f>
        <v>1101.6500000000001</v>
      </c>
      <c r="GN50" s="2">
        <f t="shared" si="51"/>
        <v>1101.6500000000001</v>
      </c>
      <c r="GO50" s="2">
        <f t="shared" si="52"/>
        <v>0</v>
      </c>
      <c r="GP50" s="2">
        <f t="shared" si="5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4"/>
        <v>0</v>
      </c>
      <c r="GW50" s="2">
        <v>1</v>
      </c>
      <c r="GX50" s="2">
        <f t="shared" si="55"/>
        <v>0</v>
      </c>
      <c r="GY50" s="2"/>
      <c r="GZ50" s="2"/>
      <c r="HA50" s="2">
        <v>0</v>
      </c>
      <c r="HB50" s="2">
        <v>0</v>
      </c>
      <c r="HC50" s="2">
        <f t="shared" si="56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33</v>
      </c>
      <c r="HO50" s="2" t="s">
        <v>34</v>
      </c>
      <c r="HP50" s="2" t="s">
        <v>31</v>
      </c>
      <c r="HQ50" s="2" t="s">
        <v>31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ROW(SmtRes!A64)</f>
        <v>64</v>
      </c>
      <c r="D51">
        <f>ROW(EtalonRes!A88)</f>
        <v>88</v>
      </c>
      <c r="E51" t="s">
        <v>78</v>
      </c>
      <c r="F51" t="s">
        <v>47</v>
      </c>
      <c r="G51" t="s">
        <v>79</v>
      </c>
      <c r="H51" t="s">
        <v>28</v>
      </c>
      <c r="I51">
        <f>ROUND(ROUND(288.4/1000,4),7)</f>
        <v>0.28839999999999999</v>
      </c>
      <c r="J51">
        <v>0</v>
      </c>
      <c r="K51">
        <f>ROUND(ROUND(288.4/1000,4),7)</f>
        <v>0.28839999999999999</v>
      </c>
      <c r="O51">
        <f t="shared" si="21"/>
        <v>16654.07</v>
      </c>
      <c r="P51">
        <f t="shared" si="22"/>
        <v>0</v>
      </c>
      <c r="Q51">
        <f t="shared" si="23"/>
        <v>9020.17</v>
      </c>
      <c r="R51">
        <f t="shared" si="24"/>
        <v>638.94000000000005</v>
      </c>
      <c r="S51">
        <f t="shared" si="25"/>
        <v>7633.9</v>
      </c>
      <c r="T51">
        <f t="shared" si="26"/>
        <v>0</v>
      </c>
      <c r="U51">
        <f t="shared" si="27"/>
        <v>15.945636</v>
      </c>
      <c r="V51">
        <f t="shared" si="28"/>
        <v>1.0814999999999999</v>
      </c>
      <c r="W51">
        <f t="shared" si="29"/>
        <v>0</v>
      </c>
      <c r="X51">
        <f t="shared" si="30"/>
        <v>8521.0300000000007</v>
      </c>
      <c r="Y51">
        <f t="shared" si="31"/>
        <v>4963.7</v>
      </c>
      <c r="AA51">
        <v>64849324</v>
      </c>
      <c r="AB51">
        <f t="shared" si="32"/>
        <v>2901.8</v>
      </c>
      <c r="AC51">
        <f t="shared" si="33"/>
        <v>0</v>
      </c>
      <c r="AD51">
        <f>ROUND((((ET51)-(EU51))+AE51),2)</f>
        <v>2382.0700000000002</v>
      </c>
      <c r="AE51">
        <f t="shared" si="35"/>
        <v>43.5</v>
      </c>
      <c r="AF51">
        <f t="shared" si="36"/>
        <v>519.73</v>
      </c>
      <c r="AG51">
        <f t="shared" si="37"/>
        <v>0</v>
      </c>
      <c r="AH51">
        <f t="shared" si="38"/>
        <v>55.29</v>
      </c>
      <c r="AI51">
        <f t="shared" si="39"/>
        <v>3.75</v>
      </c>
      <c r="AJ51">
        <f t="shared" si="40"/>
        <v>0</v>
      </c>
      <c r="AK51">
        <v>2901.8</v>
      </c>
      <c r="AL51">
        <v>0</v>
      </c>
      <c r="AM51">
        <v>2382.0700000000002</v>
      </c>
      <c r="AN51">
        <v>43.5</v>
      </c>
      <c r="AO51">
        <v>519.73</v>
      </c>
      <c r="AP51">
        <v>0</v>
      </c>
      <c r="AQ51">
        <v>55.29</v>
      </c>
      <c r="AR51">
        <v>3.75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50.93</v>
      </c>
      <c r="BB51">
        <v>13.13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49</v>
      </c>
      <c r="BM51">
        <v>33001</v>
      </c>
      <c r="BN51">
        <v>0</v>
      </c>
      <c r="BO51" t="s">
        <v>47</v>
      </c>
      <c r="BP51">
        <v>1</v>
      </c>
      <c r="BQ51">
        <v>2</v>
      </c>
      <c r="BR51">
        <v>0</v>
      </c>
      <c r="BS51">
        <v>50.93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16654.07</v>
      </c>
      <c r="CQ51">
        <f t="shared" si="57"/>
        <v>0</v>
      </c>
      <c r="CR51">
        <f>(((ET51)*BB51-(EU51)*BS51)+AE51*BS51)</f>
        <v>31276.579100000003</v>
      </c>
      <c r="CS51">
        <f t="shared" si="42"/>
        <v>2215.4549999999999</v>
      </c>
      <c r="CT51">
        <f t="shared" si="43"/>
        <v>26469.848900000001</v>
      </c>
      <c r="CU51">
        <f t="shared" si="44"/>
        <v>0</v>
      </c>
      <c r="CV51">
        <f t="shared" si="45"/>
        <v>55.29</v>
      </c>
      <c r="CW51">
        <f t="shared" si="46"/>
        <v>3.75</v>
      </c>
      <c r="CX51">
        <f t="shared" si="47"/>
        <v>0</v>
      </c>
      <c r="CY51">
        <f t="shared" si="58"/>
        <v>8521.0252</v>
      </c>
      <c r="CZ51">
        <f t="shared" si="59"/>
        <v>4963.7040000000006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28</v>
      </c>
      <c r="DW51" t="s">
        <v>28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49994268</v>
      </c>
      <c r="EF51">
        <v>2</v>
      </c>
      <c r="EG51" t="s">
        <v>30</v>
      </c>
      <c r="EH51">
        <v>27</v>
      </c>
      <c r="EI51" t="s">
        <v>31</v>
      </c>
      <c r="EJ51">
        <v>1</v>
      </c>
      <c r="EK51">
        <v>33001</v>
      </c>
      <c r="EL51" t="s">
        <v>31</v>
      </c>
      <c r="EM51" t="s">
        <v>32</v>
      </c>
      <c r="EO51" t="s">
        <v>3</v>
      </c>
      <c r="EQ51">
        <v>131072</v>
      </c>
      <c r="ER51">
        <v>2901.8</v>
      </c>
      <c r="ES51">
        <v>0</v>
      </c>
      <c r="ET51">
        <v>2382.0700000000002</v>
      </c>
      <c r="EU51">
        <v>43.5</v>
      </c>
      <c r="EV51">
        <v>519.73</v>
      </c>
      <c r="EW51">
        <v>55.29</v>
      </c>
      <c r="EX51">
        <v>3.75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0</v>
      </c>
      <c r="GF51">
        <v>515597719</v>
      </c>
      <c r="GG51">
        <v>2</v>
      </c>
      <c r="GH51">
        <v>1</v>
      </c>
      <c r="GI51">
        <v>2</v>
      </c>
      <c r="GJ51">
        <v>0</v>
      </c>
      <c r="GK51">
        <f>ROUND(R51*(S12)/100,2)</f>
        <v>1022.3</v>
      </c>
      <c r="GL51">
        <f t="shared" si="50"/>
        <v>0</v>
      </c>
      <c r="GM51">
        <f>ROUND(O51+X51+Y51+GK51,2)+GX51</f>
        <v>31161.1</v>
      </c>
      <c r="GN51">
        <f t="shared" si="51"/>
        <v>31161.1</v>
      </c>
      <c r="GO51">
        <f t="shared" si="52"/>
        <v>0</v>
      </c>
      <c r="GP51">
        <f t="shared" si="53"/>
        <v>0</v>
      </c>
      <c r="GR51">
        <v>0</v>
      </c>
      <c r="GS51">
        <v>3</v>
      </c>
      <c r="GT51">
        <v>0</v>
      </c>
      <c r="GU51" t="s">
        <v>3</v>
      </c>
      <c r="GV51">
        <f t="shared" si="54"/>
        <v>0</v>
      </c>
      <c r="GW51">
        <v>1</v>
      </c>
      <c r="GX51">
        <f t="shared" si="55"/>
        <v>0</v>
      </c>
      <c r="HA51">
        <v>0</v>
      </c>
      <c r="HB51">
        <v>0</v>
      </c>
      <c r="HC51">
        <f t="shared" si="56"/>
        <v>0</v>
      </c>
      <c r="HE51" t="s">
        <v>3</v>
      </c>
      <c r="HF51" t="s">
        <v>3</v>
      </c>
      <c r="HM51" t="s">
        <v>3</v>
      </c>
      <c r="HN51" t="s">
        <v>33</v>
      </c>
      <c r="HO51" t="s">
        <v>34</v>
      </c>
      <c r="HP51" t="s">
        <v>31</v>
      </c>
      <c r="HQ51" t="s">
        <v>31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ROW(SmtRes!A71)</f>
        <v>71</v>
      </c>
      <c r="D52" s="2">
        <f>ROW(EtalonRes!A95)</f>
        <v>95</v>
      </c>
      <c r="E52" s="2" t="s">
        <v>3</v>
      </c>
      <c r="F52" s="2" t="s">
        <v>80</v>
      </c>
      <c r="G52" s="2" t="s">
        <v>81</v>
      </c>
      <c r="H52" s="2" t="s">
        <v>82</v>
      </c>
      <c r="I52" s="2">
        <f>ROUND(5+24+3,7)</f>
        <v>32</v>
      </c>
      <c r="J52" s="2">
        <v>0</v>
      </c>
      <c r="K52" s="2">
        <f>ROUND(5+24+3,7)</f>
        <v>32</v>
      </c>
      <c r="L52" s="2"/>
      <c r="M52" s="2"/>
      <c r="N52" s="2"/>
      <c r="O52" s="2">
        <f t="shared" si="21"/>
        <v>11038.02</v>
      </c>
      <c r="P52" s="2">
        <f t="shared" si="22"/>
        <v>36.799999999999997</v>
      </c>
      <c r="Q52" s="2">
        <f t="shared" si="23"/>
        <v>8788.74</v>
      </c>
      <c r="R52" s="2">
        <f t="shared" si="24"/>
        <v>778.88</v>
      </c>
      <c r="S52" s="2">
        <f t="shared" si="25"/>
        <v>2212.48</v>
      </c>
      <c r="T52" s="2">
        <f t="shared" si="26"/>
        <v>0</v>
      </c>
      <c r="U52" s="2">
        <f t="shared" si="27"/>
        <v>230.01599999999999</v>
      </c>
      <c r="V52" s="2">
        <f t="shared" si="28"/>
        <v>66.432000000000002</v>
      </c>
      <c r="W52" s="2">
        <f t="shared" si="29"/>
        <v>0</v>
      </c>
      <c r="X52" s="2">
        <f t="shared" si="30"/>
        <v>2901.62</v>
      </c>
      <c r="Y52" s="2">
        <f t="shared" si="31"/>
        <v>1525.59</v>
      </c>
      <c r="Z52" s="2"/>
      <c r="AA52" s="2">
        <v>-1</v>
      </c>
      <c r="AB52" s="2">
        <f t="shared" si="32"/>
        <v>344.94</v>
      </c>
      <c r="AC52" s="2">
        <f t="shared" si="33"/>
        <v>1.1499999999999999</v>
      </c>
      <c r="AD52" s="2">
        <f>ROUND(((((ET52*ROUND(1.2,7)))-((EU52*ROUND(1.2,7))))+AE52),2)</f>
        <v>274.64999999999998</v>
      </c>
      <c r="AE52" s="2">
        <f>ROUND(((EU52*ROUND(1.2,7))),2)</f>
        <v>24.34</v>
      </c>
      <c r="AF52" s="2">
        <f>ROUND(((EV52*ROUND(1.2,7))),2)</f>
        <v>69.14</v>
      </c>
      <c r="AG52" s="2">
        <f t="shared" si="37"/>
        <v>0</v>
      </c>
      <c r="AH52" s="2">
        <f>((EW52*ROUND(1.2,7)))</f>
        <v>7.1879999999999997</v>
      </c>
      <c r="AI52" s="2">
        <f>((EX52*ROUND(1.2,7)))</f>
        <v>2.0760000000000001</v>
      </c>
      <c r="AJ52" s="2">
        <f t="shared" si="40"/>
        <v>0</v>
      </c>
      <c r="AK52" s="2">
        <v>287.64</v>
      </c>
      <c r="AL52" s="2">
        <v>1.1499999999999999</v>
      </c>
      <c r="AM52" s="2">
        <v>228.87</v>
      </c>
      <c r="AN52" s="2">
        <v>20.28</v>
      </c>
      <c r="AO52" s="2">
        <v>57.62</v>
      </c>
      <c r="AP52" s="2">
        <v>0</v>
      </c>
      <c r="AQ52" s="2">
        <v>5.99</v>
      </c>
      <c r="AR52" s="2">
        <v>1.73</v>
      </c>
      <c r="AS52" s="2">
        <v>0</v>
      </c>
      <c r="AT52" s="2">
        <v>97</v>
      </c>
      <c r="AU52" s="2">
        <v>51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83</v>
      </c>
      <c r="BK52" s="2"/>
      <c r="BL52" s="2"/>
      <c r="BM52" s="2">
        <v>108001</v>
      </c>
      <c r="BN52" s="2">
        <v>0</v>
      </c>
      <c r="BO52" s="2" t="s">
        <v>3</v>
      </c>
      <c r="BP52" s="2">
        <v>0</v>
      </c>
      <c r="BQ52" s="2">
        <v>3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84</v>
      </c>
      <c r="CO52" s="2">
        <v>0</v>
      </c>
      <c r="CP52" s="2">
        <f t="shared" si="41"/>
        <v>11038.019999999999</v>
      </c>
      <c r="CQ52" s="2">
        <f t="shared" si="57"/>
        <v>1.1499999999999999</v>
      </c>
      <c r="CR52" s="2">
        <f>((((ET52*ROUND(1.2,7)))*BB52-((EU52*ROUND(1.2,7)))*BS52)+AE52*BS52)</f>
        <v>274.64799999999997</v>
      </c>
      <c r="CS52" s="2">
        <f t="shared" si="42"/>
        <v>24.34</v>
      </c>
      <c r="CT52" s="2">
        <f t="shared" si="43"/>
        <v>69.14</v>
      </c>
      <c r="CU52" s="2">
        <f t="shared" si="44"/>
        <v>0</v>
      </c>
      <c r="CV52" s="2">
        <f t="shared" si="45"/>
        <v>7.1879999999999997</v>
      </c>
      <c r="CW52" s="2">
        <f t="shared" si="46"/>
        <v>2.0760000000000001</v>
      </c>
      <c r="CX52" s="2">
        <f t="shared" si="47"/>
        <v>0</v>
      </c>
      <c r="CY52" s="2">
        <f t="shared" si="58"/>
        <v>2901.6191999999996</v>
      </c>
      <c r="CZ52" s="2">
        <f t="shared" si="59"/>
        <v>1525.5936000000002</v>
      </c>
      <c r="DA52" s="2"/>
      <c r="DB52" s="2">
        <v>1</v>
      </c>
      <c r="DC52" s="2" t="s">
        <v>3</v>
      </c>
      <c r="DD52" s="2" t="s">
        <v>3</v>
      </c>
      <c r="DE52" s="2" t="s">
        <v>20</v>
      </c>
      <c r="DF52" s="2" t="s">
        <v>20</v>
      </c>
      <c r="DG52" s="2" t="s">
        <v>20</v>
      </c>
      <c r="DH52" s="2" t="s">
        <v>3</v>
      </c>
      <c r="DI52" s="2" t="s">
        <v>20</v>
      </c>
      <c r="DJ52" s="2" t="s">
        <v>20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82</v>
      </c>
      <c r="DW52" s="2" t="s">
        <v>82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49994016</v>
      </c>
      <c r="EF52" s="2">
        <v>3</v>
      </c>
      <c r="EG52" s="2" t="s">
        <v>85</v>
      </c>
      <c r="EH52" s="2">
        <v>0</v>
      </c>
      <c r="EI52" s="2" t="s">
        <v>3</v>
      </c>
      <c r="EJ52" s="2">
        <v>2</v>
      </c>
      <c r="EK52" s="2">
        <v>108001</v>
      </c>
      <c r="EL52" s="2" t="s">
        <v>86</v>
      </c>
      <c r="EM52" s="2" t="s">
        <v>87</v>
      </c>
      <c r="EN52" s="2"/>
      <c r="EO52" s="2" t="s">
        <v>88</v>
      </c>
      <c r="EP52" s="2"/>
      <c r="EQ52" s="2">
        <v>132096</v>
      </c>
      <c r="ER52" s="2">
        <v>287.64</v>
      </c>
      <c r="ES52" s="2">
        <v>1.1499999999999999</v>
      </c>
      <c r="ET52" s="2">
        <v>228.87</v>
      </c>
      <c r="EU52" s="2">
        <v>20.28</v>
      </c>
      <c r="EV52" s="2">
        <v>57.62</v>
      </c>
      <c r="EW52" s="2">
        <v>5.99</v>
      </c>
      <c r="EX52" s="2">
        <v>1.73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-991023557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0"/>
        <v>0</v>
      </c>
      <c r="GM52" s="2">
        <f>ROUND(O52+X52+Y52,2)+GX52</f>
        <v>15465.23</v>
      </c>
      <c r="GN52" s="2">
        <f t="shared" si="51"/>
        <v>0</v>
      </c>
      <c r="GO52" s="2">
        <f t="shared" si="52"/>
        <v>15465.23</v>
      </c>
      <c r="GP52" s="2">
        <f t="shared" si="5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4"/>
        <v>0</v>
      </c>
      <c r="GW52" s="2">
        <v>1</v>
      </c>
      <c r="GX52" s="2">
        <f t="shared" si="55"/>
        <v>0</v>
      </c>
      <c r="GY52" s="2"/>
      <c r="GZ52" s="2"/>
      <c r="HA52" s="2">
        <v>0</v>
      </c>
      <c r="HB52" s="2">
        <v>0</v>
      </c>
      <c r="HC52" s="2">
        <f t="shared" si="56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89</v>
      </c>
      <c r="HO52" s="2" t="s">
        <v>90</v>
      </c>
      <c r="HP52" s="2" t="s">
        <v>86</v>
      </c>
      <c r="HQ52" s="2" t="s">
        <v>86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ROW(SmtRes!A78)</f>
        <v>78</v>
      </c>
      <c r="D53">
        <f>ROW(EtalonRes!A102)</f>
        <v>102</v>
      </c>
      <c r="E53" t="s">
        <v>3</v>
      </c>
      <c r="F53" t="s">
        <v>80</v>
      </c>
      <c r="G53" t="s">
        <v>81</v>
      </c>
      <c r="H53" t="s">
        <v>82</v>
      </c>
      <c r="I53">
        <f>ROUND(5+24+3,7)</f>
        <v>32</v>
      </c>
      <c r="J53">
        <v>0</v>
      </c>
      <c r="K53">
        <f>ROUND(5+24+3,7)</f>
        <v>32</v>
      </c>
      <c r="O53">
        <f t="shared" si="21"/>
        <v>197003.54</v>
      </c>
      <c r="P53">
        <f t="shared" si="22"/>
        <v>1878.27</v>
      </c>
      <c r="Q53">
        <f t="shared" si="23"/>
        <v>82443.66</v>
      </c>
      <c r="R53">
        <f t="shared" si="24"/>
        <v>39668.36</v>
      </c>
      <c r="S53">
        <f t="shared" si="25"/>
        <v>112681.61</v>
      </c>
      <c r="T53">
        <f t="shared" si="26"/>
        <v>0</v>
      </c>
      <c r="U53">
        <f t="shared" si="27"/>
        <v>230.01599999999999</v>
      </c>
      <c r="V53">
        <f t="shared" si="28"/>
        <v>66.432000000000002</v>
      </c>
      <c r="W53">
        <f t="shared" si="29"/>
        <v>0</v>
      </c>
      <c r="X53">
        <f t="shared" si="30"/>
        <v>147779.47</v>
      </c>
      <c r="Y53">
        <f t="shared" si="31"/>
        <v>77698.48</v>
      </c>
      <c r="AA53">
        <v>-1</v>
      </c>
      <c r="AB53">
        <f t="shared" si="32"/>
        <v>344.94</v>
      </c>
      <c r="AC53">
        <f t="shared" si="33"/>
        <v>1.1499999999999999</v>
      </c>
      <c r="AD53">
        <f>ROUND(((((ET53*ROUND(1.2,7)))-((EU53*ROUND(1.2,7))))+AE53),2)</f>
        <v>274.64999999999998</v>
      </c>
      <c r="AE53">
        <f>ROUND(((EU53*ROUND(1.2,7))),2)</f>
        <v>24.34</v>
      </c>
      <c r="AF53">
        <f>ROUND(((EV53*ROUND(1.2,7))),2)</f>
        <v>69.14</v>
      </c>
      <c r="AG53">
        <f t="shared" si="37"/>
        <v>0</v>
      </c>
      <c r="AH53">
        <f>((EW53*ROUND(1.2,7)))</f>
        <v>7.1879999999999997</v>
      </c>
      <c r="AI53">
        <f>((EX53*ROUND(1.2,7)))</f>
        <v>2.0760000000000001</v>
      </c>
      <c r="AJ53">
        <f t="shared" si="40"/>
        <v>0</v>
      </c>
      <c r="AK53">
        <v>287.64</v>
      </c>
      <c r="AL53">
        <v>1.1499999999999999</v>
      </c>
      <c r="AM53">
        <v>228.87</v>
      </c>
      <c r="AN53">
        <v>20.28</v>
      </c>
      <c r="AO53">
        <v>57.62</v>
      </c>
      <c r="AP53">
        <v>0</v>
      </c>
      <c r="AQ53">
        <v>5.99</v>
      </c>
      <c r="AR53">
        <v>1.73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50.93</v>
      </c>
      <c r="BB53">
        <v>9.3800000000000008</v>
      </c>
      <c r="BC53">
        <v>51.04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83</v>
      </c>
      <c r="BM53">
        <v>108001</v>
      </c>
      <c r="BN53">
        <v>0</v>
      </c>
      <c r="BO53" t="s">
        <v>80</v>
      </c>
      <c r="BP53">
        <v>1</v>
      </c>
      <c r="BQ53">
        <v>3</v>
      </c>
      <c r="BR53">
        <v>0</v>
      </c>
      <c r="BS53">
        <v>50.93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84</v>
      </c>
      <c r="CO53">
        <v>0</v>
      </c>
      <c r="CP53">
        <f t="shared" si="41"/>
        <v>197003.54</v>
      </c>
      <c r="CQ53">
        <f t="shared" si="57"/>
        <v>58.695999999999998</v>
      </c>
      <c r="CR53">
        <f>((((ET53*ROUND(1.2,7)))*BB53-((EU53*ROUND(1.2,7)))*BS53)+AE53*BS53)</f>
        <v>2576.3644400000003</v>
      </c>
      <c r="CS53">
        <f t="shared" si="42"/>
        <v>1239.6361999999999</v>
      </c>
      <c r="CT53">
        <f t="shared" si="43"/>
        <v>3521.3002000000001</v>
      </c>
      <c r="CU53">
        <f t="shared" si="44"/>
        <v>0</v>
      </c>
      <c r="CV53">
        <f t="shared" si="45"/>
        <v>7.1879999999999997</v>
      </c>
      <c r="CW53">
        <f t="shared" si="46"/>
        <v>2.0760000000000001</v>
      </c>
      <c r="CX53">
        <f t="shared" si="47"/>
        <v>0</v>
      </c>
      <c r="CY53">
        <f t="shared" si="58"/>
        <v>147779.47089999999</v>
      </c>
      <c r="CZ53">
        <f t="shared" si="59"/>
        <v>77698.484700000001</v>
      </c>
      <c r="DB53">
        <v>2</v>
      </c>
      <c r="DC53" t="s">
        <v>3</v>
      </c>
      <c r="DD53" t="s">
        <v>3</v>
      </c>
      <c r="DE53" t="s">
        <v>20</v>
      </c>
      <c r="DF53" t="s">
        <v>20</v>
      </c>
      <c r="DG53" t="s">
        <v>20</v>
      </c>
      <c r="DH53" t="s">
        <v>3</v>
      </c>
      <c r="DI53" t="s">
        <v>20</v>
      </c>
      <c r="DJ53" t="s">
        <v>20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82</v>
      </c>
      <c r="DW53" t="s">
        <v>82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49994016</v>
      </c>
      <c r="EF53">
        <v>3</v>
      </c>
      <c r="EG53" t="s">
        <v>85</v>
      </c>
      <c r="EH53">
        <v>0</v>
      </c>
      <c r="EI53" t="s">
        <v>3</v>
      </c>
      <c r="EJ53">
        <v>2</v>
      </c>
      <c r="EK53">
        <v>108001</v>
      </c>
      <c r="EL53" t="s">
        <v>86</v>
      </c>
      <c r="EM53" t="s">
        <v>87</v>
      </c>
      <c r="EO53" t="s">
        <v>88</v>
      </c>
      <c r="EQ53">
        <v>132096</v>
      </c>
      <c r="ER53">
        <v>287.64</v>
      </c>
      <c r="ES53">
        <v>1.1499999999999999</v>
      </c>
      <c r="ET53">
        <v>228.87</v>
      </c>
      <c r="EU53">
        <v>20.28</v>
      </c>
      <c r="EV53">
        <v>57.62</v>
      </c>
      <c r="EW53">
        <v>5.99</v>
      </c>
      <c r="EX53">
        <v>1.73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0</v>
      </c>
      <c r="GF53">
        <v>-991023557</v>
      </c>
      <c r="GG53">
        <v>2</v>
      </c>
      <c r="GH53">
        <v>1</v>
      </c>
      <c r="GI53">
        <v>2</v>
      </c>
      <c r="GJ53">
        <v>0</v>
      </c>
      <c r="GK53">
        <f>ROUND(R53*(S12)/100,2)</f>
        <v>63469.38</v>
      </c>
      <c r="GL53">
        <f t="shared" si="50"/>
        <v>0</v>
      </c>
      <c r="GM53">
        <f>ROUND(O53+X53+Y53+GK53,2)+GX53</f>
        <v>485950.87</v>
      </c>
      <c r="GN53">
        <f t="shared" si="51"/>
        <v>0</v>
      </c>
      <c r="GO53">
        <f t="shared" si="52"/>
        <v>485950.87</v>
      </c>
      <c r="GP53">
        <f t="shared" si="53"/>
        <v>0</v>
      </c>
      <c r="GR53">
        <v>0</v>
      </c>
      <c r="GS53">
        <v>3</v>
      </c>
      <c r="GT53">
        <v>0</v>
      </c>
      <c r="GU53" t="s">
        <v>3</v>
      </c>
      <c r="GV53">
        <f t="shared" si="54"/>
        <v>0</v>
      </c>
      <c r="GW53">
        <v>1</v>
      </c>
      <c r="GX53">
        <f t="shared" si="55"/>
        <v>0</v>
      </c>
      <c r="HA53">
        <v>0</v>
      </c>
      <c r="HB53">
        <v>0</v>
      </c>
      <c r="HC53">
        <f t="shared" si="56"/>
        <v>0</v>
      </c>
      <c r="HE53" t="s">
        <v>3</v>
      </c>
      <c r="HF53" t="s">
        <v>3</v>
      </c>
      <c r="HM53" t="s">
        <v>3</v>
      </c>
      <c r="HN53" t="s">
        <v>89</v>
      </c>
      <c r="HO53" t="s">
        <v>90</v>
      </c>
      <c r="HP53" t="s">
        <v>86</v>
      </c>
      <c r="HQ53" t="s">
        <v>86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91</v>
      </c>
      <c r="F54" s="2" t="s">
        <v>92</v>
      </c>
      <c r="G54" s="2" t="s">
        <v>93</v>
      </c>
      <c r="H54" s="2" t="s">
        <v>62</v>
      </c>
      <c r="I54" s="2">
        <f>ROUND(24,7)</f>
        <v>24</v>
      </c>
      <c r="J54" s="2">
        <v>0</v>
      </c>
      <c r="K54" s="2">
        <f>ROUND(24,7)</f>
        <v>24</v>
      </c>
      <c r="L54" s="2"/>
      <c r="M54" s="2"/>
      <c r="N54" s="2"/>
      <c r="O54" s="2">
        <f t="shared" si="21"/>
        <v>32735.040000000001</v>
      </c>
      <c r="P54" s="2">
        <f t="shared" si="22"/>
        <v>32735.040000000001</v>
      </c>
      <c r="Q54" s="2">
        <f t="shared" si="23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64849326</v>
      </c>
      <c r="AB54" s="2">
        <f t="shared" si="32"/>
        <v>1363.96</v>
      </c>
      <c r="AC54" s="2">
        <f t="shared" si="33"/>
        <v>1363.96</v>
      </c>
      <c r="AD54" s="2">
        <f t="shared" ref="AD54:AD99" si="60">ROUND((((ET54)-(EU54))+AE54),2)</f>
        <v>0</v>
      </c>
      <c r="AE54" s="2">
        <f t="shared" ref="AE54:AE99" si="61">ROUND((EU54),2)</f>
        <v>0</v>
      </c>
      <c r="AF54" s="2">
        <f t="shared" ref="AF54:AF99" si="62">ROUND((EV54),2)</f>
        <v>0</v>
      </c>
      <c r="AG54" s="2">
        <f t="shared" si="37"/>
        <v>0</v>
      </c>
      <c r="AH54" s="2">
        <f t="shared" ref="AH54:AH99" si="63">(EW54)</f>
        <v>0</v>
      </c>
      <c r="AI54" s="2">
        <f t="shared" ref="AI54:AI99" si="64">(EX54)</f>
        <v>0</v>
      </c>
      <c r="AJ54" s="2">
        <f t="shared" si="40"/>
        <v>0</v>
      </c>
      <c r="AK54" s="2">
        <v>1363.96</v>
      </c>
      <c r="AL54" s="2">
        <v>1363.96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78</v>
      </c>
      <c r="AU54" s="2">
        <v>57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3</v>
      </c>
      <c r="BK54" s="2"/>
      <c r="BL54" s="2"/>
      <c r="BM54" s="2">
        <v>400002</v>
      </c>
      <c r="BN54" s="2">
        <v>0</v>
      </c>
      <c r="BO54" s="2" t="s">
        <v>3</v>
      </c>
      <c r="BP54" s="2">
        <v>0</v>
      </c>
      <c r="BQ54" s="2">
        <v>7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78</v>
      </c>
      <c r="CA54" s="2">
        <v>57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32735.040000000001</v>
      </c>
      <c r="CQ54" s="2">
        <f t="shared" si="57"/>
        <v>1363.96</v>
      </c>
      <c r="CR54" s="2">
        <f>(((ET54)*BB54-(EU54)*BS54)+AE54*BS54)</f>
        <v>0</v>
      </c>
      <c r="CS54" s="2">
        <f t="shared" si="42"/>
        <v>0</v>
      </c>
      <c r="CT54" s="2">
        <f t="shared" si="43"/>
        <v>0</v>
      </c>
      <c r="CU54" s="2">
        <f t="shared" si="44"/>
        <v>0</v>
      </c>
      <c r="CV54" s="2">
        <f t="shared" si="45"/>
        <v>0</v>
      </c>
      <c r="CW54" s="2">
        <f t="shared" si="46"/>
        <v>0</v>
      </c>
      <c r="CX54" s="2">
        <f t="shared" si="47"/>
        <v>0</v>
      </c>
      <c r="CY54" s="2">
        <f t="shared" si="58"/>
        <v>0</v>
      </c>
      <c r="CZ54" s="2">
        <f t="shared" si="59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1010</v>
      </c>
      <c r="DV54" s="2" t="s">
        <v>62</v>
      </c>
      <c r="DW54" s="2" t="s">
        <v>62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49994505</v>
      </c>
      <c r="EF54" s="2">
        <v>7</v>
      </c>
      <c r="EG54" s="2" t="s">
        <v>39</v>
      </c>
      <c r="EH54" s="2">
        <v>109</v>
      </c>
      <c r="EI54" s="2" t="s">
        <v>40</v>
      </c>
      <c r="EJ54" s="2">
        <v>1</v>
      </c>
      <c r="EK54" s="2">
        <v>400002</v>
      </c>
      <c r="EL54" s="2" t="s">
        <v>40</v>
      </c>
      <c r="EM54" s="2" t="s">
        <v>41</v>
      </c>
      <c r="EN54" s="2"/>
      <c r="EO54" s="2" t="s">
        <v>3</v>
      </c>
      <c r="EP54" s="2"/>
      <c r="EQ54" s="2">
        <v>1703936</v>
      </c>
      <c r="ER54" s="2">
        <v>1363.96</v>
      </c>
      <c r="ES54" s="2">
        <v>1363.96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78</v>
      </c>
      <c r="FY54" s="2">
        <v>57</v>
      </c>
      <c r="FZ54" s="2"/>
      <c r="GA54" s="2" t="s">
        <v>3</v>
      </c>
      <c r="GB54" s="2"/>
      <c r="GC54" s="2"/>
      <c r="GD54" s="2">
        <v>1</v>
      </c>
      <c r="GE54" s="2"/>
      <c r="GF54" s="2">
        <v>-1213147846</v>
      </c>
      <c r="GG54" s="2">
        <v>2</v>
      </c>
      <c r="GH54" s="2">
        <v>0</v>
      </c>
      <c r="GI54" s="2">
        <v>-2</v>
      </c>
      <c r="GJ54" s="2">
        <v>0</v>
      </c>
      <c r="GK54" s="2">
        <v>0</v>
      </c>
      <c r="GL54" s="2">
        <f t="shared" si="50"/>
        <v>0</v>
      </c>
      <c r="GM54" s="2">
        <f>ROUND(O54+X54+Y54,2)+GX54</f>
        <v>32735.040000000001</v>
      </c>
      <c r="GN54" s="2">
        <f t="shared" si="51"/>
        <v>0</v>
      </c>
      <c r="GO54" s="2">
        <f t="shared" si="52"/>
        <v>32735.040000000001</v>
      </c>
      <c r="GP54" s="2">
        <f t="shared" si="53"/>
        <v>0</v>
      </c>
      <c r="GQ54" s="2"/>
      <c r="GR54" s="2">
        <v>0</v>
      </c>
      <c r="GS54" s="2">
        <v>0</v>
      </c>
      <c r="GT54" s="2">
        <v>0</v>
      </c>
      <c r="GU54" s="2" t="s">
        <v>3</v>
      </c>
      <c r="GV54" s="2">
        <f t="shared" si="54"/>
        <v>0</v>
      </c>
      <c r="GW54" s="2">
        <v>1</v>
      </c>
      <c r="GX54" s="2">
        <f t="shared" si="55"/>
        <v>0</v>
      </c>
      <c r="GY54" s="2"/>
      <c r="GZ54" s="2"/>
      <c r="HA54" s="2">
        <v>0</v>
      </c>
      <c r="HB54" s="2">
        <v>0</v>
      </c>
      <c r="HC54" s="2">
        <f t="shared" si="56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42</v>
      </c>
      <c r="HO54" s="2" t="s">
        <v>43</v>
      </c>
      <c r="HP54" s="2" t="s">
        <v>40</v>
      </c>
      <c r="HQ54" s="2" t="s">
        <v>40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91</v>
      </c>
      <c r="F55" t="s">
        <v>92</v>
      </c>
      <c r="G55" t="s">
        <v>93</v>
      </c>
      <c r="H55" t="s">
        <v>62</v>
      </c>
      <c r="I55">
        <f>ROUND(24,7)</f>
        <v>24</v>
      </c>
      <c r="J55">
        <v>0</v>
      </c>
      <c r="K55">
        <f>ROUND(24,7)</f>
        <v>24</v>
      </c>
      <c r="O55">
        <f t="shared" si="21"/>
        <v>317775.84000000003</v>
      </c>
      <c r="P55">
        <f t="shared" si="22"/>
        <v>317775.84000000003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64849324</v>
      </c>
      <c r="AB55">
        <f t="shared" si="32"/>
        <v>13240.66</v>
      </c>
      <c r="AC55">
        <f t="shared" si="33"/>
        <v>13240.66</v>
      </c>
      <c r="AD55">
        <f t="shared" si="60"/>
        <v>0</v>
      </c>
      <c r="AE55">
        <f t="shared" si="61"/>
        <v>0</v>
      </c>
      <c r="AF55">
        <f t="shared" si="62"/>
        <v>0</v>
      </c>
      <c r="AG55">
        <f t="shared" si="37"/>
        <v>0</v>
      </c>
      <c r="AH55">
        <f t="shared" si="63"/>
        <v>0</v>
      </c>
      <c r="AI55">
        <f t="shared" si="64"/>
        <v>0</v>
      </c>
      <c r="AJ55">
        <f t="shared" si="40"/>
        <v>0</v>
      </c>
      <c r="AK55">
        <v>13240.660000000002</v>
      </c>
      <c r="AL55">
        <v>13240.660000000002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78</v>
      </c>
      <c r="AU55">
        <v>57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9.66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3</v>
      </c>
      <c r="BM55">
        <v>400002</v>
      </c>
      <c r="BN55">
        <v>0</v>
      </c>
      <c r="BO55" t="s">
        <v>3</v>
      </c>
      <c r="BP55">
        <v>0</v>
      </c>
      <c r="BQ55">
        <v>7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78</v>
      </c>
      <c r="CA55">
        <v>57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317775.84000000003</v>
      </c>
      <c r="CQ55">
        <f>AC55</f>
        <v>13240.66</v>
      </c>
      <c r="CR55">
        <f>(((ET55)-(EU55)*BS55)+AE55*BS55)</f>
        <v>0</v>
      </c>
      <c r="CS55">
        <f t="shared" si="42"/>
        <v>0</v>
      </c>
      <c r="CT55">
        <f t="shared" si="43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 t="shared" si="58"/>
        <v>0</v>
      </c>
      <c r="CZ55">
        <f t="shared" si="59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1010</v>
      </c>
      <c r="DV55" t="s">
        <v>62</v>
      </c>
      <c r="DW55" t="s">
        <v>62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49994505</v>
      </c>
      <c r="EF55">
        <v>7</v>
      </c>
      <c r="EG55" t="s">
        <v>39</v>
      </c>
      <c r="EH55">
        <v>109</v>
      </c>
      <c r="EI55" t="s">
        <v>40</v>
      </c>
      <c r="EJ55">
        <v>1</v>
      </c>
      <c r="EK55">
        <v>400002</v>
      </c>
      <c r="EL55" t="s">
        <v>40</v>
      </c>
      <c r="EM55" t="s">
        <v>41</v>
      </c>
      <c r="EO55" t="s">
        <v>3</v>
      </c>
      <c r="EQ55">
        <v>1703936</v>
      </c>
      <c r="ER55">
        <v>13240.660000000002</v>
      </c>
      <c r="ES55">
        <v>13240.660000000002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12981.04</v>
      </c>
      <c r="FQ55">
        <v>0</v>
      </c>
      <c r="FR55">
        <v>0</v>
      </c>
      <c r="FS55">
        <v>0</v>
      </c>
      <c r="FX55">
        <v>78</v>
      </c>
      <c r="FY55">
        <v>57</v>
      </c>
      <c r="GA55" t="s">
        <v>94</v>
      </c>
      <c r="GD55">
        <v>0</v>
      </c>
      <c r="GF55">
        <v>-1213147846</v>
      </c>
      <c r="GG55">
        <v>2</v>
      </c>
      <c r="GH55">
        <v>3</v>
      </c>
      <c r="GI55">
        <v>5</v>
      </c>
      <c r="GJ55">
        <v>0</v>
      </c>
      <c r="GK55">
        <f>ROUND(R55*(S12)/100,2)</f>
        <v>0</v>
      </c>
      <c r="GL55">
        <f t="shared" si="50"/>
        <v>0</v>
      </c>
      <c r="GM55">
        <f>ROUND(O55+X55+Y55+GK55,2)+GX55</f>
        <v>317775.84000000003</v>
      </c>
      <c r="GN55">
        <f t="shared" si="51"/>
        <v>0</v>
      </c>
      <c r="GO55">
        <f t="shared" si="52"/>
        <v>317775.84000000003</v>
      </c>
      <c r="GP55">
        <f t="shared" si="53"/>
        <v>0</v>
      </c>
      <c r="GR55">
        <v>1</v>
      </c>
      <c r="GS55">
        <v>1</v>
      </c>
      <c r="GT55">
        <v>0</v>
      </c>
      <c r="GU55" t="s">
        <v>3</v>
      </c>
      <c r="GV55">
        <f t="shared" si="54"/>
        <v>0</v>
      </c>
      <c r="GW55">
        <v>1</v>
      </c>
      <c r="GX55">
        <f t="shared" si="55"/>
        <v>0</v>
      </c>
      <c r="HA55">
        <v>0</v>
      </c>
      <c r="HB55">
        <v>0</v>
      </c>
      <c r="HC55">
        <f t="shared" si="56"/>
        <v>0</v>
      </c>
      <c r="HE55" t="s">
        <v>45</v>
      </c>
      <c r="HF55" t="s">
        <v>35</v>
      </c>
      <c r="HG55">
        <f>ROUND(AC55*I55,2)</f>
        <v>317775.84000000003</v>
      </c>
      <c r="HM55" t="s">
        <v>3</v>
      </c>
      <c r="HN55" t="s">
        <v>42</v>
      </c>
      <c r="HO55" t="s">
        <v>43</v>
      </c>
      <c r="HP55" t="s">
        <v>40</v>
      </c>
      <c r="HQ55" t="s">
        <v>40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95</v>
      </c>
      <c r="F56" s="2" t="s">
        <v>96</v>
      </c>
      <c r="G56" s="2" t="s">
        <v>97</v>
      </c>
      <c r="H56" s="2" t="s">
        <v>62</v>
      </c>
      <c r="I56" s="2">
        <f>ROUND(3,7)</f>
        <v>3</v>
      </c>
      <c r="J56" s="2">
        <v>0</v>
      </c>
      <c r="K56" s="2">
        <f>ROUND(3,7)</f>
        <v>3</v>
      </c>
      <c r="L56" s="2"/>
      <c r="M56" s="2"/>
      <c r="N56" s="2"/>
      <c r="O56" s="2">
        <f t="shared" si="21"/>
        <v>4556.88</v>
      </c>
      <c r="P56" s="2">
        <f t="shared" si="22"/>
        <v>4556.88</v>
      </c>
      <c r="Q56" s="2">
        <f t="shared" si="23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64849326</v>
      </c>
      <c r="AB56" s="2">
        <f t="shared" si="32"/>
        <v>1518.96</v>
      </c>
      <c r="AC56" s="2">
        <f t="shared" si="33"/>
        <v>1518.96</v>
      </c>
      <c r="AD56" s="2">
        <f t="shared" si="60"/>
        <v>0</v>
      </c>
      <c r="AE56" s="2">
        <f t="shared" si="61"/>
        <v>0</v>
      </c>
      <c r="AF56" s="2">
        <f t="shared" si="62"/>
        <v>0</v>
      </c>
      <c r="AG56" s="2">
        <f t="shared" si="37"/>
        <v>0</v>
      </c>
      <c r="AH56" s="2">
        <f t="shared" si="63"/>
        <v>0</v>
      </c>
      <c r="AI56" s="2">
        <f t="shared" si="64"/>
        <v>0</v>
      </c>
      <c r="AJ56" s="2">
        <f t="shared" si="40"/>
        <v>0</v>
      </c>
      <c r="AK56" s="2">
        <v>1518.96</v>
      </c>
      <c r="AL56" s="2">
        <v>1518.96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78</v>
      </c>
      <c r="AU56" s="2">
        <v>57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2</v>
      </c>
      <c r="BJ56" s="2" t="s">
        <v>3</v>
      </c>
      <c r="BK56" s="2"/>
      <c r="BL56" s="2"/>
      <c r="BM56" s="2">
        <v>400002</v>
      </c>
      <c r="BN56" s="2">
        <v>0</v>
      </c>
      <c r="BO56" s="2" t="s">
        <v>3</v>
      </c>
      <c r="BP56" s="2">
        <v>0</v>
      </c>
      <c r="BQ56" s="2">
        <v>7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78</v>
      </c>
      <c r="CA56" s="2">
        <v>57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1"/>
        <v>4556.88</v>
      </c>
      <c r="CQ56" s="2">
        <f>AC56*BC56</f>
        <v>1518.96</v>
      </c>
      <c r="CR56" s="2">
        <f>(((ET56)*BB56-(EU56)*BS56)+AE56*BS56)</f>
        <v>0</v>
      </c>
      <c r="CS56" s="2">
        <f t="shared" si="42"/>
        <v>0</v>
      </c>
      <c r="CT56" s="2">
        <f t="shared" si="43"/>
        <v>0</v>
      </c>
      <c r="CU56" s="2">
        <f t="shared" si="44"/>
        <v>0</v>
      </c>
      <c r="CV56" s="2">
        <f t="shared" si="45"/>
        <v>0</v>
      </c>
      <c r="CW56" s="2">
        <f t="shared" si="46"/>
        <v>0</v>
      </c>
      <c r="CX56" s="2">
        <f t="shared" si="47"/>
        <v>0</v>
      </c>
      <c r="CY56" s="2">
        <f t="shared" si="58"/>
        <v>0</v>
      </c>
      <c r="CZ56" s="2">
        <f t="shared" si="59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62</v>
      </c>
      <c r="DW56" s="2" t="s">
        <v>62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49994505</v>
      </c>
      <c r="EF56" s="2">
        <v>7</v>
      </c>
      <c r="EG56" s="2" t="s">
        <v>39</v>
      </c>
      <c r="EH56" s="2">
        <v>109</v>
      </c>
      <c r="EI56" s="2" t="s">
        <v>40</v>
      </c>
      <c r="EJ56" s="2">
        <v>1</v>
      </c>
      <c r="EK56" s="2">
        <v>400002</v>
      </c>
      <c r="EL56" s="2" t="s">
        <v>40</v>
      </c>
      <c r="EM56" s="2" t="s">
        <v>41</v>
      </c>
      <c r="EN56" s="2"/>
      <c r="EO56" s="2" t="s">
        <v>3</v>
      </c>
      <c r="EP56" s="2"/>
      <c r="EQ56" s="2">
        <v>1703936</v>
      </c>
      <c r="ER56" s="2">
        <v>1518.96</v>
      </c>
      <c r="ES56" s="2">
        <v>1518.96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78</v>
      </c>
      <c r="FY56" s="2">
        <v>57</v>
      </c>
      <c r="FZ56" s="2"/>
      <c r="GA56" s="2" t="s">
        <v>3</v>
      </c>
      <c r="GB56" s="2"/>
      <c r="GC56" s="2"/>
      <c r="GD56" s="2">
        <v>1</v>
      </c>
      <c r="GE56" s="2"/>
      <c r="GF56" s="2">
        <v>899892232</v>
      </c>
      <c r="GG56" s="2">
        <v>2</v>
      </c>
      <c r="GH56" s="2">
        <v>0</v>
      </c>
      <c r="GI56" s="2">
        <v>-2</v>
      </c>
      <c r="GJ56" s="2">
        <v>0</v>
      </c>
      <c r="GK56" s="2">
        <v>0</v>
      </c>
      <c r="GL56" s="2">
        <f t="shared" si="50"/>
        <v>0</v>
      </c>
      <c r="GM56" s="2">
        <f>ROUND(O56+X56+Y56,2)+GX56</f>
        <v>4556.88</v>
      </c>
      <c r="GN56" s="2">
        <f t="shared" si="51"/>
        <v>0</v>
      </c>
      <c r="GO56" s="2">
        <f t="shared" si="52"/>
        <v>4556.88</v>
      </c>
      <c r="GP56" s="2">
        <f t="shared" si="53"/>
        <v>0</v>
      </c>
      <c r="GQ56" s="2"/>
      <c r="GR56" s="2">
        <v>0</v>
      </c>
      <c r="GS56" s="2">
        <v>0</v>
      </c>
      <c r="GT56" s="2">
        <v>0</v>
      </c>
      <c r="GU56" s="2" t="s">
        <v>3</v>
      </c>
      <c r="GV56" s="2">
        <f t="shared" si="54"/>
        <v>0</v>
      </c>
      <c r="GW56" s="2">
        <v>1</v>
      </c>
      <c r="GX56" s="2">
        <f t="shared" si="55"/>
        <v>0</v>
      </c>
      <c r="GY56" s="2"/>
      <c r="GZ56" s="2"/>
      <c r="HA56" s="2">
        <v>0</v>
      </c>
      <c r="HB56" s="2">
        <v>0</v>
      </c>
      <c r="HC56" s="2">
        <f t="shared" si="56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42</v>
      </c>
      <c r="HO56" s="2" t="s">
        <v>43</v>
      </c>
      <c r="HP56" s="2" t="s">
        <v>40</v>
      </c>
      <c r="HQ56" s="2" t="s">
        <v>40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95</v>
      </c>
      <c r="F57" t="s">
        <v>96</v>
      </c>
      <c r="G57" t="s">
        <v>97</v>
      </c>
      <c r="H57" t="s">
        <v>62</v>
      </c>
      <c r="I57">
        <f>ROUND(3,7)</f>
        <v>3</v>
      </c>
      <c r="J57">
        <v>0</v>
      </c>
      <c r="K57">
        <f>ROUND(3,7)</f>
        <v>3</v>
      </c>
      <c r="O57">
        <f t="shared" si="21"/>
        <v>34672.74</v>
      </c>
      <c r="P57">
        <f t="shared" si="22"/>
        <v>34672.74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64849324</v>
      </c>
      <c r="AB57">
        <f t="shared" si="32"/>
        <v>11557.58</v>
      </c>
      <c r="AC57">
        <f t="shared" si="33"/>
        <v>11557.58</v>
      </c>
      <c r="AD57">
        <f t="shared" si="60"/>
        <v>0</v>
      </c>
      <c r="AE57">
        <f t="shared" si="61"/>
        <v>0</v>
      </c>
      <c r="AF57">
        <f t="shared" si="62"/>
        <v>0</v>
      </c>
      <c r="AG57">
        <f t="shared" si="37"/>
        <v>0</v>
      </c>
      <c r="AH57">
        <f t="shared" si="63"/>
        <v>0</v>
      </c>
      <c r="AI57">
        <f t="shared" si="64"/>
        <v>0</v>
      </c>
      <c r="AJ57">
        <f t="shared" si="40"/>
        <v>0</v>
      </c>
      <c r="AK57">
        <v>11557.58</v>
      </c>
      <c r="AL57">
        <v>11557.58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78</v>
      </c>
      <c r="AU57">
        <v>57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9.66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400002</v>
      </c>
      <c r="BN57">
        <v>0</v>
      </c>
      <c r="BO57" t="s">
        <v>3</v>
      </c>
      <c r="BP57">
        <v>0</v>
      </c>
      <c r="BQ57">
        <v>7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78</v>
      </c>
      <c r="CA57">
        <v>57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34672.74</v>
      </c>
      <c r="CQ57">
        <f>AC57</f>
        <v>11557.58</v>
      </c>
      <c r="CR57">
        <f>(((ET57)-(EU57)*BS57)+AE57*BS57)</f>
        <v>0</v>
      </c>
      <c r="CS57">
        <f t="shared" si="42"/>
        <v>0</v>
      </c>
      <c r="CT57">
        <f t="shared" si="43"/>
        <v>0</v>
      </c>
      <c r="CU57">
        <f t="shared" si="44"/>
        <v>0</v>
      </c>
      <c r="CV57">
        <f t="shared" si="45"/>
        <v>0</v>
      </c>
      <c r="CW57">
        <f t="shared" si="46"/>
        <v>0</v>
      </c>
      <c r="CX57">
        <f t="shared" si="47"/>
        <v>0</v>
      </c>
      <c r="CY57">
        <f t="shared" si="58"/>
        <v>0</v>
      </c>
      <c r="CZ57">
        <f t="shared" si="59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62</v>
      </c>
      <c r="DW57" t="s">
        <v>62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49994505</v>
      </c>
      <c r="EF57">
        <v>7</v>
      </c>
      <c r="EG57" t="s">
        <v>39</v>
      </c>
      <c r="EH57">
        <v>109</v>
      </c>
      <c r="EI57" t="s">
        <v>40</v>
      </c>
      <c r="EJ57">
        <v>1</v>
      </c>
      <c r="EK57">
        <v>400002</v>
      </c>
      <c r="EL57" t="s">
        <v>40</v>
      </c>
      <c r="EM57" t="s">
        <v>41</v>
      </c>
      <c r="EO57" t="s">
        <v>3</v>
      </c>
      <c r="EQ57">
        <v>1703936</v>
      </c>
      <c r="ER57">
        <v>11557.58</v>
      </c>
      <c r="ES57">
        <v>11557.58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C57">
        <v>0</v>
      </c>
      <c r="FD57">
        <v>18</v>
      </c>
      <c r="FF57">
        <v>11330.96</v>
      </c>
      <c r="FQ57">
        <v>0</v>
      </c>
      <c r="FR57">
        <v>0</v>
      </c>
      <c r="FS57">
        <v>0</v>
      </c>
      <c r="FX57">
        <v>78</v>
      </c>
      <c r="FY57">
        <v>57</v>
      </c>
      <c r="GA57" t="s">
        <v>98</v>
      </c>
      <c r="GD57">
        <v>0</v>
      </c>
      <c r="GF57">
        <v>899892232</v>
      </c>
      <c r="GG57">
        <v>2</v>
      </c>
      <c r="GH57">
        <v>3</v>
      </c>
      <c r="GI57">
        <v>5</v>
      </c>
      <c r="GJ57">
        <v>0</v>
      </c>
      <c r="GK57">
        <f>ROUND(R57*(S12)/100,2)</f>
        <v>0</v>
      </c>
      <c r="GL57">
        <f t="shared" si="50"/>
        <v>0</v>
      </c>
      <c r="GM57">
        <f>ROUND(O57+X57+Y57+GK57,2)+GX57</f>
        <v>34672.74</v>
      </c>
      <c r="GN57">
        <f t="shared" si="51"/>
        <v>0</v>
      </c>
      <c r="GO57">
        <f t="shared" si="52"/>
        <v>34672.74</v>
      </c>
      <c r="GP57">
        <f t="shared" si="53"/>
        <v>0</v>
      </c>
      <c r="GR57">
        <v>1</v>
      </c>
      <c r="GS57">
        <v>1</v>
      </c>
      <c r="GT57">
        <v>0</v>
      </c>
      <c r="GU57" t="s">
        <v>3</v>
      </c>
      <c r="GV57">
        <f t="shared" si="54"/>
        <v>0</v>
      </c>
      <c r="GW57">
        <v>1</v>
      </c>
      <c r="GX57">
        <f t="shared" si="55"/>
        <v>0</v>
      </c>
      <c r="HA57">
        <v>0</v>
      </c>
      <c r="HB57">
        <v>0</v>
      </c>
      <c r="HC57">
        <f t="shared" si="56"/>
        <v>0</v>
      </c>
      <c r="HE57" t="s">
        <v>45</v>
      </c>
      <c r="HF57" t="s">
        <v>35</v>
      </c>
      <c r="HG57">
        <f>ROUND(AC57*I57,2)</f>
        <v>34672.74</v>
      </c>
      <c r="HM57" t="s">
        <v>3</v>
      </c>
      <c r="HN57" t="s">
        <v>42</v>
      </c>
      <c r="HO57" t="s">
        <v>43</v>
      </c>
      <c r="HP57" t="s">
        <v>40</v>
      </c>
      <c r="HQ57" t="s">
        <v>40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99</v>
      </c>
      <c r="F58" s="2" t="s">
        <v>100</v>
      </c>
      <c r="G58" s="2" t="s">
        <v>101</v>
      </c>
      <c r="H58" s="2" t="s">
        <v>62</v>
      </c>
      <c r="I58" s="2">
        <v>5</v>
      </c>
      <c r="J58" s="2">
        <v>0</v>
      </c>
      <c r="K58" s="2">
        <v>5</v>
      </c>
      <c r="L58" s="2"/>
      <c r="M58" s="2"/>
      <c r="N58" s="2"/>
      <c r="O58" s="2">
        <f t="shared" si="21"/>
        <v>1162.5</v>
      </c>
      <c r="P58" s="2">
        <f t="shared" si="22"/>
        <v>1162.5</v>
      </c>
      <c r="Q58" s="2">
        <f t="shared" si="23"/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64849326</v>
      </c>
      <c r="AB58" s="2">
        <f t="shared" si="32"/>
        <v>232.5</v>
      </c>
      <c r="AC58" s="2">
        <f t="shared" si="33"/>
        <v>232.5</v>
      </c>
      <c r="AD58" s="2">
        <f t="shared" si="60"/>
        <v>0</v>
      </c>
      <c r="AE58" s="2">
        <f t="shared" si="61"/>
        <v>0</v>
      </c>
      <c r="AF58" s="2">
        <f t="shared" si="62"/>
        <v>0</v>
      </c>
      <c r="AG58" s="2">
        <f t="shared" si="37"/>
        <v>0</v>
      </c>
      <c r="AH58" s="2">
        <f t="shared" si="63"/>
        <v>0</v>
      </c>
      <c r="AI58" s="2">
        <f t="shared" si="64"/>
        <v>0</v>
      </c>
      <c r="AJ58" s="2">
        <f t="shared" si="40"/>
        <v>0</v>
      </c>
      <c r="AK58" s="2">
        <v>232.5</v>
      </c>
      <c r="AL58" s="2">
        <v>232.5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78</v>
      </c>
      <c r="AU58" s="2">
        <v>57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2</v>
      </c>
      <c r="BJ58" s="2" t="s">
        <v>3</v>
      </c>
      <c r="BK58" s="2"/>
      <c r="BL58" s="2"/>
      <c r="BM58" s="2">
        <v>400002</v>
      </c>
      <c r="BN58" s="2">
        <v>0</v>
      </c>
      <c r="BO58" s="2" t="s">
        <v>3</v>
      </c>
      <c r="BP58" s="2">
        <v>0</v>
      </c>
      <c r="BQ58" s="2">
        <v>7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78</v>
      </c>
      <c r="CA58" s="2">
        <v>57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1162.5</v>
      </c>
      <c r="CQ58" s="2">
        <f>AC58*BC58</f>
        <v>232.5</v>
      </c>
      <c r="CR58" s="2">
        <f>(((ET58)*BB58-(EU58)*BS58)+AE58*BS58)</f>
        <v>0</v>
      </c>
      <c r="CS58" s="2">
        <f t="shared" si="42"/>
        <v>0</v>
      </c>
      <c r="CT58" s="2">
        <f t="shared" si="43"/>
        <v>0</v>
      </c>
      <c r="CU58" s="2">
        <f t="shared" si="44"/>
        <v>0</v>
      </c>
      <c r="CV58" s="2">
        <f t="shared" si="45"/>
        <v>0</v>
      </c>
      <c r="CW58" s="2">
        <f t="shared" si="46"/>
        <v>0</v>
      </c>
      <c r="CX58" s="2">
        <f t="shared" si="47"/>
        <v>0</v>
      </c>
      <c r="CY58" s="2">
        <f t="shared" si="58"/>
        <v>0</v>
      </c>
      <c r="CZ58" s="2">
        <f t="shared" si="59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62</v>
      </c>
      <c r="DW58" s="2" t="s">
        <v>62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49994505</v>
      </c>
      <c r="EF58" s="2">
        <v>7</v>
      </c>
      <c r="EG58" s="2" t="s">
        <v>39</v>
      </c>
      <c r="EH58" s="2">
        <v>109</v>
      </c>
      <c r="EI58" s="2" t="s">
        <v>40</v>
      </c>
      <c r="EJ58" s="2">
        <v>1</v>
      </c>
      <c r="EK58" s="2">
        <v>400002</v>
      </c>
      <c r="EL58" s="2" t="s">
        <v>40</v>
      </c>
      <c r="EM58" s="2" t="s">
        <v>41</v>
      </c>
      <c r="EN58" s="2"/>
      <c r="EO58" s="2" t="s">
        <v>3</v>
      </c>
      <c r="EP58" s="2"/>
      <c r="EQ58" s="2">
        <v>1703936</v>
      </c>
      <c r="ER58" s="2">
        <v>232.5</v>
      </c>
      <c r="ES58" s="2">
        <v>232.5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78</v>
      </c>
      <c r="FY58" s="2">
        <v>57</v>
      </c>
      <c r="FZ58" s="2"/>
      <c r="GA58" s="2" t="s">
        <v>3</v>
      </c>
      <c r="GB58" s="2"/>
      <c r="GC58" s="2"/>
      <c r="GD58" s="2">
        <v>1</v>
      </c>
      <c r="GE58" s="2"/>
      <c r="GF58" s="2">
        <v>-431692511</v>
      </c>
      <c r="GG58" s="2">
        <v>2</v>
      </c>
      <c r="GH58" s="2">
        <v>0</v>
      </c>
      <c r="GI58" s="2">
        <v>-2</v>
      </c>
      <c r="GJ58" s="2">
        <v>0</v>
      </c>
      <c r="GK58" s="2">
        <v>0</v>
      </c>
      <c r="GL58" s="2">
        <f t="shared" si="50"/>
        <v>0</v>
      </c>
      <c r="GM58" s="2">
        <f>ROUND(O58+X58+Y58,2)+GX58</f>
        <v>1162.5</v>
      </c>
      <c r="GN58" s="2">
        <f t="shared" si="51"/>
        <v>0</v>
      </c>
      <c r="GO58" s="2">
        <f t="shared" si="52"/>
        <v>1162.5</v>
      </c>
      <c r="GP58" s="2">
        <f t="shared" si="53"/>
        <v>0</v>
      </c>
      <c r="GQ58" s="2"/>
      <c r="GR58" s="2">
        <v>0</v>
      </c>
      <c r="GS58" s="2">
        <v>0</v>
      </c>
      <c r="GT58" s="2">
        <v>0</v>
      </c>
      <c r="GU58" s="2" t="s">
        <v>3</v>
      </c>
      <c r="GV58" s="2">
        <f t="shared" si="54"/>
        <v>0</v>
      </c>
      <c r="GW58" s="2">
        <v>1</v>
      </c>
      <c r="GX58" s="2">
        <f t="shared" si="55"/>
        <v>0</v>
      </c>
      <c r="GY58" s="2"/>
      <c r="GZ58" s="2"/>
      <c r="HA58" s="2">
        <v>0</v>
      </c>
      <c r="HB58" s="2">
        <v>0</v>
      </c>
      <c r="HC58" s="2">
        <f t="shared" si="56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42</v>
      </c>
      <c r="HO58" s="2" t="s">
        <v>43</v>
      </c>
      <c r="HP58" s="2" t="s">
        <v>40</v>
      </c>
      <c r="HQ58" s="2" t="s">
        <v>40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99</v>
      </c>
      <c r="F59" t="s">
        <v>100</v>
      </c>
      <c r="G59" t="s">
        <v>101</v>
      </c>
      <c r="H59" t="s">
        <v>62</v>
      </c>
      <c r="I59">
        <v>5</v>
      </c>
      <c r="J59">
        <v>0</v>
      </c>
      <c r="K59">
        <v>5</v>
      </c>
      <c r="O59">
        <f t="shared" si="21"/>
        <v>1147.4000000000001</v>
      </c>
      <c r="P59">
        <f t="shared" si="22"/>
        <v>1147.4000000000001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64849324</v>
      </c>
      <c r="AB59">
        <f t="shared" si="32"/>
        <v>229.48</v>
      </c>
      <c r="AC59">
        <f t="shared" si="33"/>
        <v>229.48</v>
      </c>
      <c r="AD59">
        <f t="shared" si="60"/>
        <v>0</v>
      </c>
      <c r="AE59">
        <f t="shared" si="61"/>
        <v>0</v>
      </c>
      <c r="AF59">
        <f t="shared" si="62"/>
        <v>0</v>
      </c>
      <c r="AG59">
        <f t="shared" si="37"/>
        <v>0</v>
      </c>
      <c r="AH59">
        <f t="shared" si="63"/>
        <v>0</v>
      </c>
      <c r="AI59">
        <f t="shared" si="64"/>
        <v>0</v>
      </c>
      <c r="AJ59">
        <f t="shared" si="40"/>
        <v>0</v>
      </c>
      <c r="AK59">
        <v>229.48</v>
      </c>
      <c r="AL59">
        <v>229.48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78</v>
      </c>
      <c r="AU59">
        <v>57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9.66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2</v>
      </c>
      <c r="BJ59" t="s">
        <v>3</v>
      </c>
      <c r="BM59">
        <v>400002</v>
      </c>
      <c r="BN59">
        <v>0</v>
      </c>
      <c r="BO59" t="s">
        <v>3</v>
      </c>
      <c r="BP59">
        <v>0</v>
      </c>
      <c r="BQ59">
        <v>7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78</v>
      </c>
      <c r="CA59">
        <v>57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1147.4000000000001</v>
      </c>
      <c r="CQ59">
        <f>AC59</f>
        <v>229.48</v>
      </c>
      <c r="CR59">
        <f>(((ET59)-(EU59)*BS59)+AE59*BS59)</f>
        <v>0</v>
      </c>
      <c r="CS59">
        <f t="shared" si="42"/>
        <v>0</v>
      </c>
      <c r="CT59">
        <f t="shared" si="43"/>
        <v>0</v>
      </c>
      <c r="CU59">
        <f t="shared" si="44"/>
        <v>0</v>
      </c>
      <c r="CV59">
        <f t="shared" si="45"/>
        <v>0</v>
      </c>
      <c r="CW59">
        <f t="shared" si="46"/>
        <v>0</v>
      </c>
      <c r="CX59">
        <f t="shared" si="47"/>
        <v>0</v>
      </c>
      <c r="CY59">
        <f t="shared" si="58"/>
        <v>0</v>
      </c>
      <c r="CZ59">
        <f t="shared" si="59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62</v>
      </c>
      <c r="DW59" t="s">
        <v>62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49994505</v>
      </c>
      <c r="EF59">
        <v>7</v>
      </c>
      <c r="EG59" t="s">
        <v>39</v>
      </c>
      <c r="EH59">
        <v>109</v>
      </c>
      <c r="EI59" t="s">
        <v>40</v>
      </c>
      <c r="EJ59">
        <v>1</v>
      </c>
      <c r="EK59">
        <v>400002</v>
      </c>
      <c r="EL59" t="s">
        <v>40</v>
      </c>
      <c r="EM59" t="s">
        <v>41</v>
      </c>
      <c r="EO59" t="s">
        <v>3</v>
      </c>
      <c r="EQ59">
        <v>1703936</v>
      </c>
      <c r="ER59">
        <v>229.48</v>
      </c>
      <c r="ES59">
        <v>229.48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5</v>
      </c>
      <c r="FC59">
        <v>0</v>
      </c>
      <c r="FD59">
        <v>18</v>
      </c>
      <c r="FF59">
        <v>224.98</v>
      </c>
      <c r="FQ59">
        <v>0</v>
      </c>
      <c r="FR59">
        <v>0</v>
      </c>
      <c r="FS59">
        <v>0</v>
      </c>
      <c r="FX59">
        <v>78</v>
      </c>
      <c r="FY59">
        <v>57</v>
      </c>
      <c r="GA59" t="s">
        <v>102</v>
      </c>
      <c r="GD59">
        <v>0</v>
      </c>
      <c r="GF59">
        <v>-431692511</v>
      </c>
      <c r="GG59">
        <v>2</v>
      </c>
      <c r="GH59">
        <v>3</v>
      </c>
      <c r="GI59">
        <v>5</v>
      </c>
      <c r="GJ59">
        <v>0</v>
      </c>
      <c r="GK59">
        <f>ROUND(R59*(S12)/100,2)</f>
        <v>0</v>
      </c>
      <c r="GL59">
        <f t="shared" si="50"/>
        <v>0</v>
      </c>
      <c r="GM59">
        <f>ROUND(O59+X59+Y59+GK59,2)+GX59</f>
        <v>1147.4000000000001</v>
      </c>
      <c r="GN59">
        <f t="shared" si="51"/>
        <v>0</v>
      </c>
      <c r="GO59">
        <f t="shared" si="52"/>
        <v>1147.4000000000001</v>
      </c>
      <c r="GP59">
        <f t="shared" si="53"/>
        <v>0</v>
      </c>
      <c r="GR59">
        <v>1</v>
      </c>
      <c r="GS59">
        <v>1</v>
      </c>
      <c r="GT59">
        <v>0</v>
      </c>
      <c r="GU59" t="s">
        <v>3</v>
      </c>
      <c r="GV59">
        <f t="shared" si="54"/>
        <v>0</v>
      </c>
      <c r="GW59">
        <v>1</v>
      </c>
      <c r="GX59">
        <f t="shared" si="55"/>
        <v>0</v>
      </c>
      <c r="HA59">
        <v>0</v>
      </c>
      <c r="HB59">
        <v>0</v>
      </c>
      <c r="HC59">
        <f t="shared" si="56"/>
        <v>0</v>
      </c>
      <c r="HE59" t="s">
        <v>45</v>
      </c>
      <c r="HF59" t="s">
        <v>35</v>
      </c>
      <c r="HG59">
        <f>ROUND(AC59*I59,2)</f>
        <v>1147.4000000000001</v>
      </c>
      <c r="HM59" t="s">
        <v>3</v>
      </c>
      <c r="HN59" t="s">
        <v>42</v>
      </c>
      <c r="HO59" t="s">
        <v>43</v>
      </c>
      <c r="HP59" t="s">
        <v>40</v>
      </c>
      <c r="HQ59" t="s">
        <v>40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103</v>
      </c>
      <c r="F60" s="2" t="s">
        <v>104</v>
      </c>
      <c r="G60" s="2" t="s">
        <v>105</v>
      </c>
      <c r="H60" s="2" t="s">
        <v>62</v>
      </c>
      <c r="I60" s="2">
        <v>5</v>
      </c>
      <c r="J60" s="2">
        <v>0</v>
      </c>
      <c r="K60" s="2">
        <v>5</v>
      </c>
      <c r="L60" s="2"/>
      <c r="M60" s="2"/>
      <c r="N60" s="2"/>
      <c r="O60" s="2">
        <f t="shared" ref="O60:O91" si="65">ROUND(CP60,2)</f>
        <v>114.3</v>
      </c>
      <c r="P60" s="2">
        <f t="shared" ref="P60:P91" si="66">ROUND(CQ60*I60,2)</f>
        <v>114.3</v>
      </c>
      <c r="Q60" s="2">
        <f t="shared" ref="Q60:Q91" si="67">ROUND(CR60*I60,2)</f>
        <v>0</v>
      </c>
      <c r="R60" s="2">
        <f t="shared" ref="R60:R91" si="68">ROUND(CS60*I60,2)</f>
        <v>0</v>
      </c>
      <c r="S60" s="2">
        <f t="shared" ref="S60:S91" si="69">ROUND(CT60*I60,2)</f>
        <v>0</v>
      </c>
      <c r="T60" s="2">
        <f t="shared" ref="T60:T91" si="70">ROUND(CU60*I60,2)</f>
        <v>0</v>
      </c>
      <c r="U60" s="2">
        <f t="shared" ref="U60:U91" si="71">ROUND(CV60*I60,7)</f>
        <v>0</v>
      </c>
      <c r="V60" s="2">
        <f t="shared" ref="V60:V91" si="72">ROUND(CW60*I60,7)</f>
        <v>0</v>
      </c>
      <c r="W60" s="2">
        <f t="shared" ref="W60:W91" si="73">ROUND(CX60*I60,2)</f>
        <v>0</v>
      </c>
      <c r="X60" s="2">
        <f t="shared" ref="X60:X91" si="74">ROUND(CY60,2)</f>
        <v>0</v>
      </c>
      <c r="Y60" s="2">
        <f t="shared" ref="Y60:Y91" si="75">ROUND(CZ60,2)</f>
        <v>0</v>
      </c>
      <c r="Z60" s="2"/>
      <c r="AA60" s="2">
        <v>64849326</v>
      </c>
      <c r="AB60" s="2">
        <f t="shared" ref="AB60:AB91" si="76">ROUND((AC60+AD60+AF60),2)</f>
        <v>22.86</v>
      </c>
      <c r="AC60" s="2">
        <f t="shared" ref="AC60:AC91" si="77">ROUND((ES60),2)</f>
        <v>22.86</v>
      </c>
      <c r="AD60" s="2">
        <f t="shared" si="60"/>
        <v>0</v>
      </c>
      <c r="AE60" s="2">
        <f t="shared" si="61"/>
        <v>0</v>
      </c>
      <c r="AF60" s="2">
        <f t="shared" si="62"/>
        <v>0</v>
      </c>
      <c r="AG60" s="2">
        <f t="shared" ref="AG60:AG91" si="78">ROUND((AP60),2)</f>
        <v>0</v>
      </c>
      <c r="AH60" s="2">
        <f t="shared" si="63"/>
        <v>0</v>
      </c>
      <c r="AI60" s="2">
        <f t="shared" si="64"/>
        <v>0</v>
      </c>
      <c r="AJ60" s="2">
        <f t="shared" ref="AJ60:AJ91" si="79">(AS60)</f>
        <v>0</v>
      </c>
      <c r="AK60" s="2">
        <v>22.86</v>
      </c>
      <c r="AL60" s="2">
        <v>22.86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78</v>
      </c>
      <c r="AU60" s="2">
        <v>57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2</v>
      </c>
      <c r="BJ60" s="2" t="s">
        <v>3</v>
      </c>
      <c r="BK60" s="2"/>
      <c r="BL60" s="2"/>
      <c r="BM60" s="2">
        <v>400002</v>
      </c>
      <c r="BN60" s="2">
        <v>0</v>
      </c>
      <c r="BO60" s="2" t="s">
        <v>3</v>
      </c>
      <c r="BP60" s="2">
        <v>0</v>
      </c>
      <c r="BQ60" s="2">
        <v>7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78</v>
      </c>
      <c r="CA60" s="2">
        <v>57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91" si="80">(P60+Q60+S60)</f>
        <v>114.3</v>
      </c>
      <c r="CQ60" s="2">
        <f>AC60*BC60</f>
        <v>22.86</v>
      </c>
      <c r="CR60" s="2">
        <f>(((ET60)*BB60-(EU60)*BS60)+AE60*BS60)</f>
        <v>0</v>
      </c>
      <c r="CS60" s="2">
        <f t="shared" ref="CS60:CS91" si="81">AE60*BS60</f>
        <v>0</v>
      </c>
      <c r="CT60" s="2">
        <f t="shared" ref="CT60:CT91" si="82">AF60*BA60</f>
        <v>0</v>
      </c>
      <c r="CU60" s="2">
        <f t="shared" ref="CU60:CU91" si="83">AG60</f>
        <v>0</v>
      </c>
      <c r="CV60" s="2">
        <f t="shared" ref="CV60:CV91" si="84">AH60</f>
        <v>0</v>
      </c>
      <c r="CW60" s="2">
        <f t="shared" ref="CW60:CW91" si="85">AI60</f>
        <v>0</v>
      </c>
      <c r="CX60" s="2">
        <f t="shared" ref="CX60:CX91" si="86">AJ60</f>
        <v>0</v>
      </c>
      <c r="CY60" s="2">
        <f t="shared" si="58"/>
        <v>0</v>
      </c>
      <c r="CZ60" s="2">
        <f t="shared" si="59"/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1010</v>
      </c>
      <c r="DV60" s="2" t="s">
        <v>62</v>
      </c>
      <c r="DW60" s="2" t="s">
        <v>62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49994505</v>
      </c>
      <c r="EF60" s="2">
        <v>7</v>
      </c>
      <c r="EG60" s="2" t="s">
        <v>39</v>
      </c>
      <c r="EH60" s="2">
        <v>109</v>
      </c>
      <c r="EI60" s="2" t="s">
        <v>40</v>
      </c>
      <c r="EJ60" s="2">
        <v>1</v>
      </c>
      <c r="EK60" s="2">
        <v>400002</v>
      </c>
      <c r="EL60" s="2" t="s">
        <v>40</v>
      </c>
      <c r="EM60" s="2" t="s">
        <v>41</v>
      </c>
      <c r="EN60" s="2"/>
      <c r="EO60" s="2" t="s">
        <v>3</v>
      </c>
      <c r="EP60" s="2"/>
      <c r="EQ60" s="2">
        <v>1703936</v>
      </c>
      <c r="ER60" s="2">
        <v>22.86</v>
      </c>
      <c r="ES60" s="2">
        <v>22.86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78</v>
      </c>
      <c r="FY60" s="2">
        <v>57</v>
      </c>
      <c r="FZ60" s="2"/>
      <c r="GA60" s="2" t="s">
        <v>3</v>
      </c>
      <c r="GB60" s="2"/>
      <c r="GC60" s="2"/>
      <c r="GD60" s="2">
        <v>1</v>
      </c>
      <c r="GE60" s="2"/>
      <c r="GF60" s="2">
        <v>-392785412</v>
      </c>
      <c r="GG60" s="2">
        <v>2</v>
      </c>
      <c r="GH60" s="2">
        <v>0</v>
      </c>
      <c r="GI60" s="2">
        <v>-2</v>
      </c>
      <c r="GJ60" s="2">
        <v>0</v>
      </c>
      <c r="GK60" s="2">
        <v>0</v>
      </c>
      <c r="GL60" s="2">
        <f t="shared" ref="GL60:GL91" si="87">ROUND(IF(AND(BH60=3,BI60=3,FS60&lt;&gt;0),P60,0),2)</f>
        <v>0</v>
      </c>
      <c r="GM60" s="2">
        <f>ROUND(O60+X60+Y60,2)+GX60</f>
        <v>114.3</v>
      </c>
      <c r="GN60" s="2">
        <f t="shared" ref="GN60:GN91" si="88">IF(OR(BI60=0,BI60=1),GM60-GX60,0)</f>
        <v>0</v>
      </c>
      <c r="GO60" s="2">
        <f t="shared" ref="GO60:GO91" si="89">IF(BI60=2,GM60-GX60,0)</f>
        <v>114.3</v>
      </c>
      <c r="GP60" s="2">
        <f t="shared" ref="GP60:GP91" si="90">IF(BI60=4,GM60-GX60,0)</f>
        <v>0</v>
      </c>
      <c r="GQ60" s="2"/>
      <c r="GR60" s="2">
        <v>0</v>
      </c>
      <c r="GS60" s="2">
        <v>0</v>
      </c>
      <c r="GT60" s="2">
        <v>0</v>
      </c>
      <c r="GU60" s="2" t="s">
        <v>3</v>
      </c>
      <c r="GV60" s="2">
        <f t="shared" ref="GV60:GV91" si="91">ROUND((GT60),2)</f>
        <v>0</v>
      </c>
      <c r="GW60" s="2">
        <v>1</v>
      </c>
      <c r="GX60" s="2">
        <f t="shared" ref="GX60:GX91" si="92">ROUND(HC60*I60,2)</f>
        <v>0</v>
      </c>
      <c r="GY60" s="2"/>
      <c r="GZ60" s="2"/>
      <c r="HA60" s="2">
        <v>0</v>
      </c>
      <c r="HB60" s="2">
        <v>0</v>
      </c>
      <c r="HC60" s="2">
        <f t="shared" ref="HC60:HC91" si="93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42</v>
      </c>
      <c r="HO60" s="2" t="s">
        <v>43</v>
      </c>
      <c r="HP60" s="2" t="s">
        <v>40</v>
      </c>
      <c r="HQ60" s="2" t="s">
        <v>40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103</v>
      </c>
      <c r="F61" t="s">
        <v>104</v>
      </c>
      <c r="G61" t="s">
        <v>105</v>
      </c>
      <c r="H61" t="s">
        <v>62</v>
      </c>
      <c r="I61">
        <v>5</v>
      </c>
      <c r="J61">
        <v>0</v>
      </c>
      <c r="K61">
        <v>5</v>
      </c>
      <c r="O61">
        <f t="shared" si="65"/>
        <v>3060</v>
      </c>
      <c r="P61">
        <f t="shared" si="66"/>
        <v>3060</v>
      </c>
      <c r="Q61">
        <f t="shared" si="67"/>
        <v>0</v>
      </c>
      <c r="R61">
        <f t="shared" si="68"/>
        <v>0</v>
      </c>
      <c r="S61">
        <f t="shared" si="69"/>
        <v>0</v>
      </c>
      <c r="T61">
        <f t="shared" si="70"/>
        <v>0</v>
      </c>
      <c r="U61">
        <f t="shared" si="71"/>
        <v>0</v>
      </c>
      <c r="V61">
        <f t="shared" si="72"/>
        <v>0</v>
      </c>
      <c r="W61">
        <f t="shared" si="73"/>
        <v>0</v>
      </c>
      <c r="X61">
        <f t="shared" si="74"/>
        <v>0</v>
      </c>
      <c r="Y61">
        <f t="shared" si="75"/>
        <v>0</v>
      </c>
      <c r="AA61">
        <v>64849324</v>
      </c>
      <c r="AB61">
        <f t="shared" si="76"/>
        <v>612</v>
      </c>
      <c r="AC61">
        <f t="shared" si="77"/>
        <v>612</v>
      </c>
      <c r="AD61">
        <f t="shared" si="60"/>
        <v>0</v>
      </c>
      <c r="AE61">
        <f t="shared" si="61"/>
        <v>0</v>
      </c>
      <c r="AF61">
        <f t="shared" si="62"/>
        <v>0</v>
      </c>
      <c r="AG61">
        <f t="shared" si="78"/>
        <v>0</v>
      </c>
      <c r="AH61">
        <f t="shared" si="63"/>
        <v>0</v>
      </c>
      <c r="AI61">
        <f t="shared" si="64"/>
        <v>0</v>
      </c>
      <c r="AJ61">
        <f t="shared" si="79"/>
        <v>0</v>
      </c>
      <c r="AK61">
        <v>612</v>
      </c>
      <c r="AL61">
        <v>612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78</v>
      </c>
      <c r="AU61">
        <v>57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9.66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400002</v>
      </c>
      <c r="BN61">
        <v>0</v>
      </c>
      <c r="BO61" t="s">
        <v>3</v>
      </c>
      <c r="BP61">
        <v>0</v>
      </c>
      <c r="BQ61">
        <v>7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78</v>
      </c>
      <c r="CA61">
        <v>57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80"/>
        <v>3060</v>
      </c>
      <c r="CQ61">
        <f>AC61</f>
        <v>612</v>
      </c>
      <c r="CR61">
        <f>(((ET61)-(EU61)*BS61)+AE61*BS61)</f>
        <v>0</v>
      </c>
      <c r="CS61">
        <f t="shared" si="81"/>
        <v>0</v>
      </c>
      <c r="CT61">
        <f t="shared" si="82"/>
        <v>0</v>
      </c>
      <c r="CU61">
        <f t="shared" si="83"/>
        <v>0</v>
      </c>
      <c r="CV61">
        <f t="shared" si="84"/>
        <v>0</v>
      </c>
      <c r="CW61">
        <f t="shared" si="85"/>
        <v>0</v>
      </c>
      <c r="CX61">
        <f t="shared" si="86"/>
        <v>0</v>
      </c>
      <c r="CY61">
        <f t="shared" si="58"/>
        <v>0</v>
      </c>
      <c r="CZ61">
        <f t="shared" si="59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1010</v>
      </c>
      <c r="DV61" t="s">
        <v>62</v>
      </c>
      <c r="DW61" t="s">
        <v>62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49994505</v>
      </c>
      <c r="EF61">
        <v>7</v>
      </c>
      <c r="EG61" t="s">
        <v>39</v>
      </c>
      <c r="EH61">
        <v>109</v>
      </c>
      <c r="EI61" t="s">
        <v>40</v>
      </c>
      <c r="EJ61">
        <v>1</v>
      </c>
      <c r="EK61">
        <v>400002</v>
      </c>
      <c r="EL61" t="s">
        <v>40</v>
      </c>
      <c r="EM61" t="s">
        <v>41</v>
      </c>
      <c r="EO61" t="s">
        <v>3</v>
      </c>
      <c r="EQ61">
        <v>1703936</v>
      </c>
      <c r="ER61">
        <v>612</v>
      </c>
      <c r="ES61">
        <v>612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600</v>
      </c>
      <c r="FQ61">
        <v>0</v>
      </c>
      <c r="FR61">
        <v>0</v>
      </c>
      <c r="FS61">
        <v>0</v>
      </c>
      <c r="FX61">
        <v>78</v>
      </c>
      <c r="FY61">
        <v>57</v>
      </c>
      <c r="GA61" t="s">
        <v>106</v>
      </c>
      <c r="GD61">
        <v>0</v>
      </c>
      <c r="GF61">
        <v>-392785412</v>
      </c>
      <c r="GG61">
        <v>2</v>
      </c>
      <c r="GH61">
        <v>3</v>
      </c>
      <c r="GI61">
        <v>5</v>
      </c>
      <c r="GJ61">
        <v>0</v>
      </c>
      <c r="GK61">
        <f>ROUND(R61*(S12)/100,2)</f>
        <v>0</v>
      </c>
      <c r="GL61">
        <f t="shared" si="87"/>
        <v>0</v>
      </c>
      <c r="GM61">
        <f>ROUND(O61+X61+Y61+GK61,2)+GX61</f>
        <v>3060</v>
      </c>
      <c r="GN61">
        <f t="shared" si="88"/>
        <v>0</v>
      </c>
      <c r="GO61">
        <f t="shared" si="89"/>
        <v>3060</v>
      </c>
      <c r="GP61">
        <f t="shared" si="90"/>
        <v>0</v>
      </c>
      <c r="GR61">
        <v>1</v>
      </c>
      <c r="GS61">
        <v>1</v>
      </c>
      <c r="GT61">
        <v>0</v>
      </c>
      <c r="GU61" t="s">
        <v>3</v>
      </c>
      <c r="GV61">
        <f t="shared" si="91"/>
        <v>0</v>
      </c>
      <c r="GW61">
        <v>1</v>
      </c>
      <c r="GX61">
        <f t="shared" si="92"/>
        <v>0</v>
      </c>
      <c r="HA61">
        <v>0</v>
      </c>
      <c r="HB61">
        <v>0</v>
      </c>
      <c r="HC61">
        <f t="shared" si="93"/>
        <v>0</v>
      </c>
      <c r="HE61" t="s">
        <v>45</v>
      </c>
      <c r="HF61" t="s">
        <v>35</v>
      </c>
      <c r="HG61">
        <f>ROUND(AC61*I61,2)</f>
        <v>3060</v>
      </c>
      <c r="HM61" t="s">
        <v>3</v>
      </c>
      <c r="HN61" t="s">
        <v>42</v>
      </c>
      <c r="HO61" t="s">
        <v>43</v>
      </c>
      <c r="HP61" t="s">
        <v>40</v>
      </c>
      <c r="HQ61" t="s">
        <v>40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/>
      <c r="D62" s="2"/>
      <c r="E62" s="2" t="s">
        <v>107</v>
      </c>
      <c r="F62" s="2" t="s">
        <v>108</v>
      </c>
      <c r="G62" s="2" t="s">
        <v>109</v>
      </c>
      <c r="H62" s="2" t="s">
        <v>62</v>
      </c>
      <c r="I62" s="2">
        <v>12</v>
      </c>
      <c r="J62" s="2">
        <v>0</v>
      </c>
      <c r="K62" s="2">
        <v>12</v>
      </c>
      <c r="L62" s="2"/>
      <c r="M62" s="2"/>
      <c r="N62" s="2"/>
      <c r="O62" s="2">
        <f t="shared" si="65"/>
        <v>31638.84</v>
      </c>
      <c r="P62" s="2">
        <f t="shared" si="66"/>
        <v>31638.84</v>
      </c>
      <c r="Q62" s="2">
        <f t="shared" si="67"/>
        <v>0</v>
      </c>
      <c r="R62" s="2">
        <f t="shared" si="68"/>
        <v>0</v>
      </c>
      <c r="S62" s="2">
        <f t="shared" si="69"/>
        <v>0</v>
      </c>
      <c r="T62" s="2">
        <f t="shared" si="70"/>
        <v>0</v>
      </c>
      <c r="U62" s="2">
        <f t="shared" si="71"/>
        <v>0</v>
      </c>
      <c r="V62" s="2">
        <f t="shared" si="72"/>
        <v>0</v>
      </c>
      <c r="W62" s="2">
        <f t="shared" si="73"/>
        <v>0</v>
      </c>
      <c r="X62" s="2">
        <f t="shared" si="74"/>
        <v>0</v>
      </c>
      <c r="Y62" s="2">
        <f t="shared" si="75"/>
        <v>0</v>
      </c>
      <c r="Z62" s="2"/>
      <c r="AA62" s="2">
        <v>64849326</v>
      </c>
      <c r="AB62" s="2">
        <f t="shared" si="76"/>
        <v>2636.57</v>
      </c>
      <c r="AC62" s="2">
        <f t="shared" si="77"/>
        <v>2636.57</v>
      </c>
      <c r="AD62" s="2">
        <f t="shared" si="60"/>
        <v>0</v>
      </c>
      <c r="AE62" s="2">
        <f t="shared" si="61"/>
        <v>0</v>
      </c>
      <c r="AF62" s="2">
        <f t="shared" si="62"/>
        <v>0</v>
      </c>
      <c r="AG62" s="2">
        <f t="shared" si="78"/>
        <v>0</v>
      </c>
      <c r="AH62" s="2">
        <f t="shared" si="63"/>
        <v>0</v>
      </c>
      <c r="AI62" s="2">
        <f t="shared" si="64"/>
        <v>0</v>
      </c>
      <c r="AJ62" s="2">
        <f t="shared" si="79"/>
        <v>0</v>
      </c>
      <c r="AK62" s="2">
        <v>2636.5699999999997</v>
      </c>
      <c r="AL62" s="2">
        <v>2636.5699999999997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78</v>
      </c>
      <c r="AU62" s="2">
        <v>57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2</v>
      </c>
      <c r="BJ62" s="2" t="s">
        <v>3</v>
      </c>
      <c r="BK62" s="2"/>
      <c r="BL62" s="2"/>
      <c r="BM62" s="2">
        <v>400002</v>
      </c>
      <c r="BN62" s="2">
        <v>0</v>
      </c>
      <c r="BO62" s="2" t="s">
        <v>3</v>
      </c>
      <c r="BP62" s="2">
        <v>0</v>
      </c>
      <c r="BQ62" s="2">
        <v>7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78</v>
      </c>
      <c r="CA62" s="2">
        <v>57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80"/>
        <v>31638.84</v>
      </c>
      <c r="CQ62" s="2">
        <f>AC62*BC62</f>
        <v>2636.57</v>
      </c>
      <c r="CR62" s="2">
        <f>(((ET62)*BB62-(EU62)*BS62)+AE62*BS62)</f>
        <v>0</v>
      </c>
      <c r="CS62" s="2">
        <f t="shared" si="81"/>
        <v>0</v>
      </c>
      <c r="CT62" s="2">
        <f t="shared" si="82"/>
        <v>0</v>
      </c>
      <c r="CU62" s="2">
        <f t="shared" si="83"/>
        <v>0</v>
      </c>
      <c r="CV62" s="2">
        <f t="shared" si="84"/>
        <v>0</v>
      </c>
      <c r="CW62" s="2">
        <f t="shared" si="85"/>
        <v>0</v>
      </c>
      <c r="CX62" s="2">
        <f t="shared" si="86"/>
        <v>0</v>
      </c>
      <c r="CY62" s="2">
        <f t="shared" si="58"/>
        <v>0</v>
      </c>
      <c r="CZ62" s="2">
        <f t="shared" si="59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62</v>
      </c>
      <c r="DW62" s="2" t="s">
        <v>62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49994505</v>
      </c>
      <c r="EF62" s="2">
        <v>7</v>
      </c>
      <c r="EG62" s="2" t="s">
        <v>39</v>
      </c>
      <c r="EH62" s="2">
        <v>109</v>
      </c>
      <c r="EI62" s="2" t="s">
        <v>40</v>
      </c>
      <c r="EJ62" s="2">
        <v>1</v>
      </c>
      <c r="EK62" s="2">
        <v>400002</v>
      </c>
      <c r="EL62" s="2" t="s">
        <v>40</v>
      </c>
      <c r="EM62" s="2" t="s">
        <v>41</v>
      </c>
      <c r="EN62" s="2"/>
      <c r="EO62" s="2" t="s">
        <v>3</v>
      </c>
      <c r="EP62" s="2"/>
      <c r="EQ62" s="2">
        <v>1703936</v>
      </c>
      <c r="ER62" s="2">
        <v>2636.5699999999997</v>
      </c>
      <c r="ES62" s="2">
        <v>2636.5699999999997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78</v>
      </c>
      <c r="FY62" s="2">
        <v>57</v>
      </c>
      <c r="FZ62" s="2"/>
      <c r="GA62" s="2" t="s">
        <v>3</v>
      </c>
      <c r="GB62" s="2"/>
      <c r="GC62" s="2"/>
      <c r="GD62" s="2">
        <v>1</v>
      </c>
      <c r="GE62" s="2"/>
      <c r="GF62" s="2">
        <v>1714088813</v>
      </c>
      <c r="GG62" s="2">
        <v>2</v>
      </c>
      <c r="GH62" s="2">
        <v>0</v>
      </c>
      <c r="GI62" s="2">
        <v>-2</v>
      </c>
      <c r="GJ62" s="2">
        <v>0</v>
      </c>
      <c r="GK62" s="2">
        <v>0</v>
      </c>
      <c r="GL62" s="2">
        <f t="shared" si="87"/>
        <v>0</v>
      </c>
      <c r="GM62" s="2">
        <f>ROUND(O62+X62+Y62,2)+GX62</f>
        <v>31638.84</v>
      </c>
      <c r="GN62" s="2">
        <f t="shared" si="88"/>
        <v>0</v>
      </c>
      <c r="GO62" s="2">
        <f t="shared" si="89"/>
        <v>31638.84</v>
      </c>
      <c r="GP62" s="2">
        <f t="shared" si="90"/>
        <v>0</v>
      </c>
      <c r="GQ62" s="2"/>
      <c r="GR62" s="2">
        <v>0</v>
      </c>
      <c r="GS62" s="2">
        <v>0</v>
      </c>
      <c r="GT62" s="2">
        <v>0</v>
      </c>
      <c r="GU62" s="2" t="s">
        <v>3</v>
      </c>
      <c r="GV62" s="2">
        <f t="shared" si="91"/>
        <v>0</v>
      </c>
      <c r="GW62" s="2">
        <v>1</v>
      </c>
      <c r="GX62" s="2">
        <f t="shared" si="92"/>
        <v>0</v>
      </c>
      <c r="GY62" s="2"/>
      <c r="GZ62" s="2"/>
      <c r="HA62" s="2">
        <v>0</v>
      </c>
      <c r="HB62" s="2">
        <v>0</v>
      </c>
      <c r="HC62" s="2">
        <f t="shared" si="93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42</v>
      </c>
      <c r="HO62" s="2" t="s">
        <v>43</v>
      </c>
      <c r="HP62" s="2" t="s">
        <v>40</v>
      </c>
      <c r="HQ62" s="2" t="s">
        <v>40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E63" t="s">
        <v>107</v>
      </c>
      <c r="F63" t="s">
        <v>108</v>
      </c>
      <c r="G63" t="s">
        <v>109</v>
      </c>
      <c r="H63" t="s">
        <v>62</v>
      </c>
      <c r="I63">
        <v>12</v>
      </c>
      <c r="J63">
        <v>0</v>
      </c>
      <c r="K63">
        <v>12</v>
      </c>
      <c r="O63">
        <f t="shared" si="65"/>
        <v>195962.4</v>
      </c>
      <c r="P63">
        <f t="shared" si="66"/>
        <v>195962.4</v>
      </c>
      <c r="Q63">
        <f t="shared" si="67"/>
        <v>0</v>
      </c>
      <c r="R63">
        <f t="shared" si="68"/>
        <v>0</v>
      </c>
      <c r="S63">
        <f t="shared" si="69"/>
        <v>0</v>
      </c>
      <c r="T63">
        <f t="shared" si="70"/>
        <v>0</v>
      </c>
      <c r="U63">
        <f t="shared" si="71"/>
        <v>0</v>
      </c>
      <c r="V63">
        <f t="shared" si="72"/>
        <v>0</v>
      </c>
      <c r="W63">
        <f t="shared" si="73"/>
        <v>0</v>
      </c>
      <c r="X63">
        <f t="shared" si="74"/>
        <v>0</v>
      </c>
      <c r="Y63">
        <f t="shared" si="75"/>
        <v>0</v>
      </c>
      <c r="AA63">
        <v>64849324</v>
      </c>
      <c r="AB63">
        <f t="shared" si="76"/>
        <v>16330.2</v>
      </c>
      <c r="AC63">
        <f t="shared" si="77"/>
        <v>16330.2</v>
      </c>
      <c r="AD63">
        <f t="shared" si="60"/>
        <v>0</v>
      </c>
      <c r="AE63">
        <f t="shared" si="61"/>
        <v>0</v>
      </c>
      <c r="AF63">
        <f t="shared" si="62"/>
        <v>0</v>
      </c>
      <c r="AG63">
        <f t="shared" si="78"/>
        <v>0</v>
      </c>
      <c r="AH63">
        <f t="shared" si="63"/>
        <v>0</v>
      </c>
      <c r="AI63">
        <f t="shared" si="64"/>
        <v>0</v>
      </c>
      <c r="AJ63">
        <f t="shared" si="79"/>
        <v>0</v>
      </c>
      <c r="AK63">
        <v>16330.2</v>
      </c>
      <c r="AL63">
        <v>16330.2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78</v>
      </c>
      <c r="AU63">
        <v>57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9.66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2</v>
      </c>
      <c r="BJ63" t="s">
        <v>3</v>
      </c>
      <c r="BM63">
        <v>400002</v>
      </c>
      <c r="BN63">
        <v>0</v>
      </c>
      <c r="BO63" t="s">
        <v>3</v>
      </c>
      <c r="BP63">
        <v>0</v>
      </c>
      <c r="BQ63">
        <v>7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78</v>
      </c>
      <c r="CA63">
        <v>57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80"/>
        <v>195962.4</v>
      </c>
      <c r="CQ63">
        <f>AC63</f>
        <v>16330.2</v>
      </c>
      <c r="CR63">
        <f>(((ET63)-(EU63)*BS63)+AE63*BS63)</f>
        <v>0</v>
      </c>
      <c r="CS63">
        <f t="shared" si="81"/>
        <v>0</v>
      </c>
      <c r="CT63">
        <f t="shared" si="82"/>
        <v>0</v>
      </c>
      <c r="CU63">
        <f t="shared" si="83"/>
        <v>0</v>
      </c>
      <c r="CV63">
        <f t="shared" si="84"/>
        <v>0</v>
      </c>
      <c r="CW63">
        <f t="shared" si="85"/>
        <v>0</v>
      </c>
      <c r="CX63">
        <f t="shared" si="86"/>
        <v>0</v>
      </c>
      <c r="CY63">
        <f t="shared" si="58"/>
        <v>0</v>
      </c>
      <c r="CZ63">
        <f t="shared" si="59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62</v>
      </c>
      <c r="DW63" t="s">
        <v>62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49994505</v>
      </c>
      <c r="EF63">
        <v>7</v>
      </c>
      <c r="EG63" t="s">
        <v>39</v>
      </c>
      <c r="EH63">
        <v>109</v>
      </c>
      <c r="EI63" t="s">
        <v>40</v>
      </c>
      <c r="EJ63">
        <v>1</v>
      </c>
      <c r="EK63">
        <v>400002</v>
      </c>
      <c r="EL63" t="s">
        <v>40</v>
      </c>
      <c r="EM63" t="s">
        <v>41</v>
      </c>
      <c r="EO63" t="s">
        <v>3</v>
      </c>
      <c r="EQ63">
        <v>1703936</v>
      </c>
      <c r="ER63">
        <v>16330.2</v>
      </c>
      <c r="ES63">
        <v>16330.2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5</v>
      </c>
      <c r="FC63">
        <v>0</v>
      </c>
      <c r="FD63">
        <v>18</v>
      </c>
      <c r="FF63">
        <v>16010</v>
      </c>
      <c r="FQ63">
        <v>0</v>
      </c>
      <c r="FR63">
        <v>0</v>
      </c>
      <c r="FS63">
        <v>0</v>
      </c>
      <c r="FX63">
        <v>78</v>
      </c>
      <c r="FY63">
        <v>57</v>
      </c>
      <c r="GA63" t="s">
        <v>110</v>
      </c>
      <c r="GD63">
        <v>0</v>
      </c>
      <c r="GF63">
        <v>1714088813</v>
      </c>
      <c r="GG63">
        <v>2</v>
      </c>
      <c r="GH63">
        <v>3</v>
      </c>
      <c r="GI63">
        <v>5</v>
      </c>
      <c r="GJ63">
        <v>0</v>
      </c>
      <c r="GK63">
        <f>ROUND(R63*(S12)/100,2)</f>
        <v>0</v>
      </c>
      <c r="GL63">
        <f t="shared" si="87"/>
        <v>0</v>
      </c>
      <c r="GM63">
        <f>ROUND(O63+X63+Y63+GK63,2)+GX63</f>
        <v>195962.4</v>
      </c>
      <c r="GN63">
        <f t="shared" si="88"/>
        <v>0</v>
      </c>
      <c r="GO63">
        <f t="shared" si="89"/>
        <v>195962.4</v>
      </c>
      <c r="GP63">
        <f t="shared" si="90"/>
        <v>0</v>
      </c>
      <c r="GR63">
        <v>1</v>
      </c>
      <c r="GS63">
        <v>1</v>
      </c>
      <c r="GT63">
        <v>0</v>
      </c>
      <c r="GU63" t="s">
        <v>3</v>
      </c>
      <c r="GV63">
        <f t="shared" si="91"/>
        <v>0</v>
      </c>
      <c r="GW63">
        <v>1</v>
      </c>
      <c r="GX63">
        <f t="shared" si="92"/>
        <v>0</v>
      </c>
      <c r="HA63">
        <v>0</v>
      </c>
      <c r="HB63">
        <v>0</v>
      </c>
      <c r="HC63">
        <f t="shared" si="93"/>
        <v>0</v>
      </c>
      <c r="HE63" t="s">
        <v>45</v>
      </c>
      <c r="HF63" t="s">
        <v>35</v>
      </c>
      <c r="HG63">
        <f>ROUND(AC63*I63,2)</f>
        <v>195962.4</v>
      </c>
      <c r="HM63" t="s">
        <v>3</v>
      </c>
      <c r="HN63" t="s">
        <v>42</v>
      </c>
      <c r="HO63" t="s">
        <v>43</v>
      </c>
      <c r="HP63" t="s">
        <v>40</v>
      </c>
      <c r="HQ63" t="s">
        <v>40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/>
      <c r="D64" s="2"/>
      <c r="E64" s="2" t="s">
        <v>111</v>
      </c>
      <c r="F64" s="2" t="s">
        <v>112</v>
      </c>
      <c r="G64" s="2" t="s">
        <v>113</v>
      </c>
      <c r="H64" s="2" t="s">
        <v>62</v>
      </c>
      <c r="I64" s="2">
        <v>3</v>
      </c>
      <c r="J64" s="2">
        <v>0</v>
      </c>
      <c r="K64" s="2">
        <v>3</v>
      </c>
      <c r="L64" s="2"/>
      <c r="M64" s="2"/>
      <c r="N64" s="2"/>
      <c r="O64" s="2">
        <f t="shared" si="65"/>
        <v>2887.56</v>
      </c>
      <c r="P64" s="2">
        <f t="shared" si="66"/>
        <v>2887.56</v>
      </c>
      <c r="Q64" s="2">
        <f t="shared" si="67"/>
        <v>0</v>
      </c>
      <c r="R64" s="2">
        <f t="shared" si="68"/>
        <v>0</v>
      </c>
      <c r="S64" s="2">
        <f t="shared" si="69"/>
        <v>0</v>
      </c>
      <c r="T64" s="2">
        <f t="shared" si="70"/>
        <v>0</v>
      </c>
      <c r="U64" s="2">
        <f t="shared" si="71"/>
        <v>0</v>
      </c>
      <c r="V64" s="2">
        <f t="shared" si="72"/>
        <v>0</v>
      </c>
      <c r="W64" s="2">
        <f t="shared" si="73"/>
        <v>0</v>
      </c>
      <c r="X64" s="2">
        <f t="shared" si="74"/>
        <v>0</v>
      </c>
      <c r="Y64" s="2">
        <f t="shared" si="75"/>
        <v>0</v>
      </c>
      <c r="Z64" s="2"/>
      <c r="AA64" s="2">
        <v>64849326</v>
      </c>
      <c r="AB64" s="2">
        <f t="shared" si="76"/>
        <v>962.52</v>
      </c>
      <c r="AC64" s="2">
        <f t="shared" si="77"/>
        <v>962.52</v>
      </c>
      <c r="AD64" s="2">
        <f t="shared" si="60"/>
        <v>0</v>
      </c>
      <c r="AE64" s="2">
        <f t="shared" si="61"/>
        <v>0</v>
      </c>
      <c r="AF64" s="2">
        <f t="shared" si="62"/>
        <v>0</v>
      </c>
      <c r="AG64" s="2">
        <f t="shared" si="78"/>
        <v>0</v>
      </c>
      <c r="AH64" s="2">
        <f t="shared" si="63"/>
        <v>0</v>
      </c>
      <c r="AI64" s="2">
        <f t="shared" si="64"/>
        <v>0</v>
      </c>
      <c r="AJ64" s="2">
        <f t="shared" si="79"/>
        <v>0</v>
      </c>
      <c r="AK64" s="2">
        <v>962.52</v>
      </c>
      <c r="AL64" s="2">
        <v>962.52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78</v>
      </c>
      <c r="AU64" s="2">
        <v>57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2</v>
      </c>
      <c r="BJ64" s="2" t="s">
        <v>3</v>
      </c>
      <c r="BK64" s="2"/>
      <c r="BL64" s="2"/>
      <c r="BM64" s="2">
        <v>400002</v>
      </c>
      <c r="BN64" s="2">
        <v>0</v>
      </c>
      <c r="BO64" s="2" t="s">
        <v>3</v>
      </c>
      <c r="BP64" s="2">
        <v>0</v>
      </c>
      <c r="BQ64" s="2">
        <v>7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78</v>
      </c>
      <c r="CA64" s="2">
        <v>57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80"/>
        <v>2887.56</v>
      </c>
      <c r="CQ64" s="2">
        <f>AC64*BC64</f>
        <v>962.52</v>
      </c>
      <c r="CR64" s="2">
        <f>(((ET64)*BB64-(EU64)*BS64)+AE64*BS64)</f>
        <v>0</v>
      </c>
      <c r="CS64" s="2">
        <f t="shared" si="81"/>
        <v>0</v>
      </c>
      <c r="CT64" s="2">
        <f t="shared" si="82"/>
        <v>0</v>
      </c>
      <c r="CU64" s="2">
        <f t="shared" si="83"/>
        <v>0</v>
      </c>
      <c r="CV64" s="2">
        <f t="shared" si="84"/>
        <v>0</v>
      </c>
      <c r="CW64" s="2">
        <f t="shared" si="85"/>
        <v>0</v>
      </c>
      <c r="CX64" s="2">
        <f t="shared" si="86"/>
        <v>0</v>
      </c>
      <c r="CY64" s="2">
        <f t="shared" si="58"/>
        <v>0</v>
      </c>
      <c r="CZ64" s="2">
        <f t="shared" si="59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1010</v>
      </c>
      <c r="DV64" s="2" t="s">
        <v>62</v>
      </c>
      <c r="DW64" s="2" t="s">
        <v>62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49994505</v>
      </c>
      <c r="EF64" s="2">
        <v>7</v>
      </c>
      <c r="EG64" s="2" t="s">
        <v>39</v>
      </c>
      <c r="EH64" s="2">
        <v>109</v>
      </c>
      <c r="EI64" s="2" t="s">
        <v>40</v>
      </c>
      <c r="EJ64" s="2">
        <v>1</v>
      </c>
      <c r="EK64" s="2">
        <v>400002</v>
      </c>
      <c r="EL64" s="2" t="s">
        <v>40</v>
      </c>
      <c r="EM64" s="2" t="s">
        <v>41</v>
      </c>
      <c r="EN64" s="2"/>
      <c r="EO64" s="2" t="s">
        <v>3</v>
      </c>
      <c r="EP64" s="2"/>
      <c r="EQ64" s="2">
        <v>1703936</v>
      </c>
      <c r="ER64" s="2">
        <v>962.52</v>
      </c>
      <c r="ES64" s="2">
        <v>962.52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78</v>
      </c>
      <c r="FY64" s="2">
        <v>57</v>
      </c>
      <c r="FZ64" s="2"/>
      <c r="GA64" s="2" t="s">
        <v>3</v>
      </c>
      <c r="GB64" s="2"/>
      <c r="GC64" s="2"/>
      <c r="GD64" s="2">
        <v>1</v>
      </c>
      <c r="GE64" s="2"/>
      <c r="GF64" s="2">
        <v>-1129427321</v>
      </c>
      <c r="GG64" s="2">
        <v>2</v>
      </c>
      <c r="GH64" s="2">
        <v>0</v>
      </c>
      <c r="GI64" s="2">
        <v>-2</v>
      </c>
      <c r="GJ64" s="2">
        <v>0</v>
      </c>
      <c r="GK64" s="2">
        <v>0</v>
      </c>
      <c r="GL64" s="2">
        <f t="shared" si="87"/>
        <v>0</v>
      </c>
      <c r="GM64" s="2">
        <f>ROUND(O64+X64+Y64,2)+GX64</f>
        <v>2887.56</v>
      </c>
      <c r="GN64" s="2">
        <f t="shared" si="88"/>
        <v>0</v>
      </c>
      <c r="GO64" s="2">
        <f t="shared" si="89"/>
        <v>2887.56</v>
      </c>
      <c r="GP64" s="2">
        <f t="shared" si="90"/>
        <v>0</v>
      </c>
      <c r="GQ64" s="2"/>
      <c r="GR64" s="2">
        <v>0</v>
      </c>
      <c r="GS64" s="2">
        <v>0</v>
      </c>
      <c r="GT64" s="2">
        <v>0</v>
      </c>
      <c r="GU64" s="2" t="s">
        <v>3</v>
      </c>
      <c r="GV64" s="2">
        <f t="shared" si="91"/>
        <v>0</v>
      </c>
      <c r="GW64" s="2">
        <v>1</v>
      </c>
      <c r="GX64" s="2">
        <f t="shared" si="92"/>
        <v>0</v>
      </c>
      <c r="GY64" s="2"/>
      <c r="GZ64" s="2"/>
      <c r="HA64" s="2">
        <v>0</v>
      </c>
      <c r="HB64" s="2">
        <v>0</v>
      </c>
      <c r="HC64" s="2">
        <f t="shared" si="93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42</v>
      </c>
      <c r="HO64" s="2" t="s">
        <v>43</v>
      </c>
      <c r="HP64" s="2" t="s">
        <v>40</v>
      </c>
      <c r="HQ64" s="2" t="s">
        <v>40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E65" t="s">
        <v>111</v>
      </c>
      <c r="F65" t="s">
        <v>112</v>
      </c>
      <c r="G65" t="s">
        <v>113</v>
      </c>
      <c r="H65" t="s">
        <v>62</v>
      </c>
      <c r="I65">
        <v>3</v>
      </c>
      <c r="J65">
        <v>0</v>
      </c>
      <c r="K65">
        <v>3</v>
      </c>
      <c r="O65">
        <f t="shared" si="65"/>
        <v>49074.75</v>
      </c>
      <c r="P65">
        <f t="shared" si="66"/>
        <v>49074.75</v>
      </c>
      <c r="Q65">
        <f t="shared" si="67"/>
        <v>0</v>
      </c>
      <c r="R65">
        <f t="shared" si="68"/>
        <v>0</v>
      </c>
      <c r="S65">
        <f t="shared" si="69"/>
        <v>0</v>
      </c>
      <c r="T65">
        <f t="shared" si="70"/>
        <v>0</v>
      </c>
      <c r="U65">
        <f t="shared" si="71"/>
        <v>0</v>
      </c>
      <c r="V65">
        <f t="shared" si="72"/>
        <v>0</v>
      </c>
      <c r="W65">
        <f t="shared" si="73"/>
        <v>0</v>
      </c>
      <c r="X65">
        <f t="shared" si="74"/>
        <v>0</v>
      </c>
      <c r="Y65">
        <f t="shared" si="75"/>
        <v>0</v>
      </c>
      <c r="AA65">
        <v>64849324</v>
      </c>
      <c r="AB65">
        <f t="shared" si="76"/>
        <v>16358.25</v>
      </c>
      <c r="AC65">
        <f t="shared" si="77"/>
        <v>16358.25</v>
      </c>
      <c r="AD65">
        <f t="shared" si="60"/>
        <v>0</v>
      </c>
      <c r="AE65">
        <f t="shared" si="61"/>
        <v>0</v>
      </c>
      <c r="AF65">
        <f t="shared" si="62"/>
        <v>0</v>
      </c>
      <c r="AG65">
        <f t="shared" si="78"/>
        <v>0</v>
      </c>
      <c r="AH65">
        <f t="shared" si="63"/>
        <v>0</v>
      </c>
      <c r="AI65">
        <f t="shared" si="64"/>
        <v>0</v>
      </c>
      <c r="AJ65">
        <f t="shared" si="79"/>
        <v>0</v>
      </c>
      <c r="AK65">
        <v>16358.25</v>
      </c>
      <c r="AL65">
        <v>16358.25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78</v>
      </c>
      <c r="AU65">
        <v>57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9.66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2</v>
      </c>
      <c r="BJ65" t="s">
        <v>3</v>
      </c>
      <c r="BM65">
        <v>400002</v>
      </c>
      <c r="BN65">
        <v>0</v>
      </c>
      <c r="BO65" t="s">
        <v>3</v>
      </c>
      <c r="BP65">
        <v>0</v>
      </c>
      <c r="BQ65">
        <v>7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78</v>
      </c>
      <c r="CA65">
        <v>57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80"/>
        <v>49074.75</v>
      </c>
      <c r="CQ65">
        <f>AC65</f>
        <v>16358.25</v>
      </c>
      <c r="CR65">
        <f>(((ET65)-(EU65)*BS65)+AE65*BS65)</f>
        <v>0</v>
      </c>
      <c r="CS65">
        <f t="shared" si="81"/>
        <v>0</v>
      </c>
      <c r="CT65">
        <f t="shared" si="82"/>
        <v>0</v>
      </c>
      <c r="CU65">
        <f t="shared" si="83"/>
        <v>0</v>
      </c>
      <c r="CV65">
        <f t="shared" si="84"/>
        <v>0</v>
      </c>
      <c r="CW65">
        <f t="shared" si="85"/>
        <v>0</v>
      </c>
      <c r="CX65">
        <f t="shared" si="86"/>
        <v>0</v>
      </c>
      <c r="CY65">
        <f t="shared" si="58"/>
        <v>0</v>
      </c>
      <c r="CZ65">
        <f t="shared" si="59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62</v>
      </c>
      <c r="DW65" t="s">
        <v>62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49994505</v>
      </c>
      <c r="EF65">
        <v>7</v>
      </c>
      <c r="EG65" t="s">
        <v>39</v>
      </c>
      <c r="EH65">
        <v>109</v>
      </c>
      <c r="EI65" t="s">
        <v>40</v>
      </c>
      <c r="EJ65">
        <v>1</v>
      </c>
      <c r="EK65">
        <v>400002</v>
      </c>
      <c r="EL65" t="s">
        <v>40</v>
      </c>
      <c r="EM65" t="s">
        <v>41</v>
      </c>
      <c r="EO65" t="s">
        <v>3</v>
      </c>
      <c r="EQ65">
        <v>1703936</v>
      </c>
      <c r="ER65">
        <v>16358.25</v>
      </c>
      <c r="ES65">
        <v>16358.25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0</v>
      </c>
      <c r="FD65">
        <v>18</v>
      </c>
      <c r="FF65">
        <v>16037.5</v>
      </c>
      <c r="FQ65">
        <v>0</v>
      </c>
      <c r="FR65">
        <v>0</v>
      </c>
      <c r="FS65">
        <v>0</v>
      </c>
      <c r="FX65">
        <v>78</v>
      </c>
      <c r="FY65">
        <v>57</v>
      </c>
      <c r="GA65" t="s">
        <v>114</v>
      </c>
      <c r="GD65">
        <v>0</v>
      </c>
      <c r="GF65">
        <v>-1129427321</v>
      </c>
      <c r="GG65">
        <v>2</v>
      </c>
      <c r="GH65">
        <v>3</v>
      </c>
      <c r="GI65">
        <v>5</v>
      </c>
      <c r="GJ65">
        <v>0</v>
      </c>
      <c r="GK65">
        <f>ROUND(R65*(S12)/100,2)</f>
        <v>0</v>
      </c>
      <c r="GL65">
        <f t="shared" si="87"/>
        <v>0</v>
      </c>
      <c r="GM65">
        <f>ROUND(O65+X65+Y65+GK65,2)+GX65</f>
        <v>49074.75</v>
      </c>
      <c r="GN65">
        <f t="shared" si="88"/>
        <v>0</v>
      </c>
      <c r="GO65">
        <f t="shared" si="89"/>
        <v>49074.75</v>
      </c>
      <c r="GP65">
        <f t="shared" si="90"/>
        <v>0</v>
      </c>
      <c r="GR65">
        <v>1</v>
      </c>
      <c r="GS65">
        <v>1</v>
      </c>
      <c r="GT65">
        <v>0</v>
      </c>
      <c r="GU65" t="s">
        <v>3</v>
      </c>
      <c r="GV65">
        <f t="shared" si="91"/>
        <v>0</v>
      </c>
      <c r="GW65">
        <v>1</v>
      </c>
      <c r="GX65">
        <f t="shared" si="92"/>
        <v>0</v>
      </c>
      <c r="HA65">
        <v>0</v>
      </c>
      <c r="HB65">
        <v>0</v>
      </c>
      <c r="HC65">
        <f t="shared" si="93"/>
        <v>0</v>
      </c>
      <c r="HE65" t="s">
        <v>45</v>
      </c>
      <c r="HF65" t="s">
        <v>35</v>
      </c>
      <c r="HG65">
        <f>ROUND(AC65*I65,2)</f>
        <v>49074.75</v>
      </c>
      <c r="HM65" t="s">
        <v>3</v>
      </c>
      <c r="HN65" t="s">
        <v>42</v>
      </c>
      <c r="HO65" t="s">
        <v>43</v>
      </c>
      <c r="HP65" t="s">
        <v>40</v>
      </c>
      <c r="HQ65" t="s">
        <v>40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/>
      <c r="D66" s="2"/>
      <c r="E66" s="2" t="s">
        <v>115</v>
      </c>
      <c r="F66" s="2" t="s">
        <v>116</v>
      </c>
      <c r="G66" s="2" t="s">
        <v>117</v>
      </c>
      <c r="H66" s="2" t="s">
        <v>62</v>
      </c>
      <c r="I66" s="2">
        <v>4</v>
      </c>
      <c r="J66" s="2">
        <v>0</v>
      </c>
      <c r="K66" s="2">
        <v>4</v>
      </c>
      <c r="L66" s="2"/>
      <c r="M66" s="2"/>
      <c r="N66" s="2"/>
      <c r="O66" s="2">
        <f t="shared" si="65"/>
        <v>6970.92</v>
      </c>
      <c r="P66" s="2">
        <f t="shared" si="66"/>
        <v>6970.92</v>
      </c>
      <c r="Q66" s="2">
        <f t="shared" si="67"/>
        <v>0</v>
      </c>
      <c r="R66" s="2">
        <f t="shared" si="68"/>
        <v>0</v>
      </c>
      <c r="S66" s="2">
        <f t="shared" si="69"/>
        <v>0</v>
      </c>
      <c r="T66" s="2">
        <f t="shared" si="70"/>
        <v>0</v>
      </c>
      <c r="U66" s="2">
        <f t="shared" si="71"/>
        <v>0</v>
      </c>
      <c r="V66" s="2">
        <f t="shared" si="72"/>
        <v>0</v>
      </c>
      <c r="W66" s="2">
        <f t="shared" si="73"/>
        <v>0</v>
      </c>
      <c r="X66" s="2">
        <f t="shared" si="74"/>
        <v>0</v>
      </c>
      <c r="Y66" s="2">
        <f t="shared" si="75"/>
        <v>0</v>
      </c>
      <c r="Z66" s="2"/>
      <c r="AA66" s="2">
        <v>64849326</v>
      </c>
      <c r="AB66" s="2">
        <f t="shared" si="76"/>
        <v>1742.73</v>
      </c>
      <c r="AC66" s="2">
        <f t="shared" si="77"/>
        <v>1742.73</v>
      </c>
      <c r="AD66" s="2">
        <f t="shared" si="60"/>
        <v>0</v>
      </c>
      <c r="AE66" s="2">
        <f t="shared" si="61"/>
        <v>0</v>
      </c>
      <c r="AF66" s="2">
        <f t="shared" si="62"/>
        <v>0</v>
      </c>
      <c r="AG66" s="2">
        <f t="shared" si="78"/>
        <v>0</v>
      </c>
      <c r="AH66" s="2">
        <f t="shared" si="63"/>
        <v>0</v>
      </c>
      <c r="AI66" s="2">
        <f t="shared" si="64"/>
        <v>0</v>
      </c>
      <c r="AJ66" s="2">
        <f t="shared" si="79"/>
        <v>0</v>
      </c>
      <c r="AK66" s="2">
        <v>1742.73</v>
      </c>
      <c r="AL66" s="2">
        <v>1742.73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78</v>
      </c>
      <c r="AU66" s="2">
        <v>57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2</v>
      </c>
      <c r="BJ66" s="2" t="s">
        <v>3</v>
      </c>
      <c r="BK66" s="2"/>
      <c r="BL66" s="2"/>
      <c r="BM66" s="2">
        <v>400002</v>
      </c>
      <c r="BN66" s="2">
        <v>0</v>
      </c>
      <c r="BO66" s="2" t="s">
        <v>3</v>
      </c>
      <c r="BP66" s="2">
        <v>0</v>
      </c>
      <c r="BQ66" s="2">
        <v>7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78</v>
      </c>
      <c r="CA66" s="2">
        <v>57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80"/>
        <v>6970.92</v>
      </c>
      <c r="CQ66" s="2">
        <f>AC66*BC66</f>
        <v>1742.73</v>
      </c>
      <c r="CR66" s="2">
        <f>(((ET66)*BB66-(EU66)*BS66)+AE66*BS66)</f>
        <v>0</v>
      </c>
      <c r="CS66" s="2">
        <f t="shared" si="81"/>
        <v>0</v>
      </c>
      <c r="CT66" s="2">
        <f t="shared" si="82"/>
        <v>0</v>
      </c>
      <c r="CU66" s="2">
        <f t="shared" si="83"/>
        <v>0</v>
      </c>
      <c r="CV66" s="2">
        <f t="shared" si="84"/>
        <v>0</v>
      </c>
      <c r="CW66" s="2">
        <f t="shared" si="85"/>
        <v>0</v>
      </c>
      <c r="CX66" s="2">
        <f t="shared" si="86"/>
        <v>0</v>
      </c>
      <c r="CY66" s="2">
        <f t="shared" si="58"/>
        <v>0</v>
      </c>
      <c r="CZ66" s="2">
        <f t="shared" si="59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1010</v>
      </c>
      <c r="DV66" s="2" t="s">
        <v>62</v>
      </c>
      <c r="DW66" s="2" t="s">
        <v>62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49994505</v>
      </c>
      <c r="EF66" s="2">
        <v>7</v>
      </c>
      <c r="EG66" s="2" t="s">
        <v>39</v>
      </c>
      <c r="EH66" s="2">
        <v>109</v>
      </c>
      <c r="EI66" s="2" t="s">
        <v>40</v>
      </c>
      <c r="EJ66" s="2">
        <v>1</v>
      </c>
      <c r="EK66" s="2">
        <v>400002</v>
      </c>
      <c r="EL66" s="2" t="s">
        <v>40</v>
      </c>
      <c r="EM66" s="2" t="s">
        <v>41</v>
      </c>
      <c r="EN66" s="2"/>
      <c r="EO66" s="2" t="s">
        <v>3</v>
      </c>
      <c r="EP66" s="2"/>
      <c r="EQ66" s="2">
        <v>1703936</v>
      </c>
      <c r="ER66" s="2">
        <v>1742.73</v>
      </c>
      <c r="ES66" s="2">
        <v>1742.73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78</v>
      </c>
      <c r="FY66" s="2">
        <v>57</v>
      </c>
      <c r="FZ66" s="2"/>
      <c r="GA66" s="2" t="s">
        <v>3</v>
      </c>
      <c r="GB66" s="2"/>
      <c r="GC66" s="2"/>
      <c r="GD66" s="2">
        <v>1</v>
      </c>
      <c r="GE66" s="2"/>
      <c r="GF66" s="2">
        <v>798701306</v>
      </c>
      <c r="GG66" s="2">
        <v>2</v>
      </c>
      <c r="GH66" s="2">
        <v>0</v>
      </c>
      <c r="GI66" s="2">
        <v>-2</v>
      </c>
      <c r="GJ66" s="2">
        <v>0</v>
      </c>
      <c r="GK66" s="2">
        <v>0</v>
      </c>
      <c r="GL66" s="2">
        <f t="shared" si="87"/>
        <v>0</v>
      </c>
      <c r="GM66" s="2">
        <f>ROUND(O66+X66+Y66,2)+GX66</f>
        <v>6970.92</v>
      </c>
      <c r="GN66" s="2">
        <f t="shared" si="88"/>
        <v>0</v>
      </c>
      <c r="GO66" s="2">
        <f t="shared" si="89"/>
        <v>6970.92</v>
      </c>
      <c r="GP66" s="2">
        <f t="shared" si="90"/>
        <v>0</v>
      </c>
      <c r="GQ66" s="2"/>
      <c r="GR66" s="2">
        <v>0</v>
      </c>
      <c r="GS66" s="2">
        <v>0</v>
      </c>
      <c r="GT66" s="2">
        <v>0</v>
      </c>
      <c r="GU66" s="2" t="s">
        <v>3</v>
      </c>
      <c r="GV66" s="2">
        <f t="shared" si="91"/>
        <v>0</v>
      </c>
      <c r="GW66" s="2">
        <v>1</v>
      </c>
      <c r="GX66" s="2">
        <f t="shared" si="92"/>
        <v>0</v>
      </c>
      <c r="GY66" s="2"/>
      <c r="GZ66" s="2"/>
      <c r="HA66" s="2">
        <v>0</v>
      </c>
      <c r="HB66" s="2">
        <v>0</v>
      </c>
      <c r="HC66" s="2">
        <f t="shared" si="93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42</v>
      </c>
      <c r="HO66" s="2" t="s">
        <v>43</v>
      </c>
      <c r="HP66" s="2" t="s">
        <v>40</v>
      </c>
      <c r="HQ66" s="2" t="s">
        <v>40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E67" t="s">
        <v>115</v>
      </c>
      <c r="F67" t="s">
        <v>116</v>
      </c>
      <c r="G67" t="s">
        <v>117</v>
      </c>
      <c r="H67" t="s">
        <v>62</v>
      </c>
      <c r="I67">
        <v>4</v>
      </c>
      <c r="J67">
        <v>0</v>
      </c>
      <c r="K67">
        <v>4</v>
      </c>
      <c r="O67">
        <f t="shared" si="65"/>
        <v>91748.6</v>
      </c>
      <c r="P67">
        <f t="shared" si="66"/>
        <v>91748.6</v>
      </c>
      <c r="Q67">
        <f t="shared" si="67"/>
        <v>0</v>
      </c>
      <c r="R67">
        <f t="shared" si="68"/>
        <v>0</v>
      </c>
      <c r="S67">
        <f t="shared" si="69"/>
        <v>0</v>
      </c>
      <c r="T67">
        <f t="shared" si="70"/>
        <v>0</v>
      </c>
      <c r="U67">
        <f t="shared" si="71"/>
        <v>0</v>
      </c>
      <c r="V67">
        <f t="shared" si="72"/>
        <v>0</v>
      </c>
      <c r="W67">
        <f t="shared" si="73"/>
        <v>0</v>
      </c>
      <c r="X67">
        <f t="shared" si="74"/>
        <v>0</v>
      </c>
      <c r="Y67">
        <f t="shared" si="75"/>
        <v>0</v>
      </c>
      <c r="AA67">
        <v>64849324</v>
      </c>
      <c r="AB67">
        <f t="shared" si="76"/>
        <v>22937.15</v>
      </c>
      <c r="AC67">
        <f t="shared" si="77"/>
        <v>22937.15</v>
      </c>
      <c r="AD67">
        <f t="shared" si="60"/>
        <v>0</v>
      </c>
      <c r="AE67">
        <f t="shared" si="61"/>
        <v>0</v>
      </c>
      <c r="AF67">
        <f t="shared" si="62"/>
        <v>0</v>
      </c>
      <c r="AG67">
        <f t="shared" si="78"/>
        <v>0</v>
      </c>
      <c r="AH67">
        <f t="shared" si="63"/>
        <v>0</v>
      </c>
      <c r="AI67">
        <f t="shared" si="64"/>
        <v>0</v>
      </c>
      <c r="AJ67">
        <f t="shared" si="79"/>
        <v>0</v>
      </c>
      <c r="AK67">
        <v>22937.15</v>
      </c>
      <c r="AL67">
        <v>22937.15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78</v>
      </c>
      <c r="AU67">
        <v>57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9.66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2</v>
      </c>
      <c r="BJ67" t="s">
        <v>3</v>
      </c>
      <c r="BM67">
        <v>400002</v>
      </c>
      <c r="BN67">
        <v>0</v>
      </c>
      <c r="BO67" t="s">
        <v>3</v>
      </c>
      <c r="BP67">
        <v>0</v>
      </c>
      <c r="BQ67">
        <v>7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78</v>
      </c>
      <c r="CA67">
        <v>57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80"/>
        <v>91748.6</v>
      </c>
      <c r="CQ67">
        <f>AC67</f>
        <v>22937.15</v>
      </c>
      <c r="CR67">
        <f>(((ET67)-(EU67)*BS67)+AE67*BS67)</f>
        <v>0</v>
      </c>
      <c r="CS67">
        <f t="shared" si="81"/>
        <v>0</v>
      </c>
      <c r="CT67">
        <f t="shared" si="82"/>
        <v>0</v>
      </c>
      <c r="CU67">
        <f t="shared" si="83"/>
        <v>0</v>
      </c>
      <c r="CV67">
        <f t="shared" si="84"/>
        <v>0</v>
      </c>
      <c r="CW67">
        <f t="shared" si="85"/>
        <v>0</v>
      </c>
      <c r="CX67">
        <f t="shared" si="86"/>
        <v>0</v>
      </c>
      <c r="CY67">
        <f t="shared" si="58"/>
        <v>0</v>
      </c>
      <c r="CZ67">
        <f t="shared" si="59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62</v>
      </c>
      <c r="DW67" t="s">
        <v>62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49994505</v>
      </c>
      <c r="EF67">
        <v>7</v>
      </c>
      <c r="EG67" t="s">
        <v>39</v>
      </c>
      <c r="EH67">
        <v>109</v>
      </c>
      <c r="EI67" t="s">
        <v>40</v>
      </c>
      <c r="EJ67">
        <v>1</v>
      </c>
      <c r="EK67">
        <v>400002</v>
      </c>
      <c r="EL67" t="s">
        <v>40</v>
      </c>
      <c r="EM67" t="s">
        <v>41</v>
      </c>
      <c r="EO67" t="s">
        <v>3</v>
      </c>
      <c r="EQ67">
        <v>1703936</v>
      </c>
      <c r="ER67">
        <v>22937.15</v>
      </c>
      <c r="ES67">
        <v>22937.15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5</v>
      </c>
      <c r="FC67">
        <v>0</v>
      </c>
      <c r="FD67">
        <v>18</v>
      </c>
      <c r="FF67">
        <v>22487.4</v>
      </c>
      <c r="FQ67">
        <v>0</v>
      </c>
      <c r="FR67">
        <v>0</v>
      </c>
      <c r="FS67">
        <v>0</v>
      </c>
      <c r="FX67">
        <v>78</v>
      </c>
      <c r="FY67">
        <v>57</v>
      </c>
      <c r="GA67" t="s">
        <v>118</v>
      </c>
      <c r="GD67">
        <v>0</v>
      </c>
      <c r="GF67">
        <v>798701306</v>
      </c>
      <c r="GG67">
        <v>2</v>
      </c>
      <c r="GH67">
        <v>3</v>
      </c>
      <c r="GI67">
        <v>5</v>
      </c>
      <c r="GJ67">
        <v>0</v>
      </c>
      <c r="GK67">
        <f>ROUND(R67*(S12)/100,2)</f>
        <v>0</v>
      </c>
      <c r="GL67">
        <f t="shared" si="87"/>
        <v>0</v>
      </c>
      <c r="GM67">
        <f>ROUND(O67+X67+Y67+GK67,2)+GX67</f>
        <v>91748.6</v>
      </c>
      <c r="GN67">
        <f t="shared" si="88"/>
        <v>0</v>
      </c>
      <c r="GO67">
        <f t="shared" si="89"/>
        <v>91748.6</v>
      </c>
      <c r="GP67">
        <f t="shared" si="90"/>
        <v>0</v>
      </c>
      <c r="GR67">
        <v>1</v>
      </c>
      <c r="GS67">
        <v>1</v>
      </c>
      <c r="GT67">
        <v>0</v>
      </c>
      <c r="GU67" t="s">
        <v>3</v>
      </c>
      <c r="GV67">
        <f t="shared" si="91"/>
        <v>0</v>
      </c>
      <c r="GW67">
        <v>1</v>
      </c>
      <c r="GX67">
        <f t="shared" si="92"/>
        <v>0</v>
      </c>
      <c r="HA67">
        <v>0</v>
      </c>
      <c r="HB67">
        <v>0</v>
      </c>
      <c r="HC67">
        <f t="shared" si="93"/>
        <v>0</v>
      </c>
      <c r="HE67" t="s">
        <v>45</v>
      </c>
      <c r="HF67" t="s">
        <v>35</v>
      </c>
      <c r="HG67">
        <f>ROUND(AC67*I67,2)</f>
        <v>91748.6</v>
      </c>
      <c r="HM67" t="s">
        <v>3</v>
      </c>
      <c r="HN67" t="s">
        <v>42</v>
      </c>
      <c r="HO67" t="s">
        <v>43</v>
      </c>
      <c r="HP67" t="s">
        <v>40</v>
      </c>
      <c r="HQ67" t="s">
        <v>40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119</v>
      </c>
      <c r="F68" s="2" t="s">
        <v>120</v>
      </c>
      <c r="G68" s="2" t="s">
        <v>121</v>
      </c>
      <c r="H68" s="2" t="s">
        <v>62</v>
      </c>
      <c r="I68" s="2">
        <f>ROUND(ROUND(1,4),7)</f>
        <v>1</v>
      </c>
      <c r="J68" s="2">
        <v>0</v>
      </c>
      <c r="K68" s="2">
        <f>ROUND(ROUND(1,4),7)</f>
        <v>1</v>
      </c>
      <c r="L68" s="2"/>
      <c r="M68" s="2"/>
      <c r="N68" s="2"/>
      <c r="O68" s="2">
        <f t="shared" si="65"/>
        <v>1418.13</v>
      </c>
      <c r="P68" s="2">
        <f t="shared" si="66"/>
        <v>1418.13</v>
      </c>
      <c r="Q68" s="2">
        <f t="shared" si="67"/>
        <v>0</v>
      </c>
      <c r="R68" s="2">
        <f t="shared" si="68"/>
        <v>0</v>
      </c>
      <c r="S68" s="2">
        <f t="shared" si="69"/>
        <v>0</v>
      </c>
      <c r="T68" s="2">
        <f t="shared" si="70"/>
        <v>0</v>
      </c>
      <c r="U68" s="2">
        <f t="shared" si="71"/>
        <v>0</v>
      </c>
      <c r="V68" s="2">
        <f t="shared" si="72"/>
        <v>0</v>
      </c>
      <c r="W68" s="2">
        <f t="shared" si="73"/>
        <v>0</v>
      </c>
      <c r="X68" s="2">
        <f t="shared" si="74"/>
        <v>0</v>
      </c>
      <c r="Y68" s="2">
        <f t="shared" si="75"/>
        <v>0</v>
      </c>
      <c r="Z68" s="2"/>
      <c r="AA68" s="2">
        <v>64849326</v>
      </c>
      <c r="AB68" s="2">
        <f t="shared" si="76"/>
        <v>1418.13</v>
      </c>
      <c r="AC68" s="2">
        <f t="shared" si="77"/>
        <v>1418.13</v>
      </c>
      <c r="AD68" s="2">
        <f t="shared" si="60"/>
        <v>0</v>
      </c>
      <c r="AE68" s="2">
        <f t="shared" si="61"/>
        <v>0</v>
      </c>
      <c r="AF68" s="2">
        <f t="shared" si="62"/>
        <v>0</v>
      </c>
      <c r="AG68" s="2">
        <f t="shared" si="78"/>
        <v>0</v>
      </c>
      <c r="AH68" s="2">
        <f t="shared" si="63"/>
        <v>0</v>
      </c>
      <c r="AI68" s="2">
        <f t="shared" si="64"/>
        <v>0</v>
      </c>
      <c r="AJ68" s="2">
        <f t="shared" si="79"/>
        <v>0</v>
      </c>
      <c r="AK68" s="2">
        <v>1418.1299999999999</v>
      </c>
      <c r="AL68" s="2">
        <v>1418.1299999999999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78</v>
      </c>
      <c r="AU68" s="2">
        <v>57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3</v>
      </c>
      <c r="BK68" s="2"/>
      <c r="BL68" s="2"/>
      <c r="BM68" s="2">
        <v>400002</v>
      </c>
      <c r="BN68" s="2">
        <v>0</v>
      </c>
      <c r="BO68" s="2" t="s">
        <v>3</v>
      </c>
      <c r="BP68" s="2">
        <v>0</v>
      </c>
      <c r="BQ68" s="2">
        <v>7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78</v>
      </c>
      <c r="CA68" s="2">
        <v>57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80"/>
        <v>1418.13</v>
      </c>
      <c r="CQ68" s="2">
        <f>AC68*BC68</f>
        <v>1418.13</v>
      </c>
      <c r="CR68" s="2">
        <f>(((ET68)*BB68-(EU68)*BS68)+AE68*BS68)</f>
        <v>0</v>
      </c>
      <c r="CS68" s="2">
        <f t="shared" si="81"/>
        <v>0</v>
      </c>
      <c r="CT68" s="2">
        <f t="shared" si="82"/>
        <v>0</v>
      </c>
      <c r="CU68" s="2">
        <f t="shared" si="83"/>
        <v>0</v>
      </c>
      <c r="CV68" s="2">
        <f t="shared" si="84"/>
        <v>0</v>
      </c>
      <c r="CW68" s="2">
        <f t="shared" si="85"/>
        <v>0</v>
      </c>
      <c r="CX68" s="2">
        <f t="shared" si="86"/>
        <v>0</v>
      </c>
      <c r="CY68" s="2">
        <f t="shared" si="58"/>
        <v>0</v>
      </c>
      <c r="CZ68" s="2">
        <f t="shared" si="59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1010</v>
      </c>
      <c r="DV68" s="2" t="s">
        <v>62</v>
      </c>
      <c r="DW68" s="2" t="s">
        <v>62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49994505</v>
      </c>
      <c r="EF68" s="2">
        <v>7</v>
      </c>
      <c r="EG68" s="2" t="s">
        <v>39</v>
      </c>
      <c r="EH68" s="2">
        <v>109</v>
      </c>
      <c r="EI68" s="2" t="s">
        <v>40</v>
      </c>
      <c r="EJ68" s="2">
        <v>1</v>
      </c>
      <c r="EK68" s="2">
        <v>400002</v>
      </c>
      <c r="EL68" s="2" t="s">
        <v>40</v>
      </c>
      <c r="EM68" s="2" t="s">
        <v>41</v>
      </c>
      <c r="EN68" s="2"/>
      <c r="EO68" s="2" t="s">
        <v>3</v>
      </c>
      <c r="EP68" s="2"/>
      <c r="EQ68" s="2">
        <v>1703936</v>
      </c>
      <c r="ER68" s="2">
        <v>1418.1299999999999</v>
      </c>
      <c r="ES68" s="2">
        <v>1418.1299999999999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78</v>
      </c>
      <c r="FY68" s="2">
        <v>57</v>
      </c>
      <c r="FZ68" s="2"/>
      <c r="GA68" s="2" t="s">
        <v>3</v>
      </c>
      <c r="GB68" s="2"/>
      <c r="GC68" s="2"/>
      <c r="GD68" s="2">
        <v>1</v>
      </c>
      <c r="GE68" s="2"/>
      <c r="GF68" s="2">
        <v>-1781331088</v>
      </c>
      <c r="GG68" s="2">
        <v>2</v>
      </c>
      <c r="GH68" s="2">
        <v>0</v>
      </c>
      <c r="GI68" s="2">
        <v>-2</v>
      </c>
      <c r="GJ68" s="2">
        <v>0</v>
      </c>
      <c r="GK68" s="2">
        <v>0</v>
      </c>
      <c r="GL68" s="2">
        <f t="shared" si="87"/>
        <v>0</v>
      </c>
      <c r="GM68" s="2">
        <f>ROUND(O68+X68+Y68,2)+GX68</f>
        <v>1418.13</v>
      </c>
      <c r="GN68" s="2">
        <f t="shared" si="88"/>
        <v>0</v>
      </c>
      <c r="GO68" s="2">
        <f t="shared" si="89"/>
        <v>1418.13</v>
      </c>
      <c r="GP68" s="2">
        <f t="shared" si="90"/>
        <v>0</v>
      </c>
      <c r="GQ68" s="2"/>
      <c r="GR68" s="2">
        <v>0</v>
      </c>
      <c r="GS68" s="2">
        <v>0</v>
      </c>
      <c r="GT68" s="2">
        <v>0</v>
      </c>
      <c r="GU68" s="2" t="s">
        <v>3</v>
      </c>
      <c r="GV68" s="2">
        <f t="shared" si="91"/>
        <v>0</v>
      </c>
      <c r="GW68" s="2">
        <v>1</v>
      </c>
      <c r="GX68" s="2">
        <f t="shared" si="92"/>
        <v>0</v>
      </c>
      <c r="GY68" s="2"/>
      <c r="GZ68" s="2"/>
      <c r="HA68" s="2">
        <v>0</v>
      </c>
      <c r="HB68" s="2">
        <v>0</v>
      </c>
      <c r="HC68" s="2">
        <f t="shared" si="93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42</v>
      </c>
      <c r="HO68" s="2" t="s">
        <v>43</v>
      </c>
      <c r="HP68" s="2" t="s">
        <v>40</v>
      </c>
      <c r="HQ68" s="2" t="s">
        <v>40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119</v>
      </c>
      <c r="F69" t="s">
        <v>120</v>
      </c>
      <c r="G69" t="s">
        <v>121</v>
      </c>
      <c r="H69" t="s">
        <v>62</v>
      </c>
      <c r="I69">
        <f>ROUND(ROUND(1,4),7)</f>
        <v>1</v>
      </c>
      <c r="J69">
        <v>0</v>
      </c>
      <c r="K69">
        <f>ROUND(ROUND(1,4),7)</f>
        <v>1</v>
      </c>
      <c r="O69">
        <f t="shared" si="65"/>
        <v>11724.9</v>
      </c>
      <c r="P69">
        <f t="shared" si="66"/>
        <v>11724.9</v>
      </c>
      <c r="Q69">
        <f t="shared" si="67"/>
        <v>0</v>
      </c>
      <c r="R69">
        <f t="shared" si="68"/>
        <v>0</v>
      </c>
      <c r="S69">
        <f t="shared" si="69"/>
        <v>0</v>
      </c>
      <c r="T69">
        <f t="shared" si="70"/>
        <v>0</v>
      </c>
      <c r="U69">
        <f t="shared" si="71"/>
        <v>0</v>
      </c>
      <c r="V69">
        <f t="shared" si="72"/>
        <v>0</v>
      </c>
      <c r="W69">
        <f t="shared" si="73"/>
        <v>0</v>
      </c>
      <c r="X69">
        <f t="shared" si="74"/>
        <v>0</v>
      </c>
      <c r="Y69">
        <f t="shared" si="75"/>
        <v>0</v>
      </c>
      <c r="AA69">
        <v>64849324</v>
      </c>
      <c r="AB69">
        <f t="shared" si="76"/>
        <v>11724.9</v>
      </c>
      <c r="AC69">
        <f t="shared" si="77"/>
        <v>11724.9</v>
      </c>
      <c r="AD69">
        <f t="shared" si="60"/>
        <v>0</v>
      </c>
      <c r="AE69">
        <f t="shared" si="61"/>
        <v>0</v>
      </c>
      <c r="AF69">
        <f t="shared" si="62"/>
        <v>0</v>
      </c>
      <c r="AG69">
        <f t="shared" si="78"/>
        <v>0</v>
      </c>
      <c r="AH69">
        <f t="shared" si="63"/>
        <v>0</v>
      </c>
      <c r="AI69">
        <f t="shared" si="64"/>
        <v>0</v>
      </c>
      <c r="AJ69">
        <f t="shared" si="79"/>
        <v>0</v>
      </c>
      <c r="AK69">
        <v>11724.9</v>
      </c>
      <c r="AL69">
        <v>11724.9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78</v>
      </c>
      <c r="AU69">
        <v>57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9.66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400002</v>
      </c>
      <c r="BN69">
        <v>0</v>
      </c>
      <c r="BO69" t="s">
        <v>3</v>
      </c>
      <c r="BP69">
        <v>0</v>
      </c>
      <c r="BQ69">
        <v>7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78</v>
      </c>
      <c r="CA69">
        <v>57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80"/>
        <v>11724.9</v>
      </c>
      <c r="CQ69">
        <f>AC69</f>
        <v>11724.9</v>
      </c>
      <c r="CR69">
        <f>(((ET69)-(EU69)*BS69)+AE69*BS69)</f>
        <v>0</v>
      </c>
      <c r="CS69">
        <f t="shared" si="81"/>
        <v>0</v>
      </c>
      <c r="CT69">
        <f t="shared" si="82"/>
        <v>0</v>
      </c>
      <c r="CU69">
        <f t="shared" si="83"/>
        <v>0</v>
      </c>
      <c r="CV69">
        <f t="shared" si="84"/>
        <v>0</v>
      </c>
      <c r="CW69">
        <f t="shared" si="85"/>
        <v>0</v>
      </c>
      <c r="CX69">
        <f t="shared" si="86"/>
        <v>0</v>
      </c>
      <c r="CY69">
        <f t="shared" si="58"/>
        <v>0</v>
      </c>
      <c r="CZ69">
        <f t="shared" si="59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62</v>
      </c>
      <c r="DW69" t="s">
        <v>62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49994505</v>
      </c>
      <c r="EF69">
        <v>7</v>
      </c>
      <c r="EG69" t="s">
        <v>39</v>
      </c>
      <c r="EH69">
        <v>109</v>
      </c>
      <c r="EI69" t="s">
        <v>40</v>
      </c>
      <c r="EJ69">
        <v>1</v>
      </c>
      <c r="EK69">
        <v>400002</v>
      </c>
      <c r="EL69" t="s">
        <v>40</v>
      </c>
      <c r="EM69" t="s">
        <v>41</v>
      </c>
      <c r="EO69" t="s">
        <v>3</v>
      </c>
      <c r="EQ69">
        <v>1703936</v>
      </c>
      <c r="ER69">
        <v>11724.9</v>
      </c>
      <c r="ES69">
        <v>11724.9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11495</v>
      </c>
      <c r="FQ69">
        <v>0</v>
      </c>
      <c r="FR69">
        <v>0</v>
      </c>
      <c r="FS69">
        <v>0</v>
      </c>
      <c r="FX69">
        <v>78</v>
      </c>
      <c r="FY69">
        <v>57</v>
      </c>
      <c r="GA69" t="s">
        <v>122</v>
      </c>
      <c r="GD69">
        <v>0</v>
      </c>
      <c r="GF69">
        <v>-1781331088</v>
      </c>
      <c r="GG69">
        <v>2</v>
      </c>
      <c r="GH69">
        <v>3</v>
      </c>
      <c r="GI69">
        <v>5</v>
      </c>
      <c r="GJ69">
        <v>0</v>
      </c>
      <c r="GK69">
        <f>ROUND(R69*(S12)/100,2)</f>
        <v>0</v>
      </c>
      <c r="GL69">
        <f t="shared" si="87"/>
        <v>0</v>
      </c>
      <c r="GM69">
        <f>ROUND(O69+X69+Y69+GK69,2)+GX69</f>
        <v>11724.9</v>
      </c>
      <c r="GN69">
        <f t="shared" si="88"/>
        <v>0</v>
      </c>
      <c r="GO69">
        <f t="shared" si="89"/>
        <v>11724.9</v>
      </c>
      <c r="GP69">
        <f t="shared" si="90"/>
        <v>0</v>
      </c>
      <c r="GR69">
        <v>1</v>
      </c>
      <c r="GS69">
        <v>1</v>
      </c>
      <c r="GT69">
        <v>0</v>
      </c>
      <c r="GU69" t="s">
        <v>3</v>
      </c>
      <c r="GV69">
        <f t="shared" si="91"/>
        <v>0</v>
      </c>
      <c r="GW69">
        <v>1</v>
      </c>
      <c r="GX69">
        <f t="shared" si="92"/>
        <v>0</v>
      </c>
      <c r="HA69">
        <v>0</v>
      </c>
      <c r="HB69">
        <v>0</v>
      </c>
      <c r="HC69">
        <f t="shared" si="93"/>
        <v>0</v>
      </c>
      <c r="HE69" t="s">
        <v>45</v>
      </c>
      <c r="HF69" t="s">
        <v>35</v>
      </c>
      <c r="HG69">
        <f>ROUND(AC69*I69,2)</f>
        <v>11724.9</v>
      </c>
      <c r="HM69" t="s">
        <v>3</v>
      </c>
      <c r="HN69" t="s">
        <v>42</v>
      </c>
      <c r="HO69" t="s">
        <v>43</v>
      </c>
      <c r="HP69" t="s">
        <v>40</v>
      </c>
      <c r="HQ69" t="s">
        <v>40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/>
      <c r="D70" s="2"/>
      <c r="E70" s="2" t="s">
        <v>123</v>
      </c>
      <c r="F70" s="2" t="s">
        <v>124</v>
      </c>
      <c r="G70" s="2" t="s">
        <v>125</v>
      </c>
      <c r="H70" s="2" t="s">
        <v>62</v>
      </c>
      <c r="I70" s="2">
        <v>30</v>
      </c>
      <c r="J70" s="2">
        <v>0</v>
      </c>
      <c r="K70" s="2">
        <v>30</v>
      </c>
      <c r="L70" s="2"/>
      <c r="M70" s="2"/>
      <c r="N70" s="2"/>
      <c r="O70" s="2">
        <f t="shared" si="65"/>
        <v>1818.3</v>
      </c>
      <c r="P70" s="2">
        <f t="shared" si="66"/>
        <v>1818.3</v>
      </c>
      <c r="Q70" s="2">
        <f t="shared" si="67"/>
        <v>0</v>
      </c>
      <c r="R70" s="2">
        <f t="shared" si="68"/>
        <v>0</v>
      </c>
      <c r="S70" s="2">
        <f t="shared" si="69"/>
        <v>0</v>
      </c>
      <c r="T70" s="2">
        <f t="shared" si="70"/>
        <v>0</v>
      </c>
      <c r="U70" s="2">
        <f t="shared" si="71"/>
        <v>0</v>
      </c>
      <c r="V70" s="2">
        <f t="shared" si="72"/>
        <v>0</v>
      </c>
      <c r="W70" s="2">
        <f t="shared" si="73"/>
        <v>2.4</v>
      </c>
      <c r="X70" s="2">
        <f t="shared" si="74"/>
        <v>0</v>
      </c>
      <c r="Y70" s="2">
        <f t="shared" si="75"/>
        <v>0</v>
      </c>
      <c r="Z70" s="2"/>
      <c r="AA70" s="2">
        <v>64849326</v>
      </c>
      <c r="AB70" s="2">
        <f t="shared" si="76"/>
        <v>60.61</v>
      </c>
      <c r="AC70" s="2">
        <f t="shared" si="77"/>
        <v>60.61</v>
      </c>
      <c r="AD70" s="2">
        <f t="shared" si="60"/>
        <v>0</v>
      </c>
      <c r="AE70" s="2">
        <f t="shared" si="61"/>
        <v>0</v>
      </c>
      <c r="AF70" s="2">
        <f t="shared" si="62"/>
        <v>0</v>
      </c>
      <c r="AG70" s="2">
        <f t="shared" si="78"/>
        <v>0</v>
      </c>
      <c r="AH70" s="2">
        <f t="shared" si="63"/>
        <v>0</v>
      </c>
      <c r="AI70" s="2">
        <f t="shared" si="64"/>
        <v>0</v>
      </c>
      <c r="AJ70" s="2">
        <f t="shared" si="79"/>
        <v>0.08</v>
      </c>
      <c r="AK70" s="2">
        <v>60.61</v>
      </c>
      <c r="AL70" s="2">
        <v>60.61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0.08</v>
      </c>
      <c r="AT70" s="2">
        <v>0</v>
      </c>
      <c r="AU70" s="2">
        <v>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126</v>
      </c>
      <c r="BK70" s="2"/>
      <c r="BL70" s="2"/>
      <c r="BM70" s="2">
        <v>500001</v>
      </c>
      <c r="BN70" s="2">
        <v>0</v>
      </c>
      <c r="BO70" s="2" t="s">
        <v>3</v>
      </c>
      <c r="BP70" s="2">
        <v>0</v>
      </c>
      <c r="BQ70" s="2">
        <v>8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0</v>
      </c>
      <c r="CA70" s="2">
        <v>0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80"/>
        <v>1818.3</v>
      </c>
      <c r="CQ70" s="2">
        <f t="shared" ref="CQ70:CQ76" si="94">AC70*BC70</f>
        <v>60.61</v>
      </c>
      <c r="CR70" s="2">
        <f t="shared" ref="CR70:CR76" si="95">(((ET70)*BB70-(EU70)*BS70)+AE70*BS70)</f>
        <v>0</v>
      </c>
      <c r="CS70" s="2">
        <f t="shared" si="81"/>
        <v>0</v>
      </c>
      <c r="CT70" s="2">
        <f t="shared" si="82"/>
        <v>0</v>
      </c>
      <c r="CU70" s="2">
        <f t="shared" si="83"/>
        <v>0</v>
      </c>
      <c r="CV70" s="2">
        <f t="shared" si="84"/>
        <v>0</v>
      </c>
      <c r="CW70" s="2">
        <f t="shared" si="85"/>
        <v>0</v>
      </c>
      <c r="CX70" s="2">
        <f t="shared" si="86"/>
        <v>0.08</v>
      </c>
      <c r="CY70" s="2">
        <f>0</f>
        <v>0</v>
      </c>
      <c r="CZ70" s="2">
        <f>0</f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1010</v>
      </c>
      <c r="DV70" s="2" t="s">
        <v>62</v>
      </c>
      <c r="DW70" s="2" t="s">
        <v>62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49994105</v>
      </c>
      <c r="EF70" s="2">
        <v>8</v>
      </c>
      <c r="EG70" s="2" t="s">
        <v>127</v>
      </c>
      <c r="EH70" s="2">
        <v>0</v>
      </c>
      <c r="EI70" s="2" t="s">
        <v>3</v>
      </c>
      <c r="EJ70" s="2">
        <v>1</v>
      </c>
      <c r="EK70" s="2">
        <v>500001</v>
      </c>
      <c r="EL70" s="2" t="s">
        <v>128</v>
      </c>
      <c r="EM70" s="2" t="s">
        <v>129</v>
      </c>
      <c r="EN70" s="2"/>
      <c r="EO70" s="2" t="s">
        <v>3</v>
      </c>
      <c r="EP70" s="2"/>
      <c r="EQ70" s="2">
        <v>1703936</v>
      </c>
      <c r="ER70" s="2">
        <v>60.61</v>
      </c>
      <c r="ES70" s="2">
        <v>60.61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0</v>
      </c>
      <c r="FY70" s="2">
        <v>0</v>
      </c>
      <c r="FZ70" s="2"/>
      <c r="GA70" s="2" t="s">
        <v>3</v>
      </c>
      <c r="GB70" s="2"/>
      <c r="GC70" s="2"/>
      <c r="GD70" s="2">
        <v>1</v>
      </c>
      <c r="GE70" s="2"/>
      <c r="GF70" s="2">
        <v>979840534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87"/>
        <v>0</v>
      </c>
      <c r="GM70" s="2">
        <f>ROUND(O70+X70+Y70,2)+GX70</f>
        <v>1818.3</v>
      </c>
      <c r="GN70" s="2">
        <f t="shared" si="88"/>
        <v>1818.3</v>
      </c>
      <c r="GO70" s="2">
        <f t="shared" si="89"/>
        <v>0</v>
      </c>
      <c r="GP70" s="2">
        <f t="shared" si="90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1"/>
        <v>0</v>
      </c>
      <c r="GW70" s="2">
        <v>1</v>
      </c>
      <c r="GX70" s="2">
        <f t="shared" si="92"/>
        <v>0</v>
      </c>
      <c r="GY70" s="2"/>
      <c r="GZ70" s="2"/>
      <c r="HA70" s="2">
        <v>0</v>
      </c>
      <c r="HB70" s="2">
        <v>0</v>
      </c>
      <c r="HC70" s="2">
        <f t="shared" si="93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E71" t="s">
        <v>123</v>
      </c>
      <c r="F71" t="s">
        <v>124</v>
      </c>
      <c r="G71" t="s">
        <v>125</v>
      </c>
      <c r="H71" t="s">
        <v>62</v>
      </c>
      <c r="I71">
        <v>30</v>
      </c>
      <c r="J71">
        <v>0</v>
      </c>
      <c r="K71">
        <v>30</v>
      </c>
      <c r="O71">
        <f t="shared" si="65"/>
        <v>17728.43</v>
      </c>
      <c r="P71">
        <f t="shared" si="66"/>
        <v>17728.43</v>
      </c>
      <c r="Q71">
        <f t="shared" si="67"/>
        <v>0</v>
      </c>
      <c r="R71">
        <f t="shared" si="68"/>
        <v>0</v>
      </c>
      <c r="S71">
        <f t="shared" si="69"/>
        <v>0</v>
      </c>
      <c r="T71">
        <f t="shared" si="70"/>
        <v>0</v>
      </c>
      <c r="U71">
        <f t="shared" si="71"/>
        <v>0</v>
      </c>
      <c r="V71">
        <f t="shared" si="72"/>
        <v>0</v>
      </c>
      <c r="W71">
        <f t="shared" si="73"/>
        <v>2.4</v>
      </c>
      <c r="X71">
        <f t="shared" si="74"/>
        <v>0</v>
      </c>
      <c r="Y71">
        <f t="shared" si="75"/>
        <v>0</v>
      </c>
      <c r="AA71">
        <v>64849324</v>
      </c>
      <c r="AB71">
        <f t="shared" si="76"/>
        <v>60.61</v>
      </c>
      <c r="AC71">
        <f t="shared" si="77"/>
        <v>60.61</v>
      </c>
      <c r="AD71">
        <f t="shared" si="60"/>
        <v>0</v>
      </c>
      <c r="AE71">
        <f t="shared" si="61"/>
        <v>0</v>
      </c>
      <c r="AF71">
        <f t="shared" si="62"/>
        <v>0</v>
      </c>
      <c r="AG71">
        <f t="shared" si="78"/>
        <v>0</v>
      </c>
      <c r="AH71">
        <f t="shared" si="63"/>
        <v>0</v>
      </c>
      <c r="AI71">
        <f t="shared" si="64"/>
        <v>0</v>
      </c>
      <c r="AJ71">
        <f t="shared" si="79"/>
        <v>0.08</v>
      </c>
      <c r="AK71">
        <v>60.61</v>
      </c>
      <c r="AL71">
        <v>60.61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0.08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9.75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126</v>
      </c>
      <c r="BM71">
        <v>500001</v>
      </c>
      <c r="BN71">
        <v>0</v>
      </c>
      <c r="BO71" t="s">
        <v>124</v>
      </c>
      <c r="BP71">
        <v>1</v>
      </c>
      <c r="BQ71">
        <v>8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80"/>
        <v>17728.43</v>
      </c>
      <c r="CQ71">
        <f t="shared" si="94"/>
        <v>590.94749999999999</v>
      </c>
      <c r="CR71">
        <f t="shared" si="95"/>
        <v>0</v>
      </c>
      <c r="CS71">
        <f t="shared" si="81"/>
        <v>0</v>
      </c>
      <c r="CT71">
        <f t="shared" si="82"/>
        <v>0</v>
      </c>
      <c r="CU71">
        <f t="shared" si="83"/>
        <v>0</v>
      </c>
      <c r="CV71">
        <f t="shared" si="84"/>
        <v>0</v>
      </c>
      <c r="CW71">
        <f t="shared" si="85"/>
        <v>0</v>
      </c>
      <c r="CX71">
        <f t="shared" si="86"/>
        <v>0.08</v>
      </c>
      <c r="CY71">
        <f>0</f>
        <v>0</v>
      </c>
      <c r="CZ71">
        <f>0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62</v>
      </c>
      <c r="DW71" t="s">
        <v>62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49994105</v>
      </c>
      <c r="EF71">
        <v>8</v>
      </c>
      <c r="EG71" t="s">
        <v>127</v>
      </c>
      <c r="EH71">
        <v>0</v>
      </c>
      <c r="EI71" t="s">
        <v>3</v>
      </c>
      <c r="EJ71">
        <v>1</v>
      </c>
      <c r="EK71">
        <v>500001</v>
      </c>
      <c r="EL71" t="s">
        <v>128</v>
      </c>
      <c r="EM71" t="s">
        <v>129</v>
      </c>
      <c r="EO71" t="s">
        <v>3</v>
      </c>
      <c r="EQ71">
        <v>1703936</v>
      </c>
      <c r="ER71">
        <v>60.61</v>
      </c>
      <c r="ES71">
        <v>60.61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3</v>
      </c>
      <c r="GD71">
        <v>0</v>
      </c>
      <c r="GF71">
        <v>979840534</v>
      </c>
      <c r="GG71">
        <v>2</v>
      </c>
      <c r="GH71">
        <v>1</v>
      </c>
      <c r="GI71">
        <v>2</v>
      </c>
      <c r="GJ71">
        <v>0</v>
      </c>
      <c r="GK71">
        <f>ROUND(R71*(S12)/100,2)</f>
        <v>0</v>
      </c>
      <c r="GL71">
        <f t="shared" si="87"/>
        <v>0</v>
      </c>
      <c r="GM71">
        <f>ROUND(O71+X71+Y71+GK71,2)+GX71</f>
        <v>17728.43</v>
      </c>
      <c r="GN71">
        <f t="shared" si="88"/>
        <v>17728.43</v>
      </c>
      <c r="GO71">
        <f t="shared" si="89"/>
        <v>0</v>
      </c>
      <c r="GP71">
        <f t="shared" si="90"/>
        <v>0</v>
      </c>
      <c r="GR71">
        <v>0</v>
      </c>
      <c r="GS71">
        <v>3</v>
      </c>
      <c r="GT71">
        <v>0</v>
      </c>
      <c r="GU71" t="s">
        <v>3</v>
      </c>
      <c r="GV71">
        <f t="shared" si="91"/>
        <v>0</v>
      </c>
      <c r="GW71">
        <v>1</v>
      </c>
      <c r="GX71">
        <f t="shared" si="92"/>
        <v>0</v>
      </c>
      <c r="HA71">
        <v>0</v>
      </c>
      <c r="HB71">
        <v>0</v>
      </c>
      <c r="HC71">
        <f t="shared" si="93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130</v>
      </c>
      <c r="F72" s="2" t="s">
        <v>131</v>
      </c>
      <c r="G72" s="2" t="s">
        <v>132</v>
      </c>
      <c r="H72" s="2" t="s">
        <v>62</v>
      </c>
      <c r="I72" s="2">
        <v>30</v>
      </c>
      <c r="J72" s="2">
        <v>0</v>
      </c>
      <c r="K72" s="2">
        <v>30</v>
      </c>
      <c r="L72" s="2"/>
      <c r="M72" s="2"/>
      <c r="N72" s="2"/>
      <c r="O72" s="2">
        <f t="shared" si="65"/>
        <v>6075</v>
      </c>
      <c r="P72" s="2">
        <f t="shared" si="66"/>
        <v>6075</v>
      </c>
      <c r="Q72" s="2">
        <f t="shared" si="67"/>
        <v>0</v>
      </c>
      <c r="R72" s="2">
        <f t="shared" si="68"/>
        <v>0</v>
      </c>
      <c r="S72" s="2">
        <f t="shared" si="69"/>
        <v>0</v>
      </c>
      <c r="T72" s="2">
        <f t="shared" si="70"/>
        <v>0</v>
      </c>
      <c r="U72" s="2">
        <f t="shared" si="71"/>
        <v>0</v>
      </c>
      <c r="V72" s="2">
        <f t="shared" si="72"/>
        <v>0</v>
      </c>
      <c r="W72" s="2">
        <f t="shared" si="73"/>
        <v>4.2</v>
      </c>
      <c r="X72" s="2">
        <f t="shared" si="74"/>
        <v>0</v>
      </c>
      <c r="Y72" s="2">
        <f t="shared" si="75"/>
        <v>0</v>
      </c>
      <c r="Z72" s="2"/>
      <c r="AA72" s="2">
        <v>64849326</v>
      </c>
      <c r="AB72" s="2">
        <f t="shared" si="76"/>
        <v>202.5</v>
      </c>
      <c r="AC72" s="2">
        <f t="shared" si="77"/>
        <v>202.5</v>
      </c>
      <c r="AD72" s="2">
        <f t="shared" si="60"/>
        <v>0</v>
      </c>
      <c r="AE72" s="2">
        <f t="shared" si="61"/>
        <v>0</v>
      </c>
      <c r="AF72" s="2">
        <f t="shared" si="62"/>
        <v>0</v>
      </c>
      <c r="AG72" s="2">
        <f t="shared" si="78"/>
        <v>0</v>
      </c>
      <c r="AH72" s="2">
        <f t="shared" si="63"/>
        <v>0</v>
      </c>
      <c r="AI72" s="2">
        <f t="shared" si="64"/>
        <v>0</v>
      </c>
      <c r="AJ72" s="2">
        <f t="shared" si="79"/>
        <v>0.14000000000000001</v>
      </c>
      <c r="AK72" s="2">
        <v>202.5</v>
      </c>
      <c r="AL72" s="2">
        <v>202.5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0.14000000000000001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133</v>
      </c>
      <c r="BK72" s="2"/>
      <c r="BL72" s="2"/>
      <c r="BM72" s="2">
        <v>500001</v>
      </c>
      <c r="BN72" s="2">
        <v>0</v>
      </c>
      <c r="BO72" s="2" t="s">
        <v>3</v>
      </c>
      <c r="BP72" s="2">
        <v>0</v>
      </c>
      <c r="BQ72" s="2">
        <v>8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80"/>
        <v>6075</v>
      </c>
      <c r="CQ72" s="2">
        <f t="shared" si="94"/>
        <v>202.5</v>
      </c>
      <c r="CR72" s="2">
        <f t="shared" si="95"/>
        <v>0</v>
      </c>
      <c r="CS72" s="2">
        <f t="shared" si="81"/>
        <v>0</v>
      </c>
      <c r="CT72" s="2">
        <f t="shared" si="82"/>
        <v>0</v>
      </c>
      <c r="CU72" s="2">
        <f t="shared" si="83"/>
        <v>0</v>
      </c>
      <c r="CV72" s="2">
        <f t="shared" si="84"/>
        <v>0</v>
      </c>
      <c r="CW72" s="2">
        <f t="shared" si="85"/>
        <v>0</v>
      </c>
      <c r="CX72" s="2">
        <f t="shared" si="86"/>
        <v>0.14000000000000001</v>
      </c>
      <c r="CY72" s="2">
        <f>0</f>
        <v>0</v>
      </c>
      <c r="CZ72" s="2">
        <f>0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1010</v>
      </c>
      <c r="DV72" s="2" t="s">
        <v>62</v>
      </c>
      <c r="DW72" s="2" t="s">
        <v>62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49994105</v>
      </c>
      <c r="EF72" s="2">
        <v>8</v>
      </c>
      <c r="EG72" s="2" t="s">
        <v>127</v>
      </c>
      <c r="EH72" s="2">
        <v>0</v>
      </c>
      <c r="EI72" s="2" t="s">
        <v>3</v>
      </c>
      <c r="EJ72" s="2">
        <v>1</v>
      </c>
      <c r="EK72" s="2">
        <v>500001</v>
      </c>
      <c r="EL72" s="2" t="s">
        <v>128</v>
      </c>
      <c r="EM72" s="2" t="s">
        <v>129</v>
      </c>
      <c r="EN72" s="2"/>
      <c r="EO72" s="2" t="s">
        <v>3</v>
      </c>
      <c r="EP72" s="2"/>
      <c r="EQ72" s="2">
        <v>1703936</v>
      </c>
      <c r="ER72" s="2">
        <v>202.5</v>
      </c>
      <c r="ES72" s="2">
        <v>202.5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-1120035757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7"/>
        <v>0</v>
      </c>
      <c r="GM72" s="2">
        <f>ROUND(O72+X72+Y72,2)+GX72</f>
        <v>6075</v>
      </c>
      <c r="GN72" s="2">
        <f t="shared" si="88"/>
        <v>6075</v>
      </c>
      <c r="GO72" s="2">
        <f t="shared" si="89"/>
        <v>0</v>
      </c>
      <c r="GP72" s="2">
        <f t="shared" si="90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1"/>
        <v>0</v>
      </c>
      <c r="GW72" s="2">
        <v>1</v>
      </c>
      <c r="GX72" s="2">
        <f t="shared" si="92"/>
        <v>0</v>
      </c>
      <c r="GY72" s="2"/>
      <c r="GZ72" s="2"/>
      <c r="HA72" s="2">
        <v>0</v>
      </c>
      <c r="HB72" s="2">
        <v>0</v>
      </c>
      <c r="HC72" s="2">
        <f t="shared" si="93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130</v>
      </c>
      <c r="F73" t="s">
        <v>131</v>
      </c>
      <c r="G73" t="s">
        <v>132</v>
      </c>
      <c r="H73" t="s">
        <v>62</v>
      </c>
      <c r="I73">
        <v>30</v>
      </c>
      <c r="J73">
        <v>0</v>
      </c>
      <c r="K73">
        <v>30</v>
      </c>
      <c r="O73">
        <f t="shared" si="65"/>
        <v>34202.25</v>
      </c>
      <c r="P73">
        <f t="shared" si="66"/>
        <v>34202.25</v>
      </c>
      <c r="Q73">
        <f t="shared" si="67"/>
        <v>0</v>
      </c>
      <c r="R73">
        <f t="shared" si="68"/>
        <v>0</v>
      </c>
      <c r="S73">
        <f t="shared" si="69"/>
        <v>0</v>
      </c>
      <c r="T73">
        <f t="shared" si="70"/>
        <v>0</v>
      </c>
      <c r="U73">
        <f t="shared" si="71"/>
        <v>0</v>
      </c>
      <c r="V73">
        <f t="shared" si="72"/>
        <v>0</v>
      </c>
      <c r="W73">
        <f t="shared" si="73"/>
        <v>4.2</v>
      </c>
      <c r="X73">
        <f t="shared" si="74"/>
        <v>0</v>
      </c>
      <c r="Y73">
        <f t="shared" si="75"/>
        <v>0</v>
      </c>
      <c r="AA73">
        <v>64849324</v>
      </c>
      <c r="AB73">
        <f t="shared" si="76"/>
        <v>202.5</v>
      </c>
      <c r="AC73">
        <f t="shared" si="77"/>
        <v>202.5</v>
      </c>
      <c r="AD73">
        <f t="shared" si="60"/>
        <v>0</v>
      </c>
      <c r="AE73">
        <f t="shared" si="61"/>
        <v>0</v>
      </c>
      <c r="AF73">
        <f t="shared" si="62"/>
        <v>0</v>
      </c>
      <c r="AG73">
        <f t="shared" si="78"/>
        <v>0</v>
      </c>
      <c r="AH73">
        <f t="shared" si="63"/>
        <v>0</v>
      </c>
      <c r="AI73">
        <f t="shared" si="64"/>
        <v>0</v>
      </c>
      <c r="AJ73">
        <f t="shared" si="79"/>
        <v>0.14000000000000001</v>
      </c>
      <c r="AK73">
        <v>202.5</v>
      </c>
      <c r="AL73">
        <v>202.5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0.14000000000000001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5.63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133</v>
      </c>
      <c r="BM73">
        <v>500001</v>
      </c>
      <c r="BN73">
        <v>0</v>
      </c>
      <c r="BO73" t="s">
        <v>131</v>
      </c>
      <c r="BP73">
        <v>1</v>
      </c>
      <c r="BQ73">
        <v>8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0"/>
        <v>34202.25</v>
      </c>
      <c r="CQ73">
        <f t="shared" si="94"/>
        <v>1140.075</v>
      </c>
      <c r="CR73">
        <f t="shared" si="95"/>
        <v>0</v>
      </c>
      <c r="CS73">
        <f t="shared" si="81"/>
        <v>0</v>
      </c>
      <c r="CT73">
        <f t="shared" si="82"/>
        <v>0</v>
      </c>
      <c r="CU73">
        <f t="shared" si="83"/>
        <v>0</v>
      </c>
      <c r="CV73">
        <f t="shared" si="84"/>
        <v>0</v>
      </c>
      <c r="CW73">
        <f t="shared" si="85"/>
        <v>0</v>
      </c>
      <c r="CX73">
        <f t="shared" si="86"/>
        <v>0.14000000000000001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62</v>
      </c>
      <c r="DW73" t="s">
        <v>62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49994105</v>
      </c>
      <c r="EF73">
        <v>8</v>
      </c>
      <c r="EG73" t="s">
        <v>127</v>
      </c>
      <c r="EH73">
        <v>0</v>
      </c>
      <c r="EI73" t="s">
        <v>3</v>
      </c>
      <c r="EJ73">
        <v>1</v>
      </c>
      <c r="EK73">
        <v>500001</v>
      </c>
      <c r="EL73" t="s">
        <v>128</v>
      </c>
      <c r="EM73" t="s">
        <v>129</v>
      </c>
      <c r="EO73" t="s">
        <v>3</v>
      </c>
      <c r="EQ73">
        <v>1703936</v>
      </c>
      <c r="ER73">
        <v>202.5</v>
      </c>
      <c r="ES73">
        <v>202.5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0</v>
      </c>
      <c r="GF73">
        <v>-1120035757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87"/>
        <v>0</v>
      </c>
      <c r="GM73">
        <f>ROUND(O73+X73+Y73+GK73,2)+GX73</f>
        <v>34202.25</v>
      </c>
      <c r="GN73">
        <f t="shared" si="88"/>
        <v>34202.25</v>
      </c>
      <c r="GO73">
        <f t="shared" si="89"/>
        <v>0</v>
      </c>
      <c r="GP73">
        <f t="shared" si="90"/>
        <v>0</v>
      </c>
      <c r="GR73">
        <v>0</v>
      </c>
      <c r="GS73">
        <v>3</v>
      </c>
      <c r="GT73">
        <v>0</v>
      </c>
      <c r="GU73" t="s">
        <v>3</v>
      </c>
      <c r="GV73">
        <f t="shared" si="91"/>
        <v>0</v>
      </c>
      <c r="GW73">
        <v>1</v>
      </c>
      <c r="GX73">
        <f t="shared" si="92"/>
        <v>0</v>
      </c>
      <c r="HA73">
        <v>0</v>
      </c>
      <c r="HB73">
        <v>0</v>
      </c>
      <c r="HC73">
        <f t="shared" si="93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/>
      <c r="D74" s="2"/>
      <c r="E74" s="2" t="s">
        <v>134</v>
      </c>
      <c r="F74" s="2" t="s">
        <v>135</v>
      </c>
      <c r="G74" s="2" t="s">
        <v>136</v>
      </c>
      <c r="H74" s="2" t="s">
        <v>62</v>
      </c>
      <c r="I74" s="2">
        <f>ROUND(ROUND(1,4)*3,7)</f>
        <v>3</v>
      </c>
      <c r="J74" s="2">
        <v>0</v>
      </c>
      <c r="K74" s="2">
        <f>ROUND(ROUND(1,4)*3,7)</f>
        <v>3</v>
      </c>
      <c r="L74" s="2"/>
      <c r="M74" s="2"/>
      <c r="N74" s="2"/>
      <c r="O74" s="2">
        <f t="shared" si="65"/>
        <v>382.47</v>
      </c>
      <c r="P74" s="2">
        <f t="shared" si="66"/>
        <v>382.47</v>
      </c>
      <c r="Q74" s="2">
        <f t="shared" si="67"/>
        <v>0</v>
      </c>
      <c r="R74" s="2">
        <f t="shared" si="68"/>
        <v>0</v>
      </c>
      <c r="S74" s="2">
        <f t="shared" si="69"/>
        <v>0</v>
      </c>
      <c r="T74" s="2">
        <f t="shared" si="70"/>
        <v>0</v>
      </c>
      <c r="U74" s="2">
        <f t="shared" si="71"/>
        <v>0</v>
      </c>
      <c r="V74" s="2">
        <f t="shared" si="72"/>
        <v>0</v>
      </c>
      <c r="W74" s="2">
        <f t="shared" si="73"/>
        <v>0.21</v>
      </c>
      <c r="X74" s="2">
        <f t="shared" si="74"/>
        <v>0</v>
      </c>
      <c r="Y74" s="2">
        <f t="shared" si="75"/>
        <v>0</v>
      </c>
      <c r="Z74" s="2"/>
      <c r="AA74" s="2">
        <v>64849326</v>
      </c>
      <c r="AB74" s="2">
        <f t="shared" si="76"/>
        <v>127.49</v>
      </c>
      <c r="AC74" s="2">
        <f t="shared" si="77"/>
        <v>127.49</v>
      </c>
      <c r="AD74" s="2">
        <f t="shared" si="60"/>
        <v>0</v>
      </c>
      <c r="AE74" s="2">
        <f t="shared" si="61"/>
        <v>0</v>
      </c>
      <c r="AF74" s="2">
        <f t="shared" si="62"/>
        <v>0</v>
      </c>
      <c r="AG74" s="2">
        <f t="shared" si="78"/>
        <v>0</v>
      </c>
      <c r="AH74" s="2">
        <f t="shared" si="63"/>
        <v>0</v>
      </c>
      <c r="AI74" s="2">
        <f t="shared" si="64"/>
        <v>0</v>
      </c>
      <c r="AJ74" s="2">
        <f t="shared" si="79"/>
        <v>7.0000000000000007E-2</v>
      </c>
      <c r="AK74" s="2">
        <v>127.49</v>
      </c>
      <c r="AL74" s="2">
        <v>127.49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7.0000000000000007E-2</v>
      </c>
      <c r="AT74" s="2">
        <v>0</v>
      </c>
      <c r="AU74" s="2">
        <v>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137</v>
      </c>
      <c r="BK74" s="2"/>
      <c r="BL74" s="2"/>
      <c r="BM74" s="2">
        <v>500001</v>
      </c>
      <c r="BN74" s="2">
        <v>0</v>
      </c>
      <c r="BO74" s="2" t="s">
        <v>3</v>
      </c>
      <c r="BP74" s="2">
        <v>0</v>
      </c>
      <c r="BQ74" s="2">
        <v>8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0</v>
      </c>
      <c r="CA74" s="2">
        <v>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80"/>
        <v>382.47</v>
      </c>
      <c r="CQ74" s="2">
        <f t="shared" si="94"/>
        <v>127.49</v>
      </c>
      <c r="CR74" s="2">
        <f t="shared" si="95"/>
        <v>0</v>
      </c>
      <c r="CS74" s="2">
        <f t="shared" si="81"/>
        <v>0</v>
      </c>
      <c r="CT74" s="2">
        <f t="shared" si="82"/>
        <v>0</v>
      </c>
      <c r="CU74" s="2">
        <f t="shared" si="83"/>
        <v>0</v>
      </c>
      <c r="CV74" s="2">
        <f t="shared" si="84"/>
        <v>0</v>
      </c>
      <c r="CW74" s="2">
        <f t="shared" si="85"/>
        <v>0</v>
      </c>
      <c r="CX74" s="2">
        <f t="shared" si="86"/>
        <v>7.0000000000000007E-2</v>
      </c>
      <c r="CY74" s="2">
        <f>0</f>
        <v>0</v>
      </c>
      <c r="CZ74" s="2">
        <f>0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1010</v>
      </c>
      <c r="DV74" s="2" t="s">
        <v>62</v>
      </c>
      <c r="DW74" s="2" t="s">
        <v>62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49994105</v>
      </c>
      <c r="EF74" s="2">
        <v>8</v>
      </c>
      <c r="EG74" s="2" t="s">
        <v>127</v>
      </c>
      <c r="EH74" s="2">
        <v>0</v>
      </c>
      <c r="EI74" s="2" t="s">
        <v>3</v>
      </c>
      <c r="EJ74" s="2">
        <v>1</v>
      </c>
      <c r="EK74" s="2">
        <v>500001</v>
      </c>
      <c r="EL74" s="2" t="s">
        <v>128</v>
      </c>
      <c r="EM74" s="2" t="s">
        <v>129</v>
      </c>
      <c r="EN74" s="2"/>
      <c r="EO74" s="2" t="s">
        <v>3</v>
      </c>
      <c r="EP74" s="2"/>
      <c r="EQ74" s="2">
        <v>1703936</v>
      </c>
      <c r="ER74" s="2">
        <v>127.49</v>
      </c>
      <c r="ES74" s="2">
        <v>127.49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0</v>
      </c>
      <c r="FY74" s="2">
        <v>0</v>
      </c>
      <c r="FZ74" s="2"/>
      <c r="GA74" s="2" t="s">
        <v>3</v>
      </c>
      <c r="GB74" s="2"/>
      <c r="GC74" s="2"/>
      <c r="GD74" s="2">
        <v>1</v>
      </c>
      <c r="GE74" s="2"/>
      <c r="GF74" s="2">
        <v>-363594972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87"/>
        <v>0</v>
      </c>
      <c r="GM74" s="2">
        <f>ROUND(O74+X74+Y74,2)+GX74</f>
        <v>382.47</v>
      </c>
      <c r="GN74" s="2">
        <f t="shared" si="88"/>
        <v>382.47</v>
      </c>
      <c r="GO74" s="2">
        <f t="shared" si="89"/>
        <v>0</v>
      </c>
      <c r="GP74" s="2">
        <f t="shared" si="90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1"/>
        <v>0</v>
      </c>
      <c r="GW74" s="2">
        <v>1</v>
      </c>
      <c r="GX74" s="2">
        <f t="shared" si="92"/>
        <v>0</v>
      </c>
      <c r="GY74" s="2"/>
      <c r="GZ74" s="2"/>
      <c r="HA74" s="2">
        <v>0</v>
      </c>
      <c r="HB74" s="2">
        <v>0</v>
      </c>
      <c r="HC74" s="2">
        <f t="shared" si="93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E75" t="s">
        <v>134</v>
      </c>
      <c r="F75" t="s">
        <v>135</v>
      </c>
      <c r="G75" t="s">
        <v>136</v>
      </c>
      <c r="H75" t="s">
        <v>62</v>
      </c>
      <c r="I75">
        <f>ROUND(ROUND(1,4)*3,7)</f>
        <v>3</v>
      </c>
      <c r="J75">
        <v>0</v>
      </c>
      <c r="K75">
        <f>ROUND(ROUND(1,4)*3,7)</f>
        <v>3</v>
      </c>
      <c r="O75">
        <f t="shared" si="65"/>
        <v>2378.96</v>
      </c>
      <c r="P75">
        <f t="shared" si="66"/>
        <v>2378.96</v>
      </c>
      <c r="Q75">
        <f t="shared" si="67"/>
        <v>0</v>
      </c>
      <c r="R75">
        <f t="shared" si="68"/>
        <v>0</v>
      </c>
      <c r="S75">
        <f t="shared" si="69"/>
        <v>0</v>
      </c>
      <c r="T75">
        <f t="shared" si="70"/>
        <v>0</v>
      </c>
      <c r="U75">
        <f t="shared" si="71"/>
        <v>0</v>
      </c>
      <c r="V75">
        <f t="shared" si="72"/>
        <v>0</v>
      </c>
      <c r="W75">
        <f t="shared" si="73"/>
        <v>0.21</v>
      </c>
      <c r="X75">
        <f t="shared" si="74"/>
        <v>0</v>
      </c>
      <c r="Y75">
        <f t="shared" si="75"/>
        <v>0</v>
      </c>
      <c r="AA75">
        <v>64849324</v>
      </c>
      <c r="AB75">
        <f t="shared" si="76"/>
        <v>127.49</v>
      </c>
      <c r="AC75">
        <f t="shared" si="77"/>
        <v>127.49</v>
      </c>
      <c r="AD75">
        <f t="shared" si="60"/>
        <v>0</v>
      </c>
      <c r="AE75">
        <f t="shared" si="61"/>
        <v>0</v>
      </c>
      <c r="AF75">
        <f t="shared" si="62"/>
        <v>0</v>
      </c>
      <c r="AG75">
        <f t="shared" si="78"/>
        <v>0</v>
      </c>
      <c r="AH75">
        <f t="shared" si="63"/>
        <v>0</v>
      </c>
      <c r="AI75">
        <f t="shared" si="64"/>
        <v>0</v>
      </c>
      <c r="AJ75">
        <f t="shared" si="79"/>
        <v>7.0000000000000007E-2</v>
      </c>
      <c r="AK75">
        <v>127.49</v>
      </c>
      <c r="AL75">
        <v>127.49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7.0000000000000007E-2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6.22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137</v>
      </c>
      <c r="BM75">
        <v>500001</v>
      </c>
      <c r="BN75">
        <v>0</v>
      </c>
      <c r="BO75" t="s">
        <v>135</v>
      </c>
      <c r="BP75">
        <v>1</v>
      </c>
      <c r="BQ75">
        <v>8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0"/>
        <v>2378.96</v>
      </c>
      <c r="CQ75">
        <f t="shared" si="94"/>
        <v>792.98779999999999</v>
      </c>
      <c r="CR75">
        <f t="shared" si="95"/>
        <v>0</v>
      </c>
      <c r="CS75">
        <f t="shared" si="81"/>
        <v>0</v>
      </c>
      <c r="CT75">
        <f t="shared" si="82"/>
        <v>0</v>
      </c>
      <c r="CU75">
        <f t="shared" si="83"/>
        <v>0</v>
      </c>
      <c r="CV75">
        <f t="shared" si="84"/>
        <v>0</v>
      </c>
      <c r="CW75">
        <f t="shared" si="85"/>
        <v>0</v>
      </c>
      <c r="CX75">
        <f t="shared" si="86"/>
        <v>7.0000000000000007E-2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62</v>
      </c>
      <c r="DW75" t="s">
        <v>62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49994105</v>
      </c>
      <c r="EF75">
        <v>8</v>
      </c>
      <c r="EG75" t="s">
        <v>127</v>
      </c>
      <c r="EH75">
        <v>0</v>
      </c>
      <c r="EI75" t="s">
        <v>3</v>
      </c>
      <c r="EJ75">
        <v>1</v>
      </c>
      <c r="EK75">
        <v>500001</v>
      </c>
      <c r="EL75" t="s">
        <v>128</v>
      </c>
      <c r="EM75" t="s">
        <v>129</v>
      </c>
      <c r="EO75" t="s">
        <v>3</v>
      </c>
      <c r="EQ75">
        <v>1703936</v>
      </c>
      <c r="ER75">
        <v>127.49</v>
      </c>
      <c r="ES75">
        <v>127.49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0</v>
      </c>
      <c r="GF75">
        <v>-363594972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87"/>
        <v>0</v>
      </c>
      <c r="GM75">
        <f>ROUND(O75+X75+Y75+GK75,2)+GX75</f>
        <v>2378.96</v>
      </c>
      <c r="GN75">
        <f t="shared" si="88"/>
        <v>2378.96</v>
      </c>
      <c r="GO75">
        <f t="shared" si="89"/>
        <v>0</v>
      </c>
      <c r="GP75">
        <f t="shared" si="90"/>
        <v>0</v>
      </c>
      <c r="GR75">
        <v>0</v>
      </c>
      <c r="GS75">
        <v>3</v>
      </c>
      <c r="GT75">
        <v>0</v>
      </c>
      <c r="GU75" t="s">
        <v>3</v>
      </c>
      <c r="GV75">
        <f t="shared" si="91"/>
        <v>0</v>
      </c>
      <c r="GW75">
        <v>1</v>
      </c>
      <c r="GX75">
        <f t="shared" si="92"/>
        <v>0</v>
      </c>
      <c r="HA75">
        <v>0</v>
      </c>
      <c r="HB75">
        <v>0</v>
      </c>
      <c r="HC75">
        <f t="shared" si="93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/>
      <c r="D76" s="2"/>
      <c r="E76" s="2" t="s">
        <v>138</v>
      </c>
      <c r="F76" s="2" t="s">
        <v>139</v>
      </c>
      <c r="G76" s="2" t="s">
        <v>140</v>
      </c>
      <c r="H76" s="2" t="s">
        <v>62</v>
      </c>
      <c r="I76" s="2">
        <v>12</v>
      </c>
      <c r="J76" s="2">
        <v>0</v>
      </c>
      <c r="K76" s="2">
        <v>12</v>
      </c>
      <c r="L76" s="2"/>
      <c r="M76" s="2"/>
      <c r="N76" s="2"/>
      <c r="O76" s="2">
        <f t="shared" si="65"/>
        <v>19529.52</v>
      </c>
      <c r="P76" s="2">
        <f t="shared" si="66"/>
        <v>19529.52</v>
      </c>
      <c r="Q76" s="2">
        <f t="shared" si="67"/>
        <v>0</v>
      </c>
      <c r="R76" s="2">
        <f t="shared" si="68"/>
        <v>0</v>
      </c>
      <c r="S76" s="2">
        <f t="shared" si="69"/>
        <v>0</v>
      </c>
      <c r="T76" s="2">
        <f t="shared" si="70"/>
        <v>0</v>
      </c>
      <c r="U76" s="2">
        <f t="shared" si="71"/>
        <v>0</v>
      </c>
      <c r="V76" s="2">
        <f t="shared" si="72"/>
        <v>0</v>
      </c>
      <c r="W76" s="2">
        <f t="shared" si="73"/>
        <v>0</v>
      </c>
      <c r="X76" s="2">
        <f t="shared" si="74"/>
        <v>0</v>
      </c>
      <c r="Y76" s="2">
        <f t="shared" si="75"/>
        <v>0</v>
      </c>
      <c r="Z76" s="2"/>
      <c r="AA76" s="2">
        <v>64849326</v>
      </c>
      <c r="AB76" s="2">
        <f t="shared" si="76"/>
        <v>1627.46</v>
      </c>
      <c r="AC76" s="2">
        <f t="shared" si="77"/>
        <v>1627.46</v>
      </c>
      <c r="AD76" s="2">
        <f t="shared" si="60"/>
        <v>0</v>
      </c>
      <c r="AE76" s="2">
        <f t="shared" si="61"/>
        <v>0</v>
      </c>
      <c r="AF76" s="2">
        <f t="shared" si="62"/>
        <v>0</v>
      </c>
      <c r="AG76" s="2">
        <f t="shared" si="78"/>
        <v>0</v>
      </c>
      <c r="AH76" s="2">
        <f t="shared" si="63"/>
        <v>0</v>
      </c>
      <c r="AI76" s="2">
        <f t="shared" si="64"/>
        <v>0</v>
      </c>
      <c r="AJ76" s="2">
        <f t="shared" si="79"/>
        <v>0</v>
      </c>
      <c r="AK76" s="2">
        <v>1627.46</v>
      </c>
      <c r="AL76" s="2">
        <v>1627.46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78</v>
      </c>
      <c r="AU76" s="2">
        <v>57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2</v>
      </c>
      <c r="BJ76" s="2" t="s">
        <v>3</v>
      </c>
      <c r="BK76" s="2"/>
      <c r="BL76" s="2"/>
      <c r="BM76" s="2">
        <v>400002</v>
      </c>
      <c r="BN76" s="2">
        <v>0</v>
      </c>
      <c r="BO76" s="2" t="s">
        <v>3</v>
      </c>
      <c r="BP76" s="2">
        <v>0</v>
      </c>
      <c r="BQ76" s="2">
        <v>7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78</v>
      </c>
      <c r="CA76" s="2">
        <v>57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80"/>
        <v>19529.52</v>
      </c>
      <c r="CQ76" s="2">
        <f t="shared" si="94"/>
        <v>1627.46</v>
      </c>
      <c r="CR76" s="2">
        <f t="shared" si="95"/>
        <v>0</v>
      </c>
      <c r="CS76" s="2">
        <f t="shared" si="81"/>
        <v>0</v>
      </c>
      <c r="CT76" s="2">
        <f t="shared" si="82"/>
        <v>0</v>
      </c>
      <c r="CU76" s="2">
        <f t="shared" si="83"/>
        <v>0</v>
      </c>
      <c r="CV76" s="2">
        <f t="shared" si="84"/>
        <v>0</v>
      </c>
      <c r="CW76" s="2">
        <f t="shared" si="85"/>
        <v>0</v>
      </c>
      <c r="CX76" s="2">
        <f t="shared" si="86"/>
        <v>0</v>
      </c>
      <c r="CY76" s="2">
        <f>(((S76+R76)*AT76)/100)</f>
        <v>0</v>
      </c>
      <c r="CZ76" s="2">
        <f>(((S76+R76)*AU76)/100)</f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1010</v>
      </c>
      <c r="DV76" s="2" t="s">
        <v>62</v>
      </c>
      <c r="DW76" s="2" t="s">
        <v>62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49994505</v>
      </c>
      <c r="EF76" s="2">
        <v>7</v>
      </c>
      <c r="EG76" s="2" t="s">
        <v>39</v>
      </c>
      <c r="EH76" s="2">
        <v>109</v>
      </c>
      <c r="EI76" s="2" t="s">
        <v>40</v>
      </c>
      <c r="EJ76" s="2">
        <v>1</v>
      </c>
      <c r="EK76" s="2">
        <v>400002</v>
      </c>
      <c r="EL76" s="2" t="s">
        <v>40</v>
      </c>
      <c r="EM76" s="2" t="s">
        <v>41</v>
      </c>
      <c r="EN76" s="2"/>
      <c r="EO76" s="2" t="s">
        <v>3</v>
      </c>
      <c r="EP76" s="2"/>
      <c r="EQ76" s="2">
        <v>1703936</v>
      </c>
      <c r="ER76" s="2">
        <v>1627.46</v>
      </c>
      <c r="ES76" s="2">
        <v>1627.46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78</v>
      </c>
      <c r="FY76" s="2">
        <v>57</v>
      </c>
      <c r="FZ76" s="2"/>
      <c r="GA76" s="2" t="s">
        <v>3</v>
      </c>
      <c r="GB76" s="2"/>
      <c r="GC76" s="2"/>
      <c r="GD76" s="2">
        <v>1</v>
      </c>
      <c r="GE76" s="2"/>
      <c r="GF76" s="2">
        <v>-1068120404</v>
      </c>
      <c r="GG76" s="2">
        <v>2</v>
      </c>
      <c r="GH76" s="2">
        <v>0</v>
      </c>
      <c r="GI76" s="2">
        <v>-2</v>
      </c>
      <c r="GJ76" s="2">
        <v>0</v>
      </c>
      <c r="GK76" s="2">
        <v>0</v>
      </c>
      <c r="GL76" s="2">
        <f t="shared" si="87"/>
        <v>0</v>
      </c>
      <c r="GM76" s="2">
        <f>ROUND(O76+X76+Y76,2)+GX76</f>
        <v>19529.52</v>
      </c>
      <c r="GN76" s="2">
        <f t="shared" si="88"/>
        <v>0</v>
      </c>
      <c r="GO76" s="2">
        <f t="shared" si="89"/>
        <v>19529.52</v>
      </c>
      <c r="GP76" s="2">
        <f t="shared" si="90"/>
        <v>0</v>
      </c>
      <c r="GQ76" s="2"/>
      <c r="GR76" s="2">
        <v>0</v>
      </c>
      <c r="GS76" s="2">
        <v>0</v>
      </c>
      <c r="GT76" s="2">
        <v>0</v>
      </c>
      <c r="GU76" s="2" t="s">
        <v>3</v>
      </c>
      <c r="GV76" s="2">
        <f t="shared" si="91"/>
        <v>0</v>
      </c>
      <c r="GW76" s="2">
        <v>1</v>
      </c>
      <c r="GX76" s="2">
        <f t="shared" si="92"/>
        <v>0</v>
      </c>
      <c r="GY76" s="2"/>
      <c r="GZ76" s="2"/>
      <c r="HA76" s="2">
        <v>0</v>
      </c>
      <c r="HB76" s="2">
        <v>0</v>
      </c>
      <c r="HC76" s="2">
        <f t="shared" si="93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42</v>
      </c>
      <c r="HO76" s="2" t="s">
        <v>43</v>
      </c>
      <c r="HP76" s="2" t="s">
        <v>40</v>
      </c>
      <c r="HQ76" s="2" t="s">
        <v>40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E77" t="s">
        <v>138</v>
      </c>
      <c r="F77" t="s">
        <v>139</v>
      </c>
      <c r="G77" t="s">
        <v>140</v>
      </c>
      <c r="H77" t="s">
        <v>62</v>
      </c>
      <c r="I77">
        <v>12</v>
      </c>
      <c r="J77">
        <v>0</v>
      </c>
      <c r="K77">
        <v>12</v>
      </c>
      <c r="O77">
        <f t="shared" si="65"/>
        <v>85159.8</v>
      </c>
      <c r="P77">
        <f t="shared" si="66"/>
        <v>85159.8</v>
      </c>
      <c r="Q77">
        <f t="shared" si="67"/>
        <v>0</v>
      </c>
      <c r="R77">
        <f t="shared" si="68"/>
        <v>0</v>
      </c>
      <c r="S77">
        <f t="shared" si="69"/>
        <v>0</v>
      </c>
      <c r="T77">
        <f t="shared" si="70"/>
        <v>0</v>
      </c>
      <c r="U77">
        <f t="shared" si="71"/>
        <v>0</v>
      </c>
      <c r="V77">
        <f t="shared" si="72"/>
        <v>0</v>
      </c>
      <c r="W77">
        <f t="shared" si="73"/>
        <v>0</v>
      </c>
      <c r="X77">
        <f t="shared" si="74"/>
        <v>0</v>
      </c>
      <c r="Y77">
        <f t="shared" si="75"/>
        <v>0</v>
      </c>
      <c r="AA77">
        <v>64849324</v>
      </c>
      <c r="AB77">
        <f t="shared" si="76"/>
        <v>7096.65</v>
      </c>
      <c r="AC77">
        <f t="shared" si="77"/>
        <v>7096.65</v>
      </c>
      <c r="AD77">
        <f t="shared" si="60"/>
        <v>0</v>
      </c>
      <c r="AE77">
        <f t="shared" si="61"/>
        <v>0</v>
      </c>
      <c r="AF77">
        <f t="shared" si="62"/>
        <v>0</v>
      </c>
      <c r="AG77">
        <f t="shared" si="78"/>
        <v>0</v>
      </c>
      <c r="AH77">
        <f t="shared" si="63"/>
        <v>0</v>
      </c>
      <c r="AI77">
        <f t="shared" si="64"/>
        <v>0</v>
      </c>
      <c r="AJ77">
        <f t="shared" si="79"/>
        <v>0</v>
      </c>
      <c r="AK77">
        <v>7096.65</v>
      </c>
      <c r="AL77">
        <v>7096.65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78</v>
      </c>
      <c r="AU77">
        <v>57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9.66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3</v>
      </c>
      <c r="BM77">
        <v>400002</v>
      </c>
      <c r="BN77">
        <v>0</v>
      </c>
      <c r="BO77" t="s">
        <v>3</v>
      </c>
      <c r="BP77">
        <v>0</v>
      </c>
      <c r="BQ77">
        <v>7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78</v>
      </c>
      <c r="CA77">
        <v>57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0"/>
        <v>85159.8</v>
      </c>
      <c r="CQ77">
        <f>AC77</f>
        <v>7096.65</v>
      </c>
      <c r="CR77">
        <f>(((ET77)-(EU77)*BS77)+AE77*BS77)</f>
        <v>0</v>
      </c>
      <c r="CS77">
        <f t="shared" si="81"/>
        <v>0</v>
      </c>
      <c r="CT77">
        <f t="shared" si="82"/>
        <v>0</v>
      </c>
      <c r="CU77">
        <f t="shared" si="83"/>
        <v>0</v>
      </c>
      <c r="CV77">
        <f t="shared" si="84"/>
        <v>0</v>
      </c>
      <c r="CW77">
        <f t="shared" si="85"/>
        <v>0</v>
      </c>
      <c r="CX77">
        <f t="shared" si="86"/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62</v>
      </c>
      <c r="DW77" t="s">
        <v>62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49994505</v>
      </c>
      <c r="EF77">
        <v>7</v>
      </c>
      <c r="EG77" t="s">
        <v>39</v>
      </c>
      <c r="EH77">
        <v>109</v>
      </c>
      <c r="EI77" t="s">
        <v>40</v>
      </c>
      <c r="EJ77">
        <v>1</v>
      </c>
      <c r="EK77">
        <v>400002</v>
      </c>
      <c r="EL77" t="s">
        <v>40</v>
      </c>
      <c r="EM77" t="s">
        <v>41</v>
      </c>
      <c r="EO77" t="s">
        <v>3</v>
      </c>
      <c r="EQ77">
        <v>1703936</v>
      </c>
      <c r="ER77">
        <v>7096.65</v>
      </c>
      <c r="ES77">
        <v>7096.65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6957.5</v>
      </c>
      <c r="FQ77">
        <v>0</v>
      </c>
      <c r="FR77">
        <v>0</v>
      </c>
      <c r="FS77">
        <v>0</v>
      </c>
      <c r="FX77">
        <v>78</v>
      </c>
      <c r="FY77">
        <v>57</v>
      </c>
      <c r="GA77" t="s">
        <v>141</v>
      </c>
      <c r="GD77">
        <v>0</v>
      </c>
      <c r="GF77">
        <v>-1068120404</v>
      </c>
      <c r="GG77">
        <v>2</v>
      </c>
      <c r="GH77">
        <v>3</v>
      </c>
      <c r="GI77">
        <v>5</v>
      </c>
      <c r="GJ77">
        <v>0</v>
      </c>
      <c r="GK77">
        <f>ROUND(R77*(S12)/100,2)</f>
        <v>0</v>
      </c>
      <c r="GL77">
        <f t="shared" si="87"/>
        <v>0</v>
      </c>
      <c r="GM77">
        <f>ROUND(O77+X77+Y77+GK77,2)+GX77</f>
        <v>85159.8</v>
      </c>
      <c r="GN77">
        <f t="shared" si="88"/>
        <v>0</v>
      </c>
      <c r="GO77">
        <f t="shared" si="89"/>
        <v>85159.8</v>
      </c>
      <c r="GP77">
        <f t="shared" si="90"/>
        <v>0</v>
      </c>
      <c r="GR77">
        <v>1</v>
      </c>
      <c r="GS77">
        <v>1</v>
      </c>
      <c r="GT77">
        <v>0</v>
      </c>
      <c r="GU77" t="s">
        <v>3</v>
      </c>
      <c r="GV77">
        <f t="shared" si="91"/>
        <v>0</v>
      </c>
      <c r="GW77">
        <v>1</v>
      </c>
      <c r="GX77">
        <f t="shared" si="92"/>
        <v>0</v>
      </c>
      <c r="HA77">
        <v>0</v>
      </c>
      <c r="HB77">
        <v>0</v>
      </c>
      <c r="HC77">
        <f t="shared" si="93"/>
        <v>0</v>
      </c>
      <c r="HE77" t="s">
        <v>45</v>
      </c>
      <c r="HF77" t="s">
        <v>35</v>
      </c>
      <c r="HG77">
        <f>ROUND(AC77*I77,2)</f>
        <v>85159.8</v>
      </c>
      <c r="HM77" t="s">
        <v>3</v>
      </c>
      <c r="HN77" t="s">
        <v>42</v>
      </c>
      <c r="HO77" t="s">
        <v>43</v>
      </c>
      <c r="HP77" t="s">
        <v>40</v>
      </c>
      <c r="HQ77" t="s">
        <v>40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/>
      <c r="D78" s="2"/>
      <c r="E78" s="2" t="s">
        <v>142</v>
      </c>
      <c r="F78" s="2" t="s">
        <v>143</v>
      </c>
      <c r="G78" s="2" t="s">
        <v>144</v>
      </c>
      <c r="H78" s="2" t="s">
        <v>62</v>
      </c>
      <c r="I78" s="2">
        <v>30</v>
      </c>
      <c r="J78" s="2">
        <v>0</v>
      </c>
      <c r="K78" s="2">
        <v>30</v>
      </c>
      <c r="L78" s="2"/>
      <c r="M78" s="2"/>
      <c r="N78" s="2"/>
      <c r="O78" s="2">
        <f t="shared" si="65"/>
        <v>406.5</v>
      </c>
      <c r="P78" s="2">
        <f t="shared" si="66"/>
        <v>406.5</v>
      </c>
      <c r="Q78" s="2">
        <f t="shared" si="67"/>
        <v>0</v>
      </c>
      <c r="R78" s="2">
        <f t="shared" si="68"/>
        <v>0</v>
      </c>
      <c r="S78" s="2">
        <f t="shared" si="69"/>
        <v>0</v>
      </c>
      <c r="T78" s="2">
        <f t="shared" si="70"/>
        <v>0</v>
      </c>
      <c r="U78" s="2">
        <f t="shared" si="71"/>
        <v>0</v>
      </c>
      <c r="V78" s="2">
        <f t="shared" si="72"/>
        <v>0</v>
      </c>
      <c r="W78" s="2">
        <f t="shared" si="73"/>
        <v>0.6</v>
      </c>
      <c r="X78" s="2">
        <f t="shared" si="74"/>
        <v>0</v>
      </c>
      <c r="Y78" s="2">
        <f t="shared" si="75"/>
        <v>0</v>
      </c>
      <c r="Z78" s="2"/>
      <c r="AA78" s="2">
        <v>64849326</v>
      </c>
      <c r="AB78" s="2">
        <f t="shared" si="76"/>
        <v>13.55</v>
      </c>
      <c r="AC78" s="2">
        <f t="shared" si="77"/>
        <v>13.55</v>
      </c>
      <c r="AD78" s="2">
        <f t="shared" si="60"/>
        <v>0</v>
      </c>
      <c r="AE78" s="2">
        <f t="shared" si="61"/>
        <v>0</v>
      </c>
      <c r="AF78" s="2">
        <f t="shared" si="62"/>
        <v>0</v>
      </c>
      <c r="AG78" s="2">
        <f t="shared" si="78"/>
        <v>0</v>
      </c>
      <c r="AH78" s="2">
        <f t="shared" si="63"/>
        <v>0</v>
      </c>
      <c r="AI78" s="2">
        <f t="shared" si="64"/>
        <v>0</v>
      </c>
      <c r="AJ78" s="2">
        <f t="shared" si="79"/>
        <v>0.02</v>
      </c>
      <c r="AK78" s="2">
        <v>13.55</v>
      </c>
      <c r="AL78" s="2">
        <v>13.55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0.02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2</v>
      </c>
      <c r="BJ78" s="2" t="s">
        <v>145</v>
      </c>
      <c r="BK78" s="2"/>
      <c r="BL78" s="2"/>
      <c r="BM78" s="2">
        <v>500002</v>
      </c>
      <c r="BN78" s="2">
        <v>0</v>
      </c>
      <c r="BO78" s="2" t="s">
        <v>3</v>
      </c>
      <c r="BP78" s="2">
        <v>0</v>
      </c>
      <c r="BQ78" s="2">
        <v>12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80"/>
        <v>406.5</v>
      </c>
      <c r="CQ78" s="2">
        <f t="shared" ref="CQ78:CQ102" si="96">AC78*BC78</f>
        <v>13.55</v>
      </c>
      <c r="CR78" s="2">
        <f t="shared" ref="CR78:CR99" si="97">(((ET78)*BB78-(EU78)*BS78)+AE78*BS78)</f>
        <v>0</v>
      </c>
      <c r="CS78" s="2">
        <f t="shared" si="81"/>
        <v>0</v>
      </c>
      <c r="CT78" s="2">
        <f t="shared" si="82"/>
        <v>0</v>
      </c>
      <c r="CU78" s="2">
        <f t="shared" si="83"/>
        <v>0</v>
      </c>
      <c r="CV78" s="2">
        <f t="shared" si="84"/>
        <v>0</v>
      </c>
      <c r="CW78" s="2">
        <f t="shared" si="85"/>
        <v>0</v>
      </c>
      <c r="CX78" s="2">
        <f t="shared" si="86"/>
        <v>0.02</v>
      </c>
      <c r="CY78" s="2">
        <f>0</f>
        <v>0</v>
      </c>
      <c r="CZ78" s="2">
        <f>0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1010</v>
      </c>
      <c r="DV78" s="2" t="s">
        <v>62</v>
      </c>
      <c r="DW78" s="2" t="s">
        <v>62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49994106</v>
      </c>
      <c r="EF78" s="2">
        <v>12</v>
      </c>
      <c r="EG78" s="2" t="s">
        <v>146</v>
      </c>
      <c r="EH78" s="2">
        <v>0</v>
      </c>
      <c r="EI78" s="2" t="s">
        <v>3</v>
      </c>
      <c r="EJ78" s="2">
        <v>2</v>
      </c>
      <c r="EK78" s="2">
        <v>500002</v>
      </c>
      <c r="EL78" s="2" t="s">
        <v>147</v>
      </c>
      <c r="EM78" s="2" t="s">
        <v>148</v>
      </c>
      <c r="EN78" s="2"/>
      <c r="EO78" s="2" t="s">
        <v>3</v>
      </c>
      <c r="EP78" s="2"/>
      <c r="EQ78" s="2">
        <v>1703936</v>
      </c>
      <c r="ER78" s="2">
        <v>13.55</v>
      </c>
      <c r="ES78" s="2">
        <v>13.55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-792971031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7"/>
        <v>0</v>
      </c>
      <c r="GM78" s="2">
        <f>ROUND(O78+X78+Y78,2)+GX78</f>
        <v>406.5</v>
      </c>
      <c r="GN78" s="2">
        <f t="shared" si="88"/>
        <v>0</v>
      </c>
      <c r="GO78" s="2">
        <f t="shared" si="89"/>
        <v>406.5</v>
      </c>
      <c r="GP78" s="2">
        <f t="shared" si="90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1"/>
        <v>0</v>
      </c>
      <c r="GW78" s="2">
        <v>1</v>
      </c>
      <c r="GX78" s="2">
        <f t="shared" si="92"/>
        <v>0</v>
      </c>
      <c r="GY78" s="2"/>
      <c r="GZ78" s="2"/>
      <c r="HA78" s="2">
        <v>0</v>
      </c>
      <c r="HB78" s="2">
        <v>0</v>
      </c>
      <c r="HC78" s="2">
        <f t="shared" si="93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E79" t="s">
        <v>142</v>
      </c>
      <c r="F79" t="s">
        <v>143</v>
      </c>
      <c r="G79" t="s">
        <v>144</v>
      </c>
      <c r="H79" t="s">
        <v>62</v>
      </c>
      <c r="I79">
        <v>30</v>
      </c>
      <c r="J79">
        <v>0</v>
      </c>
      <c r="K79">
        <v>30</v>
      </c>
      <c r="O79">
        <f t="shared" si="65"/>
        <v>4792.6400000000003</v>
      </c>
      <c r="P79">
        <f t="shared" si="66"/>
        <v>4792.6400000000003</v>
      </c>
      <c r="Q79">
        <f t="shared" si="67"/>
        <v>0</v>
      </c>
      <c r="R79">
        <f t="shared" si="68"/>
        <v>0</v>
      </c>
      <c r="S79">
        <f t="shared" si="69"/>
        <v>0</v>
      </c>
      <c r="T79">
        <f t="shared" si="70"/>
        <v>0</v>
      </c>
      <c r="U79">
        <f t="shared" si="71"/>
        <v>0</v>
      </c>
      <c r="V79">
        <f t="shared" si="72"/>
        <v>0</v>
      </c>
      <c r="W79">
        <f t="shared" si="73"/>
        <v>0.6</v>
      </c>
      <c r="X79">
        <f t="shared" si="74"/>
        <v>0</v>
      </c>
      <c r="Y79">
        <f t="shared" si="75"/>
        <v>0</v>
      </c>
      <c r="AA79">
        <v>64849324</v>
      </c>
      <c r="AB79">
        <f t="shared" si="76"/>
        <v>13.55</v>
      </c>
      <c r="AC79">
        <f t="shared" si="77"/>
        <v>13.55</v>
      </c>
      <c r="AD79">
        <f t="shared" si="60"/>
        <v>0</v>
      </c>
      <c r="AE79">
        <f t="shared" si="61"/>
        <v>0</v>
      </c>
      <c r="AF79">
        <f t="shared" si="62"/>
        <v>0</v>
      </c>
      <c r="AG79">
        <f t="shared" si="78"/>
        <v>0</v>
      </c>
      <c r="AH79">
        <f t="shared" si="63"/>
        <v>0</v>
      </c>
      <c r="AI79">
        <f t="shared" si="64"/>
        <v>0</v>
      </c>
      <c r="AJ79">
        <f t="shared" si="79"/>
        <v>0.02</v>
      </c>
      <c r="AK79">
        <v>13.55</v>
      </c>
      <c r="AL79">
        <v>13.55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0.02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11.79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145</v>
      </c>
      <c r="BM79">
        <v>500002</v>
      </c>
      <c r="BN79">
        <v>0</v>
      </c>
      <c r="BO79" t="s">
        <v>143</v>
      </c>
      <c r="BP79">
        <v>1</v>
      </c>
      <c r="BQ79">
        <v>12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0"/>
        <v>4792.6400000000003</v>
      </c>
      <c r="CQ79">
        <f t="shared" si="96"/>
        <v>159.75450000000001</v>
      </c>
      <c r="CR79">
        <f t="shared" si="97"/>
        <v>0</v>
      </c>
      <c r="CS79">
        <f t="shared" si="81"/>
        <v>0</v>
      </c>
      <c r="CT79">
        <f t="shared" si="82"/>
        <v>0</v>
      </c>
      <c r="CU79">
        <f t="shared" si="83"/>
        <v>0</v>
      </c>
      <c r="CV79">
        <f t="shared" si="84"/>
        <v>0</v>
      </c>
      <c r="CW79">
        <f t="shared" si="85"/>
        <v>0</v>
      </c>
      <c r="CX79">
        <f t="shared" si="86"/>
        <v>0.02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62</v>
      </c>
      <c r="DW79" t="s">
        <v>62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49994106</v>
      </c>
      <c r="EF79">
        <v>12</v>
      </c>
      <c r="EG79" t="s">
        <v>146</v>
      </c>
      <c r="EH79">
        <v>0</v>
      </c>
      <c r="EI79" t="s">
        <v>3</v>
      </c>
      <c r="EJ79">
        <v>2</v>
      </c>
      <c r="EK79">
        <v>500002</v>
      </c>
      <c r="EL79" t="s">
        <v>147</v>
      </c>
      <c r="EM79" t="s">
        <v>148</v>
      </c>
      <c r="EO79" t="s">
        <v>3</v>
      </c>
      <c r="EQ79">
        <v>1703936</v>
      </c>
      <c r="ER79">
        <v>13.55</v>
      </c>
      <c r="ES79">
        <v>13.55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0</v>
      </c>
      <c r="GF79">
        <v>-792971031</v>
      </c>
      <c r="GG79">
        <v>2</v>
      </c>
      <c r="GH79">
        <v>1</v>
      </c>
      <c r="GI79">
        <v>2</v>
      </c>
      <c r="GJ79">
        <v>0</v>
      </c>
      <c r="GK79">
        <f>ROUND(R79*(S12)/100,2)</f>
        <v>0</v>
      </c>
      <c r="GL79">
        <f t="shared" si="87"/>
        <v>0</v>
      </c>
      <c r="GM79">
        <f>ROUND(O79+X79+Y79+GK79,2)+GX79</f>
        <v>4792.6400000000003</v>
      </c>
      <c r="GN79">
        <f t="shared" si="88"/>
        <v>0</v>
      </c>
      <c r="GO79">
        <f t="shared" si="89"/>
        <v>4792.6400000000003</v>
      </c>
      <c r="GP79">
        <f t="shared" si="90"/>
        <v>0</v>
      </c>
      <c r="GR79">
        <v>0</v>
      </c>
      <c r="GS79">
        <v>3</v>
      </c>
      <c r="GT79">
        <v>0</v>
      </c>
      <c r="GU79" t="s">
        <v>3</v>
      </c>
      <c r="GV79">
        <f t="shared" si="91"/>
        <v>0</v>
      </c>
      <c r="GW79">
        <v>1</v>
      </c>
      <c r="GX79">
        <f t="shared" si="92"/>
        <v>0</v>
      </c>
      <c r="HA79">
        <v>0</v>
      </c>
      <c r="HB79">
        <v>0</v>
      </c>
      <c r="HC79">
        <f t="shared" si="93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17</v>
      </c>
      <c r="B80" s="2">
        <v>1</v>
      </c>
      <c r="C80" s="2"/>
      <c r="D80" s="2"/>
      <c r="E80" s="2" t="s">
        <v>149</v>
      </c>
      <c r="F80" s="2" t="s">
        <v>150</v>
      </c>
      <c r="G80" s="2" t="s">
        <v>151</v>
      </c>
      <c r="H80" s="2" t="s">
        <v>62</v>
      </c>
      <c r="I80" s="2">
        <v>12</v>
      </c>
      <c r="J80" s="2">
        <v>0</v>
      </c>
      <c r="K80" s="2">
        <v>12</v>
      </c>
      <c r="L80" s="2"/>
      <c r="M80" s="2"/>
      <c r="N80" s="2"/>
      <c r="O80" s="2">
        <f t="shared" si="65"/>
        <v>262.92</v>
      </c>
      <c r="P80" s="2">
        <f t="shared" si="66"/>
        <v>262.92</v>
      </c>
      <c r="Q80" s="2">
        <f t="shared" si="67"/>
        <v>0</v>
      </c>
      <c r="R80" s="2">
        <f t="shared" si="68"/>
        <v>0</v>
      </c>
      <c r="S80" s="2">
        <f t="shared" si="69"/>
        <v>0</v>
      </c>
      <c r="T80" s="2">
        <f t="shared" si="70"/>
        <v>0</v>
      </c>
      <c r="U80" s="2">
        <f t="shared" si="71"/>
        <v>0</v>
      </c>
      <c r="V80" s="2">
        <f t="shared" si="72"/>
        <v>0</v>
      </c>
      <c r="W80" s="2">
        <f t="shared" si="73"/>
        <v>0.24</v>
      </c>
      <c r="X80" s="2">
        <f t="shared" si="74"/>
        <v>0</v>
      </c>
      <c r="Y80" s="2">
        <f t="shared" si="75"/>
        <v>0</v>
      </c>
      <c r="Z80" s="2"/>
      <c r="AA80" s="2">
        <v>64849326</v>
      </c>
      <c r="AB80" s="2">
        <f t="shared" si="76"/>
        <v>21.91</v>
      </c>
      <c r="AC80" s="2">
        <f t="shared" si="77"/>
        <v>21.91</v>
      </c>
      <c r="AD80" s="2">
        <f t="shared" si="60"/>
        <v>0</v>
      </c>
      <c r="AE80" s="2">
        <f t="shared" si="61"/>
        <v>0</v>
      </c>
      <c r="AF80" s="2">
        <f t="shared" si="62"/>
        <v>0</v>
      </c>
      <c r="AG80" s="2">
        <f t="shared" si="78"/>
        <v>0</v>
      </c>
      <c r="AH80" s="2">
        <f t="shared" si="63"/>
        <v>0</v>
      </c>
      <c r="AI80" s="2">
        <f t="shared" si="64"/>
        <v>0</v>
      </c>
      <c r="AJ80" s="2">
        <f t="shared" si="79"/>
        <v>0.02</v>
      </c>
      <c r="AK80" s="2">
        <v>21.91</v>
      </c>
      <c r="AL80" s="2">
        <v>21.91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0.02</v>
      </c>
      <c r="AT80" s="2">
        <v>0</v>
      </c>
      <c r="AU80" s="2">
        <v>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2</v>
      </c>
      <c r="BJ80" s="2" t="s">
        <v>152</v>
      </c>
      <c r="BK80" s="2"/>
      <c r="BL80" s="2"/>
      <c r="BM80" s="2">
        <v>500002</v>
      </c>
      <c r="BN80" s="2">
        <v>0</v>
      </c>
      <c r="BO80" s="2" t="s">
        <v>3</v>
      </c>
      <c r="BP80" s="2">
        <v>0</v>
      </c>
      <c r="BQ80" s="2">
        <v>12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0</v>
      </c>
      <c r="CA80" s="2">
        <v>0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 t="shared" si="80"/>
        <v>262.92</v>
      </c>
      <c r="CQ80" s="2">
        <f t="shared" si="96"/>
        <v>21.91</v>
      </c>
      <c r="CR80" s="2">
        <f t="shared" si="97"/>
        <v>0</v>
      </c>
      <c r="CS80" s="2">
        <f t="shared" si="81"/>
        <v>0</v>
      </c>
      <c r="CT80" s="2">
        <f t="shared" si="82"/>
        <v>0</v>
      </c>
      <c r="CU80" s="2">
        <f t="shared" si="83"/>
        <v>0</v>
      </c>
      <c r="CV80" s="2">
        <f t="shared" si="84"/>
        <v>0</v>
      </c>
      <c r="CW80" s="2">
        <f t="shared" si="85"/>
        <v>0</v>
      </c>
      <c r="CX80" s="2">
        <f t="shared" si="86"/>
        <v>0.02</v>
      </c>
      <c r="CY80" s="2">
        <f>0</f>
        <v>0</v>
      </c>
      <c r="CZ80" s="2">
        <f>0</f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1010</v>
      </c>
      <c r="DV80" s="2" t="s">
        <v>62</v>
      </c>
      <c r="DW80" s="2" t="s">
        <v>62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49994106</v>
      </c>
      <c r="EF80" s="2">
        <v>12</v>
      </c>
      <c r="EG80" s="2" t="s">
        <v>146</v>
      </c>
      <c r="EH80" s="2">
        <v>0</v>
      </c>
      <c r="EI80" s="2" t="s">
        <v>3</v>
      </c>
      <c r="EJ80" s="2">
        <v>2</v>
      </c>
      <c r="EK80" s="2">
        <v>500002</v>
      </c>
      <c r="EL80" s="2" t="s">
        <v>147</v>
      </c>
      <c r="EM80" s="2" t="s">
        <v>148</v>
      </c>
      <c r="EN80" s="2"/>
      <c r="EO80" s="2" t="s">
        <v>3</v>
      </c>
      <c r="EP80" s="2"/>
      <c r="EQ80" s="2">
        <v>1703936</v>
      </c>
      <c r="ER80" s="2">
        <v>21.91</v>
      </c>
      <c r="ES80" s="2">
        <v>21.91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0</v>
      </c>
      <c r="FY80" s="2">
        <v>0</v>
      </c>
      <c r="FZ80" s="2"/>
      <c r="GA80" s="2" t="s">
        <v>3</v>
      </c>
      <c r="GB80" s="2"/>
      <c r="GC80" s="2"/>
      <c r="GD80" s="2">
        <v>1</v>
      </c>
      <c r="GE80" s="2"/>
      <c r="GF80" s="2">
        <v>-1173899403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87"/>
        <v>0</v>
      </c>
      <c r="GM80" s="2">
        <f>ROUND(O80+X80+Y80,2)+GX80</f>
        <v>262.92</v>
      </c>
      <c r="GN80" s="2">
        <f t="shared" si="88"/>
        <v>0</v>
      </c>
      <c r="GO80" s="2">
        <f t="shared" si="89"/>
        <v>262.92</v>
      </c>
      <c r="GP80" s="2">
        <f t="shared" si="90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1"/>
        <v>0</v>
      </c>
      <c r="GW80" s="2">
        <v>1</v>
      </c>
      <c r="GX80" s="2">
        <f t="shared" si="92"/>
        <v>0</v>
      </c>
      <c r="GY80" s="2"/>
      <c r="GZ80" s="2"/>
      <c r="HA80" s="2">
        <v>0</v>
      </c>
      <c r="HB80" s="2">
        <v>0</v>
      </c>
      <c r="HC80" s="2">
        <f t="shared" si="93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E81" t="s">
        <v>149</v>
      </c>
      <c r="F81" t="s">
        <v>150</v>
      </c>
      <c r="G81" t="s">
        <v>151</v>
      </c>
      <c r="H81" t="s">
        <v>62</v>
      </c>
      <c r="I81">
        <v>12</v>
      </c>
      <c r="J81">
        <v>0</v>
      </c>
      <c r="K81">
        <v>12</v>
      </c>
      <c r="O81">
        <f t="shared" si="65"/>
        <v>3977.98</v>
      </c>
      <c r="P81">
        <f t="shared" si="66"/>
        <v>3977.98</v>
      </c>
      <c r="Q81">
        <f t="shared" si="67"/>
        <v>0</v>
      </c>
      <c r="R81">
        <f t="shared" si="68"/>
        <v>0</v>
      </c>
      <c r="S81">
        <f t="shared" si="69"/>
        <v>0</v>
      </c>
      <c r="T81">
        <f t="shared" si="70"/>
        <v>0</v>
      </c>
      <c r="U81">
        <f t="shared" si="71"/>
        <v>0</v>
      </c>
      <c r="V81">
        <f t="shared" si="72"/>
        <v>0</v>
      </c>
      <c r="W81">
        <f t="shared" si="73"/>
        <v>0.24</v>
      </c>
      <c r="X81">
        <f t="shared" si="74"/>
        <v>0</v>
      </c>
      <c r="Y81">
        <f t="shared" si="75"/>
        <v>0</v>
      </c>
      <c r="AA81">
        <v>64849324</v>
      </c>
      <c r="AB81">
        <f t="shared" si="76"/>
        <v>21.91</v>
      </c>
      <c r="AC81">
        <f t="shared" si="77"/>
        <v>21.91</v>
      </c>
      <c r="AD81">
        <f t="shared" si="60"/>
        <v>0</v>
      </c>
      <c r="AE81">
        <f t="shared" si="61"/>
        <v>0</v>
      </c>
      <c r="AF81">
        <f t="shared" si="62"/>
        <v>0</v>
      </c>
      <c r="AG81">
        <f t="shared" si="78"/>
        <v>0</v>
      </c>
      <c r="AH81">
        <f t="shared" si="63"/>
        <v>0</v>
      </c>
      <c r="AI81">
        <f t="shared" si="64"/>
        <v>0</v>
      </c>
      <c r="AJ81">
        <f t="shared" si="79"/>
        <v>0.02</v>
      </c>
      <c r="AK81">
        <v>21.91</v>
      </c>
      <c r="AL81">
        <v>21.91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0.02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15.13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152</v>
      </c>
      <c r="BM81">
        <v>500002</v>
      </c>
      <c r="BN81">
        <v>0</v>
      </c>
      <c r="BO81" t="s">
        <v>150</v>
      </c>
      <c r="BP81">
        <v>1</v>
      </c>
      <c r="BQ81">
        <v>12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0"/>
        <v>3977.98</v>
      </c>
      <c r="CQ81">
        <f t="shared" si="96"/>
        <v>331.49830000000003</v>
      </c>
      <c r="CR81">
        <f t="shared" si="97"/>
        <v>0</v>
      </c>
      <c r="CS81">
        <f t="shared" si="81"/>
        <v>0</v>
      </c>
      <c r="CT81">
        <f t="shared" si="82"/>
        <v>0</v>
      </c>
      <c r="CU81">
        <f t="shared" si="83"/>
        <v>0</v>
      </c>
      <c r="CV81">
        <f t="shared" si="84"/>
        <v>0</v>
      </c>
      <c r="CW81">
        <f t="shared" si="85"/>
        <v>0</v>
      </c>
      <c r="CX81">
        <f t="shared" si="86"/>
        <v>0.02</v>
      </c>
      <c r="CY81">
        <f>0</f>
        <v>0</v>
      </c>
      <c r="CZ81">
        <f>0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62</v>
      </c>
      <c r="DW81" t="s">
        <v>62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49994106</v>
      </c>
      <c r="EF81">
        <v>12</v>
      </c>
      <c r="EG81" t="s">
        <v>146</v>
      </c>
      <c r="EH81">
        <v>0</v>
      </c>
      <c r="EI81" t="s">
        <v>3</v>
      </c>
      <c r="EJ81">
        <v>2</v>
      </c>
      <c r="EK81">
        <v>500002</v>
      </c>
      <c r="EL81" t="s">
        <v>147</v>
      </c>
      <c r="EM81" t="s">
        <v>148</v>
      </c>
      <c r="EO81" t="s">
        <v>3</v>
      </c>
      <c r="EQ81">
        <v>1703936</v>
      </c>
      <c r="ER81">
        <v>21.91</v>
      </c>
      <c r="ES81">
        <v>21.91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3</v>
      </c>
      <c r="GD81">
        <v>0</v>
      </c>
      <c r="GF81">
        <v>-1173899403</v>
      </c>
      <c r="GG81">
        <v>2</v>
      </c>
      <c r="GH81">
        <v>1</v>
      </c>
      <c r="GI81">
        <v>2</v>
      </c>
      <c r="GJ81">
        <v>0</v>
      </c>
      <c r="GK81">
        <f>ROUND(R81*(S12)/100,2)</f>
        <v>0</v>
      </c>
      <c r="GL81">
        <f t="shared" si="87"/>
        <v>0</v>
      </c>
      <c r="GM81">
        <f>ROUND(O81+X81+Y81+GK81,2)+GX81</f>
        <v>3977.98</v>
      </c>
      <c r="GN81">
        <f t="shared" si="88"/>
        <v>0</v>
      </c>
      <c r="GO81">
        <f t="shared" si="89"/>
        <v>3977.98</v>
      </c>
      <c r="GP81">
        <f t="shared" si="90"/>
        <v>0</v>
      </c>
      <c r="GR81">
        <v>0</v>
      </c>
      <c r="GS81">
        <v>3</v>
      </c>
      <c r="GT81">
        <v>0</v>
      </c>
      <c r="GU81" t="s">
        <v>3</v>
      </c>
      <c r="GV81">
        <f t="shared" si="91"/>
        <v>0</v>
      </c>
      <c r="GW81">
        <v>1</v>
      </c>
      <c r="GX81">
        <f t="shared" si="92"/>
        <v>0</v>
      </c>
      <c r="HA81">
        <v>0</v>
      </c>
      <c r="HB81">
        <v>0</v>
      </c>
      <c r="HC81">
        <f t="shared" si="93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/>
      <c r="D82" s="2"/>
      <c r="E82" s="2" t="s">
        <v>153</v>
      </c>
      <c r="F82" s="2" t="s">
        <v>154</v>
      </c>
      <c r="G82" s="2" t="s">
        <v>155</v>
      </c>
      <c r="H82" s="2" t="s">
        <v>62</v>
      </c>
      <c r="I82" s="2">
        <v>24</v>
      </c>
      <c r="J82" s="2">
        <v>0</v>
      </c>
      <c r="K82" s="2">
        <v>24</v>
      </c>
      <c r="L82" s="2"/>
      <c r="M82" s="2"/>
      <c r="N82" s="2"/>
      <c r="O82" s="2">
        <f t="shared" si="65"/>
        <v>1726.32</v>
      </c>
      <c r="P82" s="2">
        <f t="shared" si="66"/>
        <v>1726.32</v>
      </c>
      <c r="Q82" s="2">
        <f t="shared" si="67"/>
        <v>0</v>
      </c>
      <c r="R82" s="2">
        <f t="shared" si="68"/>
        <v>0</v>
      </c>
      <c r="S82" s="2">
        <f t="shared" si="69"/>
        <v>0</v>
      </c>
      <c r="T82" s="2">
        <f t="shared" si="70"/>
        <v>0</v>
      </c>
      <c r="U82" s="2">
        <f t="shared" si="71"/>
        <v>0</v>
      </c>
      <c r="V82" s="2">
        <f t="shared" si="72"/>
        <v>0</v>
      </c>
      <c r="W82" s="2">
        <f t="shared" si="73"/>
        <v>0.96</v>
      </c>
      <c r="X82" s="2">
        <f t="shared" si="74"/>
        <v>0</v>
      </c>
      <c r="Y82" s="2">
        <f t="shared" si="75"/>
        <v>0</v>
      </c>
      <c r="Z82" s="2"/>
      <c r="AA82" s="2">
        <v>64849326</v>
      </c>
      <c r="AB82" s="2">
        <f t="shared" si="76"/>
        <v>71.930000000000007</v>
      </c>
      <c r="AC82" s="2">
        <f t="shared" si="77"/>
        <v>71.930000000000007</v>
      </c>
      <c r="AD82" s="2">
        <f t="shared" si="60"/>
        <v>0</v>
      </c>
      <c r="AE82" s="2">
        <f t="shared" si="61"/>
        <v>0</v>
      </c>
      <c r="AF82" s="2">
        <f t="shared" si="62"/>
        <v>0</v>
      </c>
      <c r="AG82" s="2">
        <f t="shared" si="78"/>
        <v>0</v>
      </c>
      <c r="AH82" s="2">
        <f t="shared" si="63"/>
        <v>0</v>
      </c>
      <c r="AI82" s="2">
        <f t="shared" si="64"/>
        <v>0</v>
      </c>
      <c r="AJ82" s="2">
        <f t="shared" si="79"/>
        <v>0.04</v>
      </c>
      <c r="AK82" s="2">
        <v>71.930000000000007</v>
      </c>
      <c r="AL82" s="2">
        <v>71.930000000000007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0.04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2</v>
      </c>
      <c r="BJ82" s="2" t="s">
        <v>156</v>
      </c>
      <c r="BK82" s="2"/>
      <c r="BL82" s="2"/>
      <c r="BM82" s="2">
        <v>500002</v>
      </c>
      <c r="BN82" s="2">
        <v>0</v>
      </c>
      <c r="BO82" s="2" t="s">
        <v>3</v>
      </c>
      <c r="BP82" s="2">
        <v>0</v>
      </c>
      <c r="BQ82" s="2">
        <v>12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80"/>
        <v>1726.32</v>
      </c>
      <c r="CQ82" s="2">
        <f t="shared" si="96"/>
        <v>71.930000000000007</v>
      </c>
      <c r="CR82" s="2">
        <f t="shared" si="97"/>
        <v>0</v>
      </c>
      <c r="CS82" s="2">
        <f t="shared" si="81"/>
        <v>0</v>
      </c>
      <c r="CT82" s="2">
        <f t="shared" si="82"/>
        <v>0</v>
      </c>
      <c r="CU82" s="2">
        <f t="shared" si="83"/>
        <v>0</v>
      </c>
      <c r="CV82" s="2">
        <f t="shared" si="84"/>
        <v>0</v>
      </c>
      <c r="CW82" s="2">
        <f t="shared" si="85"/>
        <v>0</v>
      </c>
      <c r="CX82" s="2">
        <f t="shared" si="86"/>
        <v>0.04</v>
      </c>
      <c r="CY82" s="2">
        <f>0</f>
        <v>0</v>
      </c>
      <c r="CZ82" s="2">
        <f>0</f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1010</v>
      </c>
      <c r="DV82" s="2" t="s">
        <v>62</v>
      </c>
      <c r="DW82" s="2" t="s">
        <v>62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49994106</v>
      </c>
      <c r="EF82" s="2">
        <v>12</v>
      </c>
      <c r="EG82" s="2" t="s">
        <v>146</v>
      </c>
      <c r="EH82" s="2">
        <v>0</v>
      </c>
      <c r="EI82" s="2" t="s">
        <v>3</v>
      </c>
      <c r="EJ82" s="2">
        <v>2</v>
      </c>
      <c r="EK82" s="2">
        <v>500002</v>
      </c>
      <c r="EL82" s="2" t="s">
        <v>147</v>
      </c>
      <c r="EM82" s="2" t="s">
        <v>148</v>
      </c>
      <c r="EN82" s="2"/>
      <c r="EO82" s="2" t="s">
        <v>3</v>
      </c>
      <c r="EP82" s="2"/>
      <c r="EQ82" s="2">
        <v>1703936</v>
      </c>
      <c r="ER82" s="2">
        <v>71.930000000000007</v>
      </c>
      <c r="ES82" s="2">
        <v>71.930000000000007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-279169442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87"/>
        <v>0</v>
      </c>
      <c r="GM82" s="2">
        <f>ROUND(O82+X82+Y82,2)+GX82</f>
        <v>1726.32</v>
      </c>
      <c r="GN82" s="2">
        <f t="shared" si="88"/>
        <v>0</v>
      </c>
      <c r="GO82" s="2">
        <f t="shared" si="89"/>
        <v>1726.32</v>
      </c>
      <c r="GP82" s="2">
        <f t="shared" si="90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1"/>
        <v>0</v>
      </c>
      <c r="GW82" s="2">
        <v>1</v>
      </c>
      <c r="GX82" s="2">
        <f t="shared" si="92"/>
        <v>0</v>
      </c>
      <c r="GY82" s="2"/>
      <c r="GZ82" s="2"/>
      <c r="HA82" s="2">
        <v>0</v>
      </c>
      <c r="HB82" s="2">
        <v>0</v>
      </c>
      <c r="HC82" s="2">
        <f t="shared" si="93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E83" t="s">
        <v>153</v>
      </c>
      <c r="F83" t="s">
        <v>154</v>
      </c>
      <c r="G83" t="s">
        <v>155</v>
      </c>
      <c r="H83" t="s">
        <v>62</v>
      </c>
      <c r="I83">
        <v>24</v>
      </c>
      <c r="J83">
        <v>0</v>
      </c>
      <c r="K83">
        <v>24</v>
      </c>
      <c r="O83">
        <f t="shared" si="65"/>
        <v>12981.93</v>
      </c>
      <c r="P83">
        <f t="shared" si="66"/>
        <v>12981.93</v>
      </c>
      <c r="Q83">
        <f t="shared" si="67"/>
        <v>0</v>
      </c>
      <c r="R83">
        <f t="shared" si="68"/>
        <v>0</v>
      </c>
      <c r="S83">
        <f t="shared" si="69"/>
        <v>0</v>
      </c>
      <c r="T83">
        <f t="shared" si="70"/>
        <v>0</v>
      </c>
      <c r="U83">
        <f t="shared" si="71"/>
        <v>0</v>
      </c>
      <c r="V83">
        <f t="shared" si="72"/>
        <v>0</v>
      </c>
      <c r="W83">
        <f t="shared" si="73"/>
        <v>0.96</v>
      </c>
      <c r="X83">
        <f t="shared" si="74"/>
        <v>0</v>
      </c>
      <c r="Y83">
        <f t="shared" si="75"/>
        <v>0</v>
      </c>
      <c r="AA83">
        <v>64849324</v>
      </c>
      <c r="AB83">
        <f t="shared" si="76"/>
        <v>71.930000000000007</v>
      </c>
      <c r="AC83">
        <f t="shared" si="77"/>
        <v>71.930000000000007</v>
      </c>
      <c r="AD83">
        <f t="shared" si="60"/>
        <v>0</v>
      </c>
      <c r="AE83">
        <f t="shared" si="61"/>
        <v>0</v>
      </c>
      <c r="AF83">
        <f t="shared" si="62"/>
        <v>0</v>
      </c>
      <c r="AG83">
        <f t="shared" si="78"/>
        <v>0</v>
      </c>
      <c r="AH83">
        <f t="shared" si="63"/>
        <v>0</v>
      </c>
      <c r="AI83">
        <f t="shared" si="64"/>
        <v>0</v>
      </c>
      <c r="AJ83">
        <f t="shared" si="79"/>
        <v>0.04</v>
      </c>
      <c r="AK83">
        <v>71.930000000000007</v>
      </c>
      <c r="AL83">
        <v>71.930000000000007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0.04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7.52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2</v>
      </c>
      <c r="BJ83" t="s">
        <v>156</v>
      </c>
      <c r="BM83">
        <v>500002</v>
      </c>
      <c r="BN83">
        <v>0</v>
      </c>
      <c r="BO83" t="s">
        <v>154</v>
      </c>
      <c r="BP83">
        <v>1</v>
      </c>
      <c r="BQ83">
        <v>12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0"/>
        <v>12981.93</v>
      </c>
      <c r="CQ83">
        <f t="shared" si="96"/>
        <v>540.91359999999997</v>
      </c>
      <c r="CR83">
        <f t="shared" si="97"/>
        <v>0</v>
      </c>
      <c r="CS83">
        <f t="shared" si="81"/>
        <v>0</v>
      </c>
      <c r="CT83">
        <f t="shared" si="82"/>
        <v>0</v>
      </c>
      <c r="CU83">
        <f t="shared" si="83"/>
        <v>0</v>
      </c>
      <c r="CV83">
        <f t="shared" si="84"/>
        <v>0</v>
      </c>
      <c r="CW83">
        <f t="shared" si="85"/>
        <v>0</v>
      </c>
      <c r="CX83">
        <f t="shared" si="86"/>
        <v>0.04</v>
      </c>
      <c r="CY83">
        <f>0</f>
        <v>0</v>
      </c>
      <c r="CZ83">
        <f>0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62</v>
      </c>
      <c r="DW83" t="s">
        <v>62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49994106</v>
      </c>
      <c r="EF83">
        <v>12</v>
      </c>
      <c r="EG83" t="s">
        <v>146</v>
      </c>
      <c r="EH83">
        <v>0</v>
      </c>
      <c r="EI83" t="s">
        <v>3</v>
      </c>
      <c r="EJ83">
        <v>2</v>
      </c>
      <c r="EK83">
        <v>500002</v>
      </c>
      <c r="EL83" t="s">
        <v>147</v>
      </c>
      <c r="EM83" t="s">
        <v>148</v>
      </c>
      <c r="EO83" t="s">
        <v>3</v>
      </c>
      <c r="EQ83">
        <v>1703936</v>
      </c>
      <c r="ER83">
        <v>71.930000000000007</v>
      </c>
      <c r="ES83">
        <v>71.930000000000007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0</v>
      </c>
      <c r="GF83">
        <v>-279169442</v>
      </c>
      <c r="GG83">
        <v>2</v>
      </c>
      <c r="GH83">
        <v>1</v>
      </c>
      <c r="GI83">
        <v>2</v>
      </c>
      <c r="GJ83">
        <v>0</v>
      </c>
      <c r="GK83">
        <f>ROUND(R83*(S12)/100,2)</f>
        <v>0</v>
      </c>
      <c r="GL83">
        <f t="shared" si="87"/>
        <v>0</v>
      </c>
      <c r="GM83">
        <f>ROUND(O83+X83+Y83+GK83,2)+GX83</f>
        <v>12981.93</v>
      </c>
      <c r="GN83">
        <f t="shared" si="88"/>
        <v>0</v>
      </c>
      <c r="GO83">
        <f t="shared" si="89"/>
        <v>12981.93</v>
      </c>
      <c r="GP83">
        <f t="shared" si="90"/>
        <v>0</v>
      </c>
      <c r="GR83">
        <v>0</v>
      </c>
      <c r="GS83">
        <v>3</v>
      </c>
      <c r="GT83">
        <v>0</v>
      </c>
      <c r="GU83" t="s">
        <v>3</v>
      </c>
      <c r="GV83">
        <f t="shared" si="91"/>
        <v>0</v>
      </c>
      <c r="GW83">
        <v>1</v>
      </c>
      <c r="GX83">
        <f t="shared" si="92"/>
        <v>0</v>
      </c>
      <c r="HA83">
        <v>0</v>
      </c>
      <c r="HB83">
        <v>0</v>
      </c>
      <c r="HC83">
        <f t="shared" si="93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/>
      <c r="D84" s="2"/>
      <c r="E84" s="2" t="s">
        <v>157</v>
      </c>
      <c r="F84" s="2" t="s">
        <v>158</v>
      </c>
      <c r="G84" s="2" t="s">
        <v>159</v>
      </c>
      <c r="H84" s="2" t="s">
        <v>62</v>
      </c>
      <c r="I84" s="2">
        <v>34</v>
      </c>
      <c r="J84" s="2">
        <v>0</v>
      </c>
      <c r="K84" s="2">
        <v>34</v>
      </c>
      <c r="L84" s="2"/>
      <c r="M84" s="2"/>
      <c r="N84" s="2"/>
      <c r="O84" s="2">
        <f t="shared" si="65"/>
        <v>1890.74</v>
      </c>
      <c r="P84" s="2">
        <f t="shared" si="66"/>
        <v>1890.74</v>
      </c>
      <c r="Q84" s="2">
        <f t="shared" si="67"/>
        <v>0</v>
      </c>
      <c r="R84" s="2">
        <f t="shared" si="68"/>
        <v>0</v>
      </c>
      <c r="S84" s="2">
        <f t="shared" si="69"/>
        <v>0</v>
      </c>
      <c r="T84" s="2">
        <f t="shared" si="70"/>
        <v>0</v>
      </c>
      <c r="U84" s="2">
        <f t="shared" si="71"/>
        <v>0</v>
      </c>
      <c r="V84" s="2">
        <f t="shared" si="72"/>
        <v>0</v>
      </c>
      <c r="W84" s="2">
        <f t="shared" si="73"/>
        <v>1.02</v>
      </c>
      <c r="X84" s="2">
        <f t="shared" si="74"/>
        <v>0</v>
      </c>
      <c r="Y84" s="2">
        <f t="shared" si="75"/>
        <v>0</v>
      </c>
      <c r="Z84" s="2"/>
      <c r="AA84" s="2">
        <v>64849326</v>
      </c>
      <c r="AB84" s="2">
        <f t="shared" si="76"/>
        <v>55.61</v>
      </c>
      <c r="AC84" s="2">
        <f t="shared" si="77"/>
        <v>55.61</v>
      </c>
      <c r="AD84" s="2">
        <f t="shared" si="60"/>
        <v>0</v>
      </c>
      <c r="AE84" s="2">
        <f t="shared" si="61"/>
        <v>0</v>
      </c>
      <c r="AF84" s="2">
        <f t="shared" si="62"/>
        <v>0</v>
      </c>
      <c r="AG84" s="2">
        <f t="shared" si="78"/>
        <v>0</v>
      </c>
      <c r="AH84" s="2">
        <f t="shared" si="63"/>
        <v>0</v>
      </c>
      <c r="AI84" s="2">
        <f t="shared" si="64"/>
        <v>0</v>
      </c>
      <c r="AJ84" s="2">
        <f t="shared" si="79"/>
        <v>0.03</v>
      </c>
      <c r="AK84" s="2">
        <v>55.61</v>
      </c>
      <c r="AL84" s="2">
        <v>55.61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0.03</v>
      </c>
      <c r="AT84" s="2">
        <v>0</v>
      </c>
      <c r="AU84" s="2">
        <v>0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2</v>
      </c>
      <c r="BJ84" s="2" t="s">
        <v>160</v>
      </c>
      <c r="BK84" s="2"/>
      <c r="BL84" s="2"/>
      <c r="BM84" s="2">
        <v>500002</v>
      </c>
      <c r="BN84" s="2">
        <v>0</v>
      </c>
      <c r="BO84" s="2" t="s">
        <v>3</v>
      </c>
      <c r="BP84" s="2">
        <v>0</v>
      </c>
      <c r="BQ84" s="2">
        <v>12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0</v>
      </c>
      <c r="CA84" s="2">
        <v>0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80"/>
        <v>1890.74</v>
      </c>
      <c r="CQ84" s="2">
        <f t="shared" si="96"/>
        <v>55.61</v>
      </c>
      <c r="CR84" s="2">
        <f t="shared" si="97"/>
        <v>0</v>
      </c>
      <c r="CS84" s="2">
        <f t="shared" si="81"/>
        <v>0</v>
      </c>
      <c r="CT84" s="2">
        <f t="shared" si="82"/>
        <v>0</v>
      </c>
      <c r="CU84" s="2">
        <f t="shared" si="83"/>
        <v>0</v>
      </c>
      <c r="CV84" s="2">
        <f t="shared" si="84"/>
        <v>0</v>
      </c>
      <c r="CW84" s="2">
        <f t="shared" si="85"/>
        <v>0</v>
      </c>
      <c r="CX84" s="2">
        <f t="shared" si="86"/>
        <v>0.03</v>
      </c>
      <c r="CY84" s="2">
        <f>0</f>
        <v>0</v>
      </c>
      <c r="CZ84" s="2">
        <f>0</f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1010</v>
      </c>
      <c r="DV84" s="2" t="s">
        <v>62</v>
      </c>
      <c r="DW84" s="2" t="s">
        <v>62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49994106</v>
      </c>
      <c r="EF84" s="2">
        <v>12</v>
      </c>
      <c r="EG84" s="2" t="s">
        <v>146</v>
      </c>
      <c r="EH84" s="2">
        <v>0</v>
      </c>
      <c r="EI84" s="2" t="s">
        <v>3</v>
      </c>
      <c r="EJ84" s="2">
        <v>2</v>
      </c>
      <c r="EK84" s="2">
        <v>500002</v>
      </c>
      <c r="EL84" s="2" t="s">
        <v>147</v>
      </c>
      <c r="EM84" s="2" t="s">
        <v>148</v>
      </c>
      <c r="EN84" s="2"/>
      <c r="EO84" s="2" t="s">
        <v>3</v>
      </c>
      <c r="EP84" s="2"/>
      <c r="EQ84" s="2">
        <v>1703936</v>
      </c>
      <c r="ER84" s="2">
        <v>55.61</v>
      </c>
      <c r="ES84" s="2">
        <v>55.61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0</v>
      </c>
      <c r="FY84" s="2">
        <v>0</v>
      </c>
      <c r="FZ84" s="2"/>
      <c r="GA84" s="2" t="s">
        <v>3</v>
      </c>
      <c r="GB84" s="2"/>
      <c r="GC84" s="2"/>
      <c r="GD84" s="2">
        <v>1</v>
      </c>
      <c r="GE84" s="2"/>
      <c r="GF84" s="2">
        <v>-1808154682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87"/>
        <v>0</v>
      </c>
      <c r="GM84" s="2">
        <f>ROUND(O84+X84+Y84,2)+GX84</f>
        <v>1890.74</v>
      </c>
      <c r="GN84" s="2">
        <f t="shared" si="88"/>
        <v>0</v>
      </c>
      <c r="GO84" s="2">
        <f t="shared" si="89"/>
        <v>1890.74</v>
      </c>
      <c r="GP84" s="2">
        <f t="shared" si="90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1"/>
        <v>0</v>
      </c>
      <c r="GW84" s="2">
        <v>1</v>
      </c>
      <c r="GX84" s="2">
        <f t="shared" si="92"/>
        <v>0</v>
      </c>
      <c r="GY84" s="2"/>
      <c r="GZ84" s="2"/>
      <c r="HA84" s="2">
        <v>0</v>
      </c>
      <c r="HB84" s="2">
        <v>0</v>
      </c>
      <c r="HC84" s="2">
        <f t="shared" si="93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E85" t="s">
        <v>157</v>
      </c>
      <c r="F85" t="s">
        <v>158</v>
      </c>
      <c r="G85" t="s">
        <v>159</v>
      </c>
      <c r="H85" t="s">
        <v>62</v>
      </c>
      <c r="I85">
        <v>34</v>
      </c>
      <c r="J85">
        <v>0</v>
      </c>
      <c r="K85">
        <v>34</v>
      </c>
      <c r="O85">
        <f t="shared" si="65"/>
        <v>13651.14</v>
      </c>
      <c r="P85">
        <f t="shared" si="66"/>
        <v>13651.14</v>
      </c>
      <c r="Q85">
        <f t="shared" si="67"/>
        <v>0</v>
      </c>
      <c r="R85">
        <f t="shared" si="68"/>
        <v>0</v>
      </c>
      <c r="S85">
        <f t="shared" si="69"/>
        <v>0</v>
      </c>
      <c r="T85">
        <f t="shared" si="70"/>
        <v>0</v>
      </c>
      <c r="U85">
        <f t="shared" si="71"/>
        <v>0</v>
      </c>
      <c r="V85">
        <f t="shared" si="72"/>
        <v>0</v>
      </c>
      <c r="W85">
        <f t="shared" si="73"/>
        <v>1.02</v>
      </c>
      <c r="X85">
        <f t="shared" si="74"/>
        <v>0</v>
      </c>
      <c r="Y85">
        <f t="shared" si="75"/>
        <v>0</v>
      </c>
      <c r="AA85">
        <v>64849324</v>
      </c>
      <c r="AB85">
        <f t="shared" si="76"/>
        <v>55.61</v>
      </c>
      <c r="AC85">
        <f t="shared" si="77"/>
        <v>55.61</v>
      </c>
      <c r="AD85">
        <f t="shared" si="60"/>
        <v>0</v>
      </c>
      <c r="AE85">
        <f t="shared" si="61"/>
        <v>0</v>
      </c>
      <c r="AF85">
        <f t="shared" si="62"/>
        <v>0</v>
      </c>
      <c r="AG85">
        <f t="shared" si="78"/>
        <v>0</v>
      </c>
      <c r="AH85">
        <f t="shared" si="63"/>
        <v>0</v>
      </c>
      <c r="AI85">
        <f t="shared" si="64"/>
        <v>0</v>
      </c>
      <c r="AJ85">
        <f t="shared" si="79"/>
        <v>0.03</v>
      </c>
      <c r="AK85">
        <v>55.61</v>
      </c>
      <c r="AL85">
        <v>55.61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0.03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7.22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160</v>
      </c>
      <c r="BM85">
        <v>500002</v>
      </c>
      <c r="BN85">
        <v>0</v>
      </c>
      <c r="BO85" t="s">
        <v>158</v>
      </c>
      <c r="BP85">
        <v>1</v>
      </c>
      <c r="BQ85">
        <v>12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0"/>
        <v>13651.14</v>
      </c>
      <c r="CQ85">
        <f t="shared" si="96"/>
        <v>401.50419999999997</v>
      </c>
      <c r="CR85">
        <f t="shared" si="97"/>
        <v>0</v>
      </c>
      <c r="CS85">
        <f t="shared" si="81"/>
        <v>0</v>
      </c>
      <c r="CT85">
        <f t="shared" si="82"/>
        <v>0</v>
      </c>
      <c r="CU85">
        <f t="shared" si="83"/>
        <v>0</v>
      </c>
      <c r="CV85">
        <f t="shared" si="84"/>
        <v>0</v>
      </c>
      <c r="CW85">
        <f t="shared" si="85"/>
        <v>0</v>
      </c>
      <c r="CX85">
        <f t="shared" si="86"/>
        <v>0.03</v>
      </c>
      <c r="CY85">
        <f>0</f>
        <v>0</v>
      </c>
      <c r="CZ85">
        <f>0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1010</v>
      </c>
      <c r="DV85" t="s">
        <v>62</v>
      </c>
      <c r="DW85" t="s">
        <v>62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49994106</v>
      </c>
      <c r="EF85">
        <v>12</v>
      </c>
      <c r="EG85" t="s">
        <v>146</v>
      </c>
      <c r="EH85">
        <v>0</v>
      </c>
      <c r="EI85" t="s">
        <v>3</v>
      </c>
      <c r="EJ85">
        <v>2</v>
      </c>
      <c r="EK85">
        <v>500002</v>
      </c>
      <c r="EL85" t="s">
        <v>147</v>
      </c>
      <c r="EM85" t="s">
        <v>148</v>
      </c>
      <c r="EO85" t="s">
        <v>3</v>
      </c>
      <c r="EQ85">
        <v>1703936</v>
      </c>
      <c r="ER85">
        <v>55.61</v>
      </c>
      <c r="ES85">
        <v>55.61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3</v>
      </c>
      <c r="GD85">
        <v>0</v>
      </c>
      <c r="GF85">
        <v>-1808154682</v>
      </c>
      <c r="GG85">
        <v>2</v>
      </c>
      <c r="GH85">
        <v>1</v>
      </c>
      <c r="GI85">
        <v>2</v>
      </c>
      <c r="GJ85">
        <v>0</v>
      </c>
      <c r="GK85">
        <f>ROUND(R85*(S12)/100,2)</f>
        <v>0</v>
      </c>
      <c r="GL85">
        <f t="shared" si="87"/>
        <v>0</v>
      </c>
      <c r="GM85">
        <f>ROUND(O85+X85+Y85+GK85,2)+GX85</f>
        <v>13651.14</v>
      </c>
      <c r="GN85">
        <f t="shared" si="88"/>
        <v>0</v>
      </c>
      <c r="GO85">
        <f t="shared" si="89"/>
        <v>13651.14</v>
      </c>
      <c r="GP85">
        <f t="shared" si="90"/>
        <v>0</v>
      </c>
      <c r="GR85">
        <v>0</v>
      </c>
      <c r="GS85">
        <v>3</v>
      </c>
      <c r="GT85">
        <v>0</v>
      </c>
      <c r="GU85" t="s">
        <v>3</v>
      </c>
      <c r="GV85">
        <f t="shared" si="91"/>
        <v>0</v>
      </c>
      <c r="GW85">
        <v>1</v>
      </c>
      <c r="GX85">
        <f t="shared" si="92"/>
        <v>0</v>
      </c>
      <c r="HA85">
        <v>0</v>
      </c>
      <c r="HB85">
        <v>0</v>
      </c>
      <c r="HC85">
        <f t="shared" si="93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/>
      <c r="D86" s="2"/>
      <c r="E86" s="2" t="s">
        <v>161</v>
      </c>
      <c r="F86" s="2" t="s">
        <v>162</v>
      </c>
      <c r="G86" s="2" t="s">
        <v>163</v>
      </c>
      <c r="H86" s="2" t="s">
        <v>62</v>
      </c>
      <c r="I86" s="2">
        <f>ROUND(ROUND(1,4),7)</f>
        <v>1</v>
      </c>
      <c r="J86" s="2">
        <v>0</v>
      </c>
      <c r="K86" s="2">
        <f>ROUND(ROUND(1,4),7)</f>
        <v>1</v>
      </c>
      <c r="L86" s="2"/>
      <c r="M86" s="2"/>
      <c r="N86" s="2"/>
      <c r="O86" s="2">
        <f t="shared" si="65"/>
        <v>45.92</v>
      </c>
      <c r="P86" s="2">
        <f t="shared" si="66"/>
        <v>45.92</v>
      </c>
      <c r="Q86" s="2">
        <f t="shared" si="67"/>
        <v>0</v>
      </c>
      <c r="R86" s="2">
        <f t="shared" si="68"/>
        <v>0</v>
      </c>
      <c r="S86" s="2">
        <f t="shared" si="69"/>
        <v>0</v>
      </c>
      <c r="T86" s="2">
        <f t="shared" si="70"/>
        <v>0</v>
      </c>
      <c r="U86" s="2">
        <f t="shared" si="71"/>
        <v>0</v>
      </c>
      <c r="V86" s="2">
        <f t="shared" si="72"/>
        <v>0</v>
      </c>
      <c r="W86" s="2">
        <f t="shared" si="73"/>
        <v>0.03</v>
      </c>
      <c r="X86" s="2">
        <f t="shared" si="74"/>
        <v>0</v>
      </c>
      <c r="Y86" s="2">
        <f t="shared" si="75"/>
        <v>0</v>
      </c>
      <c r="Z86" s="2"/>
      <c r="AA86" s="2">
        <v>64849326</v>
      </c>
      <c r="AB86" s="2">
        <f t="shared" si="76"/>
        <v>45.92</v>
      </c>
      <c r="AC86" s="2">
        <f t="shared" si="77"/>
        <v>45.92</v>
      </c>
      <c r="AD86" s="2">
        <f t="shared" si="60"/>
        <v>0</v>
      </c>
      <c r="AE86" s="2">
        <f t="shared" si="61"/>
        <v>0</v>
      </c>
      <c r="AF86" s="2">
        <f t="shared" si="62"/>
        <v>0</v>
      </c>
      <c r="AG86" s="2">
        <f t="shared" si="78"/>
        <v>0</v>
      </c>
      <c r="AH86" s="2">
        <f t="shared" si="63"/>
        <v>0</v>
      </c>
      <c r="AI86" s="2">
        <f t="shared" si="64"/>
        <v>0</v>
      </c>
      <c r="AJ86" s="2">
        <f t="shared" si="79"/>
        <v>0.03</v>
      </c>
      <c r="AK86" s="2">
        <v>45.92</v>
      </c>
      <c r="AL86" s="2">
        <v>45.92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0.03</v>
      </c>
      <c r="AT86" s="2">
        <v>0</v>
      </c>
      <c r="AU86" s="2">
        <v>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2</v>
      </c>
      <c r="BJ86" s="2" t="s">
        <v>164</v>
      </c>
      <c r="BK86" s="2"/>
      <c r="BL86" s="2"/>
      <c r="BM86" s="2">
        <v>500002</v>
      </c>
      <c r="BN86" s="2">
        <v>0</v>
      </c>
      <c r="BO86" s="2" t="s">
        <v>3</v>
      </c>
      <c r="BP86" s="2">
        <v>0</v>
      </c>
      <c r="BQ86" s="2">
        <v>12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0</v>
      </c>
      <c r="CA86" s="2">
        <v>0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80"/>
        <v>45.92</v>
      </c>
      <c r="CQ86" s="2">
        <f t="shared" si="96"/>
        <v>45.92</v>
      </c>
      <c r="CR86" s="2">
        <f t="shared" si="97"/>
        <v>0</v>
      </c>
      <c r="CS86" s="2">
        <f t="shared" si="81"/>
        <v>0</v>
      </c>
      <c r="CT86" s="2">
        <f t="shared" si="82"/>
        <v>0</v>
      </c>
      <c r="CU86" s="2">
        <f t="shared" si="83"/>
        <v>0</v>
      </c>
      <c r="CV86" s="2">
        <f t="shared" si="84"/>
        <v>0</v>
      </c>
      <c r="CW86" s="2">
        <f t="shared" si="85"/>
        <v>0</v>
      </c>
      <c r="CX86" s="2">
        <f t="shared" si="86"/>
        <v>0.03</v>
      </c>
      <c r="CY86" s="2">
        <f>0</f>
        <v>0</v>
      </c>
      <c r="CZ86" s="2">
        <f>0</f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1010</v>
      </c>
      <c r="DV86" s="2" t="s">
        <v>62</v>
      </c>
      <c r="DW86" s="2" t="s">
        <v>62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49994106</v>
      </c>
      <c r="EF86" s="2">
        <v>12</v>
      </c>
      <c r="EG86" s="2" t="s">
        <v>146</v>
      </c>
      <c r="EH86" s="2">
        <v>0</v>
      </c>
      <c r="EI86" s="2" t="s">
        <v>3</v>
      </c>
      <c r="EJ86" s="2">
        <v>2</v>
      </c>
      <c r="EK86" s="2">
        <v>500002</v>
      </c>
      <c r="EL86" s="2" t="s">
        <v>147</v>
      </c>
      <c r="EM86" s="2" t="s">
        <v>148</v>
      </c>
      <c r="EN86" s="2"/>
      <c r="EO86" s="2" t="s">
        <v>3</v>
      </c>
      <c r="EP86" s="2"/>
      <c r="EQ86" s="2">
        <v>1703936</v>
      </c>
      <c r="ER86" s="2">
        <v>45.92</v>
      </c>
      <c r="ES86" s="2">
        <v>45.92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0</v>
      </c>
      <c r="FY86" s="2">
        <v>0</v>
      </c>
      <c r="FZ86" s="2"/>
      <c r="GA86" s="2" t="s">
        <v>3</v>
      </c>
      <c r="GB86" s="2"/>
      <c r="GC86" s="2"/>
      <c r="GD86" s="2">
        <v>1</v>
      </c>
      <c r="GE86" s="2"/>
      <c r="GF86" s="2">
        <v>474394897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87"/>
        <v>0</v>
      </c>
      <c r="GM86" s="2">
        <f>ROUND(O86+X86+Y86,2)+GX86</f>
        <v>45.92</v>
      </c>
      <c r="GN86" s="2">
        <f t="shared" si="88"/>
        <v>0</v>
      </c>
      <c r="GO86" s="2">
        <f t="shared" si="89"/>
        <v>45.92</v>
      </c>
      <c r="GP86" s="2">
        <f t="shared" si="90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1"/>
        <v>0</v>
      </c>
      <c r="GW86" s="2">
        <v>1</v>
      </c>
      <c r="GX86" s="2">
        <f t="shared" si="92"/>
        <v>0</v>
      </c>
      <c r="GY86" s="2"/>
      <c r="GZ86" s="2"/>
      <c r="HA86" s="2">
        <v>0</v>
      </c>
      <c r="HB86" s="2">
        <v>0</v>
      </c>
      <c r="HC86" s="2">
        <f t="shared" si="93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E87" t="s">
        <v>161</v>
      </c>
      <c r="F87" t="s">
        <v>162</v>
      </c>
      <c r="G87" t="s">
        <v>163</v>
      </c>
      <c r="H87" t="s">
        <v>62</v>
      </c>
      <c r="I87">
        <f>ROUND(ROUND(1,4),7)</f>
        <v>1</v>
      </c>
      <c r="J87">
        <v>0</v>
      </c>
      <c r="K87">
        <f>ROUND(ROUND(1,4),7)</f>
        <v>1</v>
      </c>
      <c r="O87">
        <f t="shared" si="65"/>
        <v>385.73</v>
      </c>
      <c r="P87">
        <f t="shared" si="66"/>
        <v>385.73</v>
      </c>
      <c r="Q87">
        <f t="shared" si="67"/>
        <v>0</v>
      </c>
      <c r="R87">
        <f t="shared" si="68"/>
        <v>0</v>
      </c>
      <c r="S87">
        <f t="shared" si="69"/>
        <v>0</v>
      </c>
      <c r="T87">
        <f t="shared" si="70"/>
        <v>0</v>
      </c>
      <c r="U87">
        <f t="shared" si="71"/>
        <v>0</v>
      </c>
      <c r="V87">
        <f t="shared" si="72"/>
        <v>0</v>
      </c>
      <c r="W87">
        <f t="shared" si="73"/>
        <v>0.03</v>
      </c>
      <c r="X87">
        <f t="shared" si="74"/>
        <v>0</v>
      </c>
      <c r="Y87">
        <f t="shared" si="75"/>
        <v>0</v>
      </c>
      <c r="AA87">
        <v>64849324</v>
      </c>
      <c r="AB87">
        <f t="shared" si="76"/>
        <v>45.92</v>
      </c>
      <c r="AC87">
        <f t="shared" si="77"/>
        <v>45.92</v>
      </c>
      <c r="AD87">
        <f t="shared" si="60"/>
        <v>0</v>
      </c>
      <c r="AE87">
        <f t="shared" si="61"/>
        <v>0</v>
      </c>
      <c r="AF87">
        <f t="shared" si="62"/>
        <v>0</v>
      </c>
      <c r="AG87">
        <f t="shared" si="78"/>
        <v>0</v>
      </c>
      <c r="AH87">
        <f t="shared" si="63"/>
        <v>0</v>
      </c>
      <c r="AI87">
        <f t="shared" si="64"/>
        <v>0</v>
      </c>
      <c r="AJ87">
        <f t="shared" si="79"/>
        <v>0.03</v>
      </c>
      <c r="AK87">
        <v>45.92</v>
      </c>
      <c r="AL87">
        <v>45.92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0.03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8.4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164</v>
      </c>
      <c r="BM87">
        <v>500002</v>
      </c>
      <c r="BN87">
        <v>0</v>
      </c>
      <c r="BO87" t="s">
        <v>162</v>
      </c>
      <c r="BP87">
        <v>1</v>
      </c>
      <c r="BQ87">
        <v>12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0"/>
        <v>385.73</v>
      </c>
      <c r="CQ87">
        <f t="shared" si="96"/>
        <v>385.72800000000001</v>
      </c>
      <c r="CR87">
        <f t="shared" si="97"/>
        <v>0</v>
      </c>
      <c r="CS87">
        <f t="shared" si="81"/>
        <v>0</v>
      </c>
      <c r="CT87">
        <f t="shared" si="82"/>
        <v>0</v>
      </c>
      <c r="CU87">
        <f t="shared" si="83"/>
        <v>0</v>
      </c>
      <c r="CV87">
        <f t="shared" si="84"/>
        <v>0</v>
      </c>
      <c r="CW87">
        <f t="shared" si="85"/>
        <v>0</v>
      </c>
      <c r="CX87">
        <f t="shared" si="86"/>
        <v>0.03</v>
      </c>
      <c r="CY87">
        <f>0</f>
        <v>0</v>
      </c>
      <c r="CZ87">
        <f>0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1010</v>
      </c>
      <c r="DV87" t="s">
        <v>62</v>
      </c>
      <c r="DW87" t="s">
        <v>62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49994106</v>
      </c>
      <c r="EF87">
        <v>12</v>
      </c>
      <c r="EG87" t="s">
        <v>146</v>
      </c>
      <c r="EH87">
        <v>0</v>
      </c>
      <c r="EI87" t="s">
        <v>3</v>
      </c>
      <c r="EJ87">
        <v>2</v>
      </c>
      <c r="EK87">
        <v>500002</v>
      </c>
      <c r="EL87" t="s">
        <v>147</v>
      </c>
      <c r="EM87" t="s">
        <v>148</v>
      </c>
      <c r="EO87" t="s">
        <v>3</v>
      </c>
      <c r="EQ87">
        <v>1703936</v>
      </c>
      <c r="ER87">
        <v>45.92</v>
      </c>
      <c r="ES87">
        <v>45.92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0</v>
      </c>
      <c r="GF87">
        <v>474394897</v>
      </c>
      <c r="GG87">
        <v>2</v>
      </c>
      <c r="GH87">
        <v>1</v>
      </c>
      <c r="GI87">
        <v>2</v>
      </c>
      <c r="GJ87">
        <v>0</v>
      </c>
      <c r="GK87">
        <f>ROUND(R87*(S12)/100,2)</f>
        <v>0</v>
      </c>
      <c r="GL87">
        <f t="shared" si="87"/>
        <v>0</v>
      </c>
      <c r="GM87">
        <f>ROUND(O87+X87+Y87+GK87,2)+GX87</f>
        <v>385.73</v>
      </c>
      <c r="GN87">
        <f t="shared" si="88"/>
        <v>0</v>
      </c>
      <c r="GO87">
        <f t="shared" si="89"/>
        <v>385.73</v>
      </c>
      <c r="GP87">
        <f t="shared" si="90"/>
        <v>0</v>
      </c>
      <c r="GR87">
        <v>0</v>
      </c>
      <c r="GS87">
        <v>3</v>
      </c>
      <c r="GT87">
        <v>0</v>
      </c>
      <c r="GU87" t="s">
        <v>3</v>
      </c>
      <c r="GV87">
        <f t="shared" si="91"/>
        <v>0</v>
      </c>
      <c r="GW87">
        <v>1</v>
      </c>
      <c r="GX87">
        <f t="shared" si="92"/>
        <v>0</v>
      </c>
      <c r="HA87">
        <v>0</v>
      </c>
      <c r="HB87">
        <v>0</v>
      </c>
      <c r="HC87">
        <f t="shared" si="93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/>
      <c r="D88" s="2"/>
      <c r="E88" s="2" t="s">
        <v>165</v>
      </c>
      <c r="F88" s="2" t="s">
        <v>166</v>
      </c>
      <c r="G88" s="2" t="s">
        <v>167</v>
      </c>
      <c r="H88" s="2" t="s">
        <v>62</v>
      </c>
      <c r="I88" s="2">
        <v>24</v>
      </c>
      <c r="J88" s="2">
        <v>0</v>
      </c>
      <c r="K88" s="2">
        <v>24</v>
      </c>
      <c r="L88" s="2"/>
      <c r="M88" s="2"/>
      <c r="N88" s="2"/>
      <c r="O88" s="2">
        <f t="shared" si="65"/>
        <v>7956</v>
      </c>
      <c r="P88" s="2">
        <f t="shared" si="66"/>
        <v>7956</v>
      </c>
      <c r="Q88" s="2">
        <f t="shared" si="67"/>
        <v>0</v>
      </c>
      <c r="R88" s="2">
        <f t="shared" si="68"/>
        <v>0</v>
      </c>
      <c r="S88" s="2">
        <f t="shared" si="69"/>
        <v>0</v>
      </c>
      <c r="T88" s="2">
        <f t="shared" si="70"/>
        <v>0</v>
      </c>
      <c r="U88" s="2">
        <f t="shared" si="71"/>
        <v>0</v>
      </c>
      <c r="V88" s="2">
        <f t="shared" si="72"/>
        <v>0</v>
      </c>
      <c r="W88" s="2">
        <f t="shared" si="73"/>
        <v>5.04</v>
      </c>
      <c r="X88" s="2">
        <f t="shared" si="74"/>
        <v>0</v>
      </c>
      <c r="Y88" s="2">
        <f t="shared" si="75"/>
        <v>0</v>
      </c>
      <c r="Z88" s="2"/>
      <c r="AA88" s="2">
        <v>64849326</v>
      </c>
      <c r="AB88" s="2">
        <f t="shared" si="76"/>
        <v>331.5</v>
      </c>
      <c r="AC88" s="2">
        <f t="shared" si="77"/>
        <v>331.5</v>
      </c>
      <c r="AD88" s="2">
        <f t="shared" si="60"/>
        <v>0</v>
      </c>
      <c r="AE88" s="2">
        <f t="shared" si="61"/>
        <v>0</v>
      </c>
      <c r="AF88" s="2">
        <f t="shared" si="62"/>
        <v>0</v>
      </c>
      <c r="AG88" s="2">
        <f t="shared" si="78"/>
        <v>0</v>
      </c>
      <c r="AH88" s="2">
        <f t="shared" si="63"/>
        <v>0</v>
      </c>
      <c r="AI88" s="2">
        <f t="shared" si="64"/>
        <v>0</v>
      </c>
      <c r="AJ88" s="2">
        <f t="shared" si="79"/>
        <v>0.21</v>
      </c>
      <c r="AK88" s="2">
        <v>331.5</v>
      </c>
      <c r="AL88" s="2">
        <v>331.5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0.21</v>
      </c>
      <c r="AT88" s="2">
        <v>0</v>
      </c>
      <c r="AU88" s="2">
        <v>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2</v>
      </c>
      <c r="BJ88" s="2" t="s">
        <v>168</v>
      </c>
      <c r="BK88" s="2"/>
      <c r="BL88" s="2"/>
      <c r="BM88" s="2">
        <v>500002</v>
      </c>
      <c r="BN88" s="2">
        <v>0</v>
      </c>
      <c r="BO88" s="2" t="s">
        <v>3</v>
      </c>
      <c r="BP88" s="2">
        <v>0</v>
      </c>
      <c r="BQ88" s="2">
        <v>12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0</v>
      </c>
      <c r="CA88" s="2">
        <v>0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80"/>
        <v>7956</v>
      </c>
      <c r="CQ88" s="2">
        <f t="shared" si="96"/>
        <v>331.5</v>
      </c>
      <c r="CR88" s="2">
        <f t="shared" si="97"/>
        <v>0</v>
      </c>
      <c r="CS88" s="2">
        <f t="shared" si="81"/>
        <v>0</v>
      </c>
      <c r="CT88" s="2">
        <f t="shared" si="82"/>
        <v>0</v>
      </c>
      <c r="CU88" s="2">
        <f t="shared" si="83"/>
        <v>0</v>
      </c>
      <c r="CV88" s="2">
        <f t="shared" si="84"/>
        <v>0</v>
      </c>
      <c r="CW88" s="2">
        <f t="shared" si="85"/>
        <v>0</v>
      </c>
      <c r="CX88" s="2">
        <f t="shared" si="86"/>
        <v>0.21</v>
      </c>
      <c r="CY88" s="2">
        <f>0</f>
        <v>0</v>
      </c>
      <c r="CZ88" s="2">
        <f>0</f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1010</v>
      </c>
      <c r="DV88" s="2" t="s">
        <v>62</v>
      </c>
      <c r="DW88" s="2" t="s">
        <v>62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49994106</v>
      </c>
      <c r="EF88" s="2">
        <v>12</v>
      </c>
      <c r="EG88" s="2" t="s">
        <v>146</v>
      </c>
      <c r="EH88" s="2">
        <v>0</v>
      </c>
      <c r="EI88" s="2" t="s">
        <v>3</v>
      </c>
      <c r="EJ88" s="2">
        <v>2</v>
      </c>
      <c r="EK88" s="2">
        <v>500002</v>
      </c>
      <c r="EL88" s="2" t="s">
        <v>147</v>
      </c>
      <c r="EM88" s="2" t="s">
        <v>148</v>
      </c>
      <c r="EN88" s="2"/>
      <c r="EO88" s="2" t="s">
        <v>3</v>
      </c>
      <c r="EP88" s="2"/>
      <c r="EQ88" s="2">
        <v>1703936</v>
      </c>
      <c r="ER88" s="2">
        <v>331.5</v>
      </c>
      <c r="ES88" s="2">
        <v>331.5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0</v>
      </c>
      <c r="FY88" s="2">
        <v>0</v>
      </c>
      <c r="FZ88" s="2"/>
      <c r="GA88" s="2" t="s">
        <v>3</v>
      </c>
      <c r="GB88" s="2"/>
      <c r="GC88" s="2"/>
      <c r="GD88" s="2">
        <v>1</v>
      </c>
      <c r="GE88" s="2"/>
      <c r="GF88" s="2">
        <v>841106958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87"/>
        <v>0</v>
      </c>
      <c r="GM88" s="2">
        <f>ROUND(O88+X88+Y88,2)+GX88</f>
        <v>7956</v>
      </c>
      <c r="GN88" s="2">
        <f t="shared" si="88"/>
        <v>0</v>
      </c>
      <c r="GO88" s="2">
        <f t="shared" si="89"/>
        <v>7956</v>
      </c>
      <c r="GP88" s="2">
        <f t="shared" si="90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1"/>
        <v>0</v>
      </c>
      <c r="GW88" s="2">
        <v>1</v>
      </c>
      <c r="GX88" s="2">
        <f t="shared" si="92"/>
        <v>0</v>
      </c>
      <c r="GY88" s="2"/>
      <c r="GZ88" s="2"/>
      <c r="HA88" s="2">
        <v>0</v>
      </c>
      <c r="HB88" s="2">
        <v>0</v>
      </c>
      <c r="HC88" s="2">
        <f t="shared" si="93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E89" t="s">
        <v>165</v>
      </c>
      <c r="F89" t="s">
        <v>166</v>
      </c>
      <c r="G89" t="s">
        <v>167</v>
      </c>
      <c r="H89" t="s">
        <v>62</v>
      </c>
      <c r="I89">
        <v>24</v>
      </c>
      <c r="J89">
        <v>0</v>
      </c>
      <c r="K89">
        <v>24</v>
      </c>
      <c r="O89">
        <f t="shared" si="65"/>
        <v>47895.12</v>
      </c>
      <c r="P89">
        <f t="shared" si="66"/>
        <v>47895.12</v>
      </c>
      <c r="Q89">
        <f t="shared" si="67"/>
        <v>0</v>
      </c>
      <c r="R89">
        <f t="shared" si="68"/>
        <v>0</v>
      </c>
      <c r="S89">
        <f t="shared" si="69"/>
        <v>0</v>
      </c>
      <c r="T89">
        <f t="shared" si="70"/>
        <v>0</v>
      </c>
      <c r="U89">
        <f t="shared" si="71"/>
        <v>0</v>
      </c>
      <c r="V89">
        <f t="shared" si="72"/>
        <v>0</v>
      </c>
      <c r="W89">
        <f t="shared" si="73"/>
        <v>5.04</v>
      </c>
      <c r="X89">
        <f t="shared" si="74"/>
        <v>0</v>
      </c>
      <c r="Y89">
        <f t="shared" si="75"/>
        <v>0</v>
      </c>
      <c r="AA89">
        <v>64849324</v>
      </c>
      <c r="AB89">
        <f t="shared" si="76"/>
        <v>331.5</v>
      </c>
      <c r="AC89">
        <f t="shared" si="77"/>
        <v>331.5</v>
      </c>
      <c r="AD89">
        <f t="shared" si="60"/>
        <v>0</v>
      </c>
      <c r="AE89">
        <f t="shared" si="61"/>
        <v>0</v>
      </c>
      <c r="AF89">
        <f t="shared" si="62"/>
        <v>0</v>
      </c>
      <c r="AG89">
        <f t="shared" si="78"/>
        <v>0</v>
      </c>
      <c r="AH89">
        <f t="shared" si="63"/>
        <v>0</v>
      </c>
      <c r="AI89">
        <f t="shared" si="64"/>
        <v>0</v>
      </c>
      <c r="AJ89">
        <f t="shared" si="79"/>
        <v>0.21</v>
      </c>
      <c r="AK89">
        <v>331.5</v>
      </c>
      <c r="AL89">
        <v>331.5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0.21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6.02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2</v>
      </c>
      <c r="BJ89" t="s">
        <v>168</v>
      </c>
      <c r="BM89">
        <v>500002</v>
      </c>
      <c r="BN89">
        <v>0</v>
      </c>
      <c r="BO89" t="s">
        <v>166</v>
      </c>
      <c r="BP89">
        <v>1</v>
      </c>
      <c r="BQ89">
        <v>12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0"/>
        <v>47895.12</v>
      </c>
      <c r="CQ89">
        <f t="shared" si="96"/>
        <v>1995.6299999999999</v>
      </c>
      <c r="CR89">
        <f t="shared" si="97"/>
        <v>0</v>
      </c>
      <c r="CS89">
        <f t="shared" si="81"/>
        <v>0</v>
      </c>
      <c r="CT89">
        <f t="shared" si="82"/>
        <v>0</v>
      </c>
      <c r="CU89">
        <f t="shared" si="83"/>
        <v>0</v>
      </c>
      <c r="CV89">
        <f t="shared" si="84"/>
        <v>0</v>
      </c>
      <c r="CW89">
        <f t="shared" si="85"/>
        <v>0</v>
      </c>
      <c r="CX89">
        <f t="shared" si="86"/>
        <v>0.21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62</v>
      </c>
      <c r="DW89" t="s">
        <v>62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49994106</v>
      </c>
      <c r="EF89">
        <v>12</v>
      </c>
      <c r="EG89" t="s">
        <v>146</v>
      </c>
      <c r="EH89">
        <v>0</v>
      </c>
      <c r="EI89" t="s">
        <v>3</v>
      </c>
      <c r="EJ89">
        <v>2</v>
      </c>
      <c r="EK89">
        <v>500002</v>
      </c>
      <c r="EL89" t="s">
        <v>147</v>
      </c>
      <c r="EM89" t="s">
        <v>148</v>
      </c>
      <c r="EO89" t="s">
        <v>3</v>
      </c>
      <c r="EQ89">
        <v>1703936</v>
      </c>
      <c r="ER89">
        <v>331.5</v>
      </c>
      <c r="ES89">
        <v>331.5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3</v>
      </c>
      <c r="GD89">
        <v>0</v>
      </c>
      <c r="GF89">
        <v>841106958</v>
      </c>
      <c r="GG89">
        <v>2</v>
      </c>
      <c r="GH89">
        <v>1</v>
      </c>
      <c r="GI89">
        <v>2</v>
      </c>
      <c r="GJ89">
        <v>0</v>
      </c>
      <c r="GK89">
        <f>ROUND(R89*(S12)/100,2)</f>
        <v>0</v>
      </c>
      <c r="GL89">
        <f t="shared" si="87"/>
        <v>0</v>
      </c>
      <c r="GM89">
        <f>ROUND(O89+X89+Y89+GK89,2)+GX89</f>
        <v>47895.12</v>
      </c>
      <c r="GN89">
        <f t="shared" si="88"/>
        <v>0</v>
      </c>
      <c r="GO89">
        <f t="shared" si="89"/>
        <v>47895.12</v>
      </c>
      <c r="GP89">
        <f t="shared" si="90"/>
        <v>0</v>
      </c>
      <c r="GR89">
        <v>0</v>
      </c>
      <c r="GS89">
        <v>3</v>
      </c>
      <c r="GT89">
        <v>0</v>
      </c>
      <c r="GU89" t="s">
        <v>3</v>
      </c>
      <c r="GV89">
        <f t="shared" si="91"/>
        <v>0</v>
      </c>
      <c r="GW89">
        <v>1</v>
      </c>
      <c r="GX89">
        <f t="shared" si="92"/>
        <v>0</v>
      </c>
      <c r="HA89">
        <v>0</v>
      </c>
      <c r="HB89">
        <v>0</v>
      </c>
      <c r="HC89">
        <f t="shared" si="93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/>
      <c r="D90" s="2"/>
      <c r="E90" s="2" t="s">
        <v>169</v>
      </c>
      <c r="F90" s="2" t="s">
        <v>170</v>
      </c>
      <c r="G90" s="2" t="s">
        <v>171</v>
      </c>
      <c r="H90" s="2" t="s">
        <v>62</v>
      </c>
      <c r="I90" s="2">
        <v>3</v>
      </c>
      <c r="J90" s="2">
        <v>0</v>
      </c>
      <c r="K90" s="2">
        <v>3</v>
      </c>
      <c r="L90" s="2"/>
      <c r="M90" s="2"/>
      <c r="N90" s="2"/>
      <c r="O90" s="2">
        <f t="shared" si="65"/>
        <v>374.13</v>
      </c>
      <c r="P90" s="2">
        <f t="shared" si="66"/>
        <v>374.13</v>
      </c>
      <c r="Q90" s="2">
        <f t="shared" si="67"/>
        <v>0</v>
      </c>
      <c r="R90" s="2">
        <f t="shared" si="68"/>
        <v>0</v>
      </c>
      <c r="S90" s="2">
        <f t="shared" si="69"/>
        <v>0</v>
      </c>
      <c r="T90" s="2">
        <f t="shared" si="70"/>
        <v>0</v>
      </c>
      <c r="U90" s="2">
        <f t="shared" si="71"/>
        <v>0</v>
      </c>
      <c r="V90" s="2">
        <f t="shared" si="72"/>
        <v>0</v>
      </c>
      <c r="W90" s="2">
        <f t="shared" si="73"/>
        <v>0.36</v>
      </c>
      <c r="X90" s="2">
        <f t="shared" si="74"/>
        <v>0</v>
      </c>
      <c r="Y90" s="2">
        <f t="shared" si="75"/>
        <v>0</v>
      </c>
      <c r="Z90" s="2"/>
      <c r="AA90" s="2">
        <v>64849326</v>
      </c>
      <c r="AB90" s="2">
        <f t="shared" si="76"/>
        <v>124.71</v>
      </c>
      <c r="AC90" s="2">
        <f t="shared" si="77"/>
        <v>124.71</v>
      </c>
      <c r="AD90" s="2">
        <f t="shared" si="60"/>
        <v>0</v>
      </c>
      <c r="AE90" s="2">
        <f t="shared" si="61"/>
        <v>0</v>
      </c>
      <c r="AF90" s="2">
        <f t="shared" si="62"/>
        <v>0</v>
      </c>
      <c r="AG90" s="2">
        <f t="shared" si="78"/>
        <v>0</v>
      </c>
      <c r="AH90" s="2">
        <f t="shared" si="63"/>
        <v>0</v>
      </c>
      <c r="AI90" s="2">
        <f t="shared" si="64"/>
        <v>0</v>
      </c>
      <c r="AJ90" s="2">
        <f t="shared" si="79"/>
        <v>0.12</v>
      </c>
      <c r="AK90" s="2">
        <v>124.71</v>
      </c>
      <c r="AL90" s="2">
        <v>124.71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0.12</v>
      </c>
      <c r="AT90" s="2">
        <v>0</v>
      </c>
      <c r="AU90" s="2">
        <v>0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2</v>
      </c>
      <c r="BJ90" s="2" t="s">
        <v>172</v>
      </c>
      <c r="BK90" s="2"/>
      <c r="BL90" s="2"/>
      <c r="BM90" s="2">
        <v>500002</v>
      </c>
      <c r="BN90" s="2">
        <v>0</v>
      </c>
      <c r="BO90" s="2" t="s">
        <v>3</v>
      </c>
      <c r="BP90" s="2">
        <v>0</v>
      </c>
      <c r="BQ90" s="2">
        <v>12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0</v>
      </c>
      <c r="CA90" s="2">
        <v>0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80"/>
        <v>374.13</v>
      </c>
      <c r="CQ90" s="2">
        <f t="shared" si="96"/>
        <v>124.71</v>
      </c>
      <c r="CR90" s="2">
        <f t="shared" si="97"/>
        <v>0</v>
      </c>
      <c r="CS90" s="2">
        <f t="shared" si="81"/>
        <v>0</v>
      </c>
      <c r="CT90" s="2">
        <f t="shared" si="82"/>
        <v>0</v>
      </c>
      <c r="CU90" s="2">
        <f t="shared" si="83"/>
        <v>0</v>
      </c>
      <c r="CV90" s="2">
        <f t="shared" si="84"/>
        <v>0</v>
      </c>
      <c r="CW90" s="2">
        <f t="shared" si="85"/>
        <v>0</v>
      </c>
      <c r="CX90" s="2">
        <f t="shared" si="86"/>
        <v>0.12</v>
      </c>
      <c r="CY90" s="2">
        <f>0</f>
        <v>0</v>
      </c>
      <c r="CZ90" s="2">
        <f>0</f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1010</v>
      </c>
      <c r="DV90" s="2" t="s">
        <v>62</v>
      </c>
      <c r="DW90" s="2" t="s">
        <v>62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49994106</v>
      </c>
      <c r="EF90" s="2">
        <v>12</v>
      </c>
      <c r="EG90" s="2" t="s">
        <v>146</v>
      </c>
      <c r="EH90" s="2">
        <v>0</v>
      </c>
      <c r="EI90" s="2" t="s">
        <v>3</v>
      </c>
      <c r="EJ90" s="2">
        <v>2</v>
      </c>
      <c r="EK90" s="2">
        <v>500002</v>
      </c>
      <c r="EL90" s="2" t="s">
        <v>147</v>
      </c>
      <c r="EM90" s="2" t="s">
        <v>148</v>
      </c>
      <c r="EN90" s="2"/>
      <c r="EO90" s="2" t="s">
        <v>3</v>
      </c>
      <c r="EP90" s="2"/>
      <c r="EQ90" s="2">
        <v>1703936</v>
      </c>
      <c r="ER90" s="2">
        <v>124.71</v>
      </c>
      <c r="ES90" s="2">
        <v>124.71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0</v>
      </c>
      <c r="FY90" s="2">
        <v>0</v>
      </c>
      <c r="FZ90" s="2"/>
      <c r="GA90" s="2" t="s">
        <v>3</v>
      </c>
      <c r="GB90" s="2"/>
      <c r="GC90" s="2"/>
      <c r="GD90" s="2">
        <v>1</v>
      </c>
      <c r="GE90" s="2"/>
      <c r="GF90" s="2">
        <v>537044095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87"/>
        <v>0</v>
      </c>
      <c r="GM90" s="2">
        <f>ROUND(O90+X90+Y90,2)+GX90</f>
        <v>374.13</v>
      </c>
      <c r="GN90" s="2">
        <f t="shared" si="88"/>
        <v>0</v>
      </c>
      <c r="GO90" s="2">
        <f t="shared" si="89"/>
        <v>374.13</v>
      </c>
      <c r="GP90" s="2">
        <f t="shared" si="90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91"/>
        <v>0</v>
      </c>
      <c r="GW90" s="2">
        <v>1</v>
      </c>
      <c r="GX90" s="2">
        <f t="shared" si="92"/>
        <v>0</v>
      </c>
      <c r="GY90" s="2"/>
      <c r="GZ90" s="2"/>
      <c r="HA90" s="2">
        <v>0</v>
      </c>
      <c r="HB90" s="2">
        <v>0</v>
      </c>
      <c r="HC90" s="2">
        <f t="shared" si="93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E91" t="s">
        <v>169</v>
      </c>
      <c r="F91" t="s">
        <v>170</v>
      </c>
      <c r="G91" t="s">
        <v>171</v>
      </c>
      <c r="H91" t="s">
        <v>62</v>
      </c>
      <c r="I91">
        <v>3</v>
      </c>
      <c r="J91">
        <v>0</v>
      </c>
      <c r="K91">
        <v>3</v>
      </c>
      <c r="O91">
        <f t="shared" si="65"/>
        <v>3067.87</v>
      </c>
      <c r="P91">
        <f t="shared" si="66"/>
        <v>3067.87</v>
      </c>
      <c r="Q91">
        <f t="shared" si="67"/>
        <v>0</v>
      </c>
      <c r="R91">
        <f t="shared" si="68"/>
        <v>0</v>
      </c>
      <c r="S91">
        <f t="shared" si="69"/>
        <v>0</v>
      </c>
      <c r="T91">
        <f t="shared" si="70"/>
        <v>0</v>
      </c>
      <c r="U91">
        <f t="shared" si="71"/>
        <v>0</v>
      </c>
      <c r="V91">
        <f t="shared" si="72"/>
        <v>0</v>
      </c>
      <c r="W91">
        <f t="shared" si="73"/>
        <v>0.36</v>
      </c>
      <c r="X91">
        <f t="shared" si="74"/>
        <v>0</v>
      </c>
      <c r="Y91">
        <f t="shared" si="75"/>
        <v>0</v>
      </c>
      <c r="AA91">
        <v>64849324</v>
      </c>
      <c r="AB91">
        <f t="shared" si="76"/>
        <v>124.71</v>
      </c>
      <c r="AC91">
        <f t="shared" si="77"/>
        <v>124.71</v>
      </c>
      <c r="AD91">
        <f t="shared" si="60"/>
        <v>0</v>
      </c>
      <c r="AE91">
        <f t="shared" si="61"/>
        <v>0</v>
      </c>
      <c r="AF91">
        <f t="shared" si="62"/>
        <v>0</v>
      </c>
      <c r="AG91">
        <f t="shared" si="78"/>
        <v>0</v>
      </c>
      <c r="AH91">
        <f t="shared" si="63"/>
        <v>0</v>
      </c>
      <c r="AI91">
        <f t="shared" si="64"/>
        <v>0</v>
      </c>
      <c r="AJ91">
        <f t="shared" si="79"/>
        <v>0.12</v>
      </c>
      <c r="AK91">
        <v>124.71</v>
      </c>
      <c r="AL91">
        <v>124.71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0.12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8.1999999999999993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172</v>
      </c>
      <c r="BM91">
        <v>500002</v>
      </c>
      <c r="BN91">
        <v>0</v>
      </c>
      <c r="BO91" t="s">
        <v>170</v>
      </c>
      <c r="BP91">
        <v>1</v>
      </c>
      <c r="BQ91">
        <v>12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0"/>
        <v>3067.87</v>
      </c>
      <c r="CQ91">
        <f t="shared" si="96"/>
        <v>1022.6219999999998</v>
      </c>
      <c r="CR91">
        <f t="shared" si="97"/>
        <v>0</v>
      </c>
      <c r="CS91">
        <f t="shared" si="81"/>
        <v>0</v>
      </c>
      <c r="CT91">
        <f t="shared" si="82"/>
        <v>0</v>
      </c>
      <c r="CU91">
        <f t="shared" si="83"/>
        <v>0</v>
      </c>
      <c r="CV91">
        <f t="shared" si="84"/>
        <v>0</v>
      </c>
      <c r="CW91">
        <f t="shared" si="85"/>
        <v>0</v>
      </c>
      <c r="CX91">
        <f t="shared" si="86"/>
        <v>0.12</v>
      </c>
      <c r="CY91">
        <f>0</f>
        <v>0</v>
      </c>
      <c r="CZ91">
        <f>0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62</v>
      </c>
      <c r="DW91" t="s">
        <v>62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49994106</v>
      </c>
      <c r="EF91">
        <v>12</v>
      </c>
      <c r="EG91" t="s">
        <v>146</v>
      </c>
      <c r="EH91">
        <v>0</v>
      </c>
      <c r="EI91" t="s">
        <v>3</v>
      </c>
      <c r="EJ91">
        <v>2</v>
      </c>
      <c r="EK91">
        <v>500002</v>
      </c>
      <c r="EL91" t="s">
        <v>147</v>
      </c>
      <c r="EM91" t="s">
        <v>148</v>
      </c>
      <c r="EO91" t="s">
        <v>3</v>
      </c>
      <c r="EQ91">
        <v>1703936</v>
      </c>
      <c r="ER91">
        <v>124.71</v>
      </c>
      <c r="ES91">
        <v>124.71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0</v>
      </c>
      <c r="GF91">
        <v>537044095</v>
      </c>
      <c r="GG91">
        <v>2</v>
      </c>
      <c r="GH91">
        <v>1</v>
      </c>
      <c r="GI91">
        <v>2</v>
      </c>
      <c r="GJ91">
        <v>0</v>
      </c>
      <c r="GK91">
        <f>ROUND(R91*(S12)/100,2)</f>
        <v>0</v>
      </c>
      <c r="GL91">
        <f t="shared" si="87"/>
        <v>0</v>
      </c>
      <c r="GM91">
        <f>ROUND(O91+X91+Y91+GK91,2)+GX91</f>
        <v>3067.87</v>
      </c>
      <c r="GN91">
        <f t="shared" si="88"/>
        <v>0</v>
      </c>
      <c r="GO91">
        <f t="shared" si="89"/>
        <v>3067.87</v>
      </c>
      <c r="GP91">
        <f t="shared" si="90"/>
        <v>0</v>
      </c>
      <c r="GR91">
        <v>0</v>
      </c>
      <c r="GS91">
        <v>3</v>
      </c>
      <c r="GT91">
        <v>0</v>
      </c>
      <c r="GU91" t="s">
        <v>3</v>
      </c>
      <c r="GV91">
        <f t="shared" si="91"/>
        <v>0</v>
      </c>
      <c r="GW91">
        <v>1</v>
      </c>
      <c r="GX91">
        <f t="shared" si="92"/>
        <v>0</v>
      </c>
      <c r="HA91">
        <v>0</v>
      </c>
      <c r="HB91">
        <v>0</v>
      </c>
      <c r="HC91">
        <f t="shared" si="93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/>
      <c r="D92" s="2"/>
      <c r="E92" s="2" t="s">
        <v>173</v>
      </c>
      <c r="F92" s="2" t="s">
        <v>174</v>
      </c>
      <c r="G92" s="2" t="s">
        <v>175</v>
      </c>
      <c r="H92" s="2" t="s">
        <v>62</v>
      </c>
      <c r="I92" s="2">
        <v>5</v>
      </c>
      <c r="J92" s="2">
        <v>0</v>
      </c>
      <c r="K92" s="2">
        <v>5</v>
      </c>
      <c r="L92" s="2"/>
      <c r="M92" s="2"/>
      <c r="N92" s="2"/>
      <c r="O92" s="2">
        <f t="shared" ref="O92:O113" si="98">ROUND(CP92,2)</f>
        <v>722.05</v>
      </c>
      <c r="P92" s="2">
        <f t="shared" ref="P92:P113" si="99">ROUND(CQ92*I92,2)</f>
        <v>722.05</v>
      </c>
      <c r="Q92" s="2">
        <f t="shared" ref="Q92:Q113" si="100">ROUND(CR92*I92,2)</f>
        <v>0</v>
      </c>
      <c r="R92" s="2">
        <f t="shared" ref="R92:R113" si="101">ROUND(CS92*I92,2)</f>
        <v>0</v>
      </c>
      <c r="S92" s="2">
        <f t="shared" ref="S92:S113" si="102">ROUND(CT92*I92,2)</f>
        <v>0</v>
      </c>
      <c r="T92" s="2">
        <f t="shared" ref="T92:T113" si="103">ROUND(CU92*I92,2)</f>
        <v>0</v>
      </c>
      <c r="U92" s="2">
        <f t="shared" ref="U92:U113" si="104">ROUND(CV92*I92,7)</f>
        <v>0</v>
      </c>
      <c r="V92" s="2">
        <f t="shared" ref="V92:V113" si="105">ROUND(CW92*I92,7)</f>
        <v>0</v>
      </c>
      <c r="W92" s="2">
        <f t="shared" ref="W92:W113" si="106">ROUND(CX92*I92,2)</f>
        <v>0.3</v>
      </c>
      <c r="X92" s="2">
        <f t="shared" ref="X92:X113" si="107">ROUND(CY92,2)</f>
        <v>0</v>
      </c>
      <c r="Y92" s="2">
        <f t="shared" ref="Y92:Y113" si="108">ROUND(CZ92,2)</f>
        <v>0</v>
      </c>
      <c r="Z92" s="2"/>
      <c r="AA92" s="2">
        <v>64849326</v>
      </c>
      <c r="AB92" s="2">
        <f t="shared" ref="AB92:AB113" si="109">ROUND((AC92+AD92+AF92),2)</f>
        <v>144.41</v>
      </c>
      <c r="AC92" s="2">
        <f t="shared" ref="AC92:AC113" si="110">ROUND((ES92),2)</f>
        <v>144.41</v>
      </c>
      <c r="AD92" s="2">
        <f t="shared" si="60"/>
        <v>0</v>
      </c>
      <c r="AE92" s="2">
        <f t="shared" si="61"/>
        <v>0</v>
      </c>
      <c r="AF92" s="2">
        <f t="shared" si="62"/>
        <v>0</v>
      </c>
      <c r="AG92" s="2">
        <f t="shared" ref="AG92:AG113" si="111">ROUND((AP92),2)</f>
        <v>0</v>
      </c>
      <c r="AH92" s="2">
        <f t="shared" si="63"/>
        <v>0</v>
      </c>
      <c r="AI92" s="2">
        <f t="shared" si="64"/>
        <v>0</v>
      </c>
      <c r="AJ92" s="2">
        <f t="shared" ref="AJ92:AJ113" si="112">(AS92)</f>
        <v>0.06</v>
      </c>
      <c r="AK92" s="2">
        <v>144.41</v>
      </c>
      <c r="AL92" s="2">
        <v>144.41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0.06</v>
      </c>
      <c r="AT92" s="2">
        <v>0</v>
      </c>
      <c r="AU92" s="2">
        <v>0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2</v>
      </c>
      <c r="BJ92" s="2" t="s">
        <v>176</v>
      </c>
      <c r="BK92" s="2"/>
      <c r="BL92" s="2"/>
      <c r="BM92" s="2">
        <v>500002</v>
      </c>
      <c r="BN92" s="2">
        <v>0</v>
      </c>
      <c r="BO92" s="2" t="s">
        <v>3</v>
      </c>
      <c r="BP92" s="2">
        <v>0</v>
      </c>
      <c r="BQ92" s="2">
        <v>12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0</v>
      </c>
      <c r="CA92" s="2">
        <v>0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ref="CP92:CP113" si="113">(P92+Q92+S92)</f>
        <v>722.05</v>
      </c>
      <c r="CQ92" s="2">
        <f t="shared" si="96"/>
        <v>144.41</v>
      </c>
      <c r="CR92" s="2">
        <f t="shared" si="97"/>
        <v>0</v>
      </c>
      <c r="CS92" s="2">
        <f t="shared" ref="CS92:CS113" si="114">AE92*BS92</f>
        <v>0</v>
      </c>
      <c r="CT92" s="2">
        <f t="shared" ref="CT92:CT113" si="115">AF92*BA92</f>
        <v>0</v>
      </c>
      <c r="CU92" s="2">
        <f t="shared" ref="CU92:CU113" si="116">AG92</f>
        <v>0</v>
      </c>
      <c r="CV92" s="2">
        <f t="shared" ref="CV92:CV113" si="117">AH92</f>
        <v>0</v>
      </c>
      <c r="CW92" s="2">
        <f t="shared" ref="CW92:CW113" si="118">AI92</f>
        <v>0</v>
      </c>
      <c r="CX92" s="2">
        <f t="shared" ref="CX92:CX113" si="119">AJ92</f>
        <v>0.06</v>
      </c>
      <c r="CY92" s="2">
        <f>0</f>
        <v>0</v>
      </c>
      <c r="CZ92" s="2">
        <f>0</f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1010</v>
      </c>
      <c r="DV92" s="2" t="s">
        <v>62</v>
      </c>
      <c r="DW92" s="2" t="s">
        <v>62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49994106</v>
      </c>
      <c r="EF92" s="2">
        <v>12</v>
      </c>
      <c r="EG92" s="2" t="s">
        <v>146</v>
      </c>
      <c r="EH92" s="2">
        <v>0</v>
      </c>
      <c r="EI92" s="2" t="s">
        <v>3</v>
      </c>
      <c r="EJ92" s="2">
        <v>2</v>
      </c>
      <c r="EK92" s="2">
        <v>500002</v>
      </c>
      <c r="EL92" s="2" t="s">
        <v>147</v>
      </c>
      <c r="EM92" s="2" t="s">
        <v>148</v>
      </c>
      <c r="EN92" s="2"/>
      <c r="EO92" s="2" t="s">
        <v>3</v>
      </c>
      <c r="EP92" s="2"/>
      <c r="EQ92" s="2">
        <v>1703936</v>
      </c>
      <c r="ER92" s="2">
        <v>144.41</v>
      </c>
      <c r="ES92" s="2">
        <v>144.41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0</v>
      </c>
      <c r="FY92" s="2">
        <v>0</v>
      </c>
      <c r="FZ92" s="2"/>
      <c r="GA92" s="2" t="s">
        <v>3</v>
      </c>
      <c r="GB92" s="2"/>
      <c r="GC92" s="2"/>
      <c r="GD92" s="2">
        <v>1</v>
      </c>
      <c r="GE92" s="2"/>
      <c r="GF92" s="2">
        <v>1427028319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113" si="120">ROUND(IF(AND(BH92=3,BI92=3,FS92&lt;&gt;0),P92,0),2)</f>
        <v>0</v>
      </c>
      <c r="GM92" s="2">
        <f>ROUND(O92+X92+Y92,2)+GX92</f>
        <v>722.05</v>
      </c>
      <c r="GN92" s="2">
        <f t="shared" ref="GN92:GN113" si="121">IF(OR(BI92=0,BI92=1),GM92-GX92,0)</f>
        <v>0</v>
      </c>
      <c r="GO92" s="2">
        <f t="shared" ref="GO92:GO113" si="122">IF(BI92=2,GM92-GX92,0)</f>
        <v>722.05</v>
      </c>
      <c r="GP92" s="2">
        <f t="shared" ref="GP92:GP113" si="123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13" si="124">ROUND((GT92),2)</f>
        <v>0</v>
      </c>
      <c r="GW92" s="2">
        <v>1</v>
      </c>
      <c r="GX92" s="2">
        <f t="shared" ref="GX92:GX113" si="125">ROUND(HC92*I92,2)</f>
        <v>0</v>
      </c>
      <c r="GY92" s="2"/>
      <c r="GZ92" s="2"/>
      <c r="HA92" s="2">
        <v>0</v>
      </c>
      <c r="HB92" s="2">
        <v>0</v>
      </c>
      <c r="HC92" s="2">
        <f t="shared" ref="HC92:HC113" si="126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E93" t="s">
        <v>173</v>
      </c>
      <c r="F93" t="s">
        <v>174</v>
      </c>
      <c r="G93" t="s">
        <v>175</v>
      </c>
      <c r="H93" t="s">
        <v>62</v>
      </c>
      <c r="I93">
        <v>5</v>
      </c>
      <c r="J93">
        <v>0</v>
      </c>
      <c r="K93">
        <v>5</v>
      </c>
      <c r="O93">
        <f t="shared" si="98"/>
        <v>2476.63</v>
      </c>
      <c r="P93">
        <f t="shared" si="99"/>
        <v>2476.63</v>
      </c>
      <c r="Q93">
        <f t="shared" si="100"/>
        <v>0</v>
      </c>
      <c r="R93">
        <f t="shared" si="101"/>
        <v>0</v>
      </c>
      <c r="S93">
        <f t="shared" si="102"/>
        <v>0</v>
      </c>
      <c r="T93">
        <f t="shared" si="103"/>
        <v>0</v>
      </c>
      <c r="U93">
        <f t="shared" si="104"/>
        <v>0</v>
      </c>
      <c r="V93">
        <f t="shared" si="105"/>
        <v>0</v>
      </c>
      <c r="W93">
        <f t="shared" si="106"/>
        <v>0.3</v>
      </c>
      <c r="X93">
        <f t="shared" si="107"/>
        <v>0</v>
      </c>
      <c r="Y93">
        <f t="shared" si="108"/>
        <v>0</v>
      </c>
      <c r="AA93">
        <v>64849324</v>
      </c>
      <c r="AB93">
        <f t="shared" si="109"/>
        <v>144.41</v>
      </c>
      <c r="AC93">
        <f t="shared" si="110"/>
        <v>144.41</v>
      </c>
      <c r="AD93">
        <f t="shared" si="60"/>
        <v>0</v>
      </c>
      <c r="AE93">
        <f t="shared" si="61"/>
        <v>0</v>
      </c>
      <c r="AF93">
        <f t="shared" si="62"/>
        <v>0</v>
      </c>
      <c r="AG93">
        <f t="shared" si="111"/>
        <v>0</v>
      </c>
      <c r="AH93">
        <f t="shared" si="63"/>
        <v>0</v>
      </c>
      <c r="AI93">
        <f t="shared" si="64"/>
        <v>0</v>
      </c>
      <c r="AJ93">
        <f t="shared" si="112"/>
        <v>0.06</v>
      </c>
      <c r="AK93">
        <v>144.41</v>
      </c>
      <c r="AL93">
        <v>144.41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0.06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3.43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176</v>
      </c>
      <c r="BM93">
        <v>500002</v>
      </c>
      <c r="BN93">
        <v>0</v>
      </c>
      <c r="BO93" t="s">
        <v>174</v>
      </c>
      <c r="BP93">
        <v>1</v>
      </c>
      <c r="BQ93">
        <v>12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13"/>
        <v>2476.63</v>
      </c>
      <c r="CQ93">
        <f t="shared" si="96"/>
        <v>495.3263</v>
      </c>
      <c r="CR93">
        <f t="shared" si="97"/>
        <v>0</v>
      </c>
      <c r="CS93">
        <f t="shared" si="114"/>
        <v>0</v>
      </c>
      <c r="CT93">
        <f t="shared" si="115"/>
        <v>0</v>
      </c>
      <c r="CU93">
        <f t="shared" si="116"/>
        <v>0</v>
      </c>
      <c r="CV93">
        <f t="shared" si="117"/>
        <v>0</v>
      </c>
      <c r="CW93">
        <f t="shared" si="118"/>
        <v>0</v>
      </c>
      <c r="CX93">
        <f t="shared" si="119"/>
        <v>0.06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62</v>
      </c>
      <c r="DW93" t="s">
        <v>62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49994106</v>
      </c>
      <c r="EF93">
        <v>12</v>
      </c>
      <c r="EG93" t="s">
        <v>146</v>
      </c>
      <c r="EH93">
        <v>0</v>
      </c>
      <c r="EI93" t="s">
        <v>3</v>
      </c>
      <c r="EJ93">
        <v>2</v>
      </c>
      <c r="EK93">
        <v>500002</v>
      </c>
      <c r="EL93" t="s">
        <v>147</v>
      </c>
      <c r="EM93" t="s">
        <v>148</v>
      </c>
      <c r="EO93" t="s">
        <v>3</v>
      </c>
      <c r="EQ93">
        <v>1703936</v>
      </c>
      <c r="ER93">
        <v>144.41</v>
      </c>
      <c r="ES93">
        <v>144.41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1427028319</v>
      </c>
      <c r="GG93">
        <v>2</v>
      </c>
      <c r="GH93">
        <v>1</v>
      </c>
      <c r="GI93">
        <v>2</v>
      </c>
      <c r="GJ93">
        <v>0</v>
      </c>
      <c r="GK93">
        <f>ROUND(R93*(S12)/100,2)</f>
        <v>0</v>
      </c>
      <c r="GL93">
        <f t="shared" si="120"/>
        <v>0</v>
      </c>
      <c r="GM93">
        <f>ROUND(O93+X93+Y93+GK93,2)+GX93</f>
        <v>2476.63</v>
      </c>
      <c r="GN93">
        <f t="shared" si="121"/>
        <v>0</v>
      </c>
      <c r="GO93">
        <f t="shared" si="122"/>
        <v>2476.63</v>
      </c>
      <c r="GP93">
        <f t="shared" si="123"/>
        <v>0</v>
      </c>
      <c r="GR93">
        <v>0</v>
      </c>
      <c r="GS93">
        <v>3</v>
      </c>
      <c r="GT93">
        <v>0</v>
      </c>
      <c r="GU93" t="s">
        <v>3</v>
      </c>
      <c r="GV93">
        <f t="shared" si="124"/>
        <v>0</v>
      </c>
      <c r="GW93">
        <v>1</v>
      </c>
      <c r="GX93">
        <f t="shared" si="125"/>
        <v>0</v>
      </c>
      <c r="HA93">
        <v>0</v>
      </c>
      <c r="HB93">
        <v>0</v>
      </c>
      <c r="HC93">
        <f t="shared" si="126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/>
      <c r="D94" s="2"/>
      <c r="E94" s="2" t="s">
        <v>177</v>
      </c>
      <c r="F94" s="2" t="s">
        <v>178</v>
      </c>
      <c r="G94" s="2" t="s">
        <v>179</v>
      </c>
      <c r="H94" s="2" t="s">
        <v>62</v>
      </c>
      <c r="I94" s="2">
        <v>3</v>
      </c>
      <c r="J94" s="2">
        <v>0</v>
      </c>
      <c r="K94" s="2">
        <v>3</v>
      </c>
      <c r="L94" s="2"/>
      <c r="M94" s="2"/>
      <c r="N94" s="2"/>
      <c r="O94" s="2">
        <f t="shared" si="98"/>
        <v>120.27</v>
      </c>
      <c r="P94" s="2">
        <f t="shared" si="99"/>
        <v>120.27</v>
      </c>
      <c r="Q94" s="2">
        <f t="shared" si="100"/>
        <v>0</v>
      </c>
      <c r="R94" s="2">
        <f t="shared" si="101"/>
        <v>0</v>
      </c>
      <c r="S94" s="2">
        <f t="shared" si="102"/>
        <v>0</v>
      </c>
      <c r="T94" s="2">
        <f t="shared" si="103"/>
        <v>0</v>
      </c>
      <c r="U94" s="2">
        <f t="shared" si="104"/>
        <v>0</v>
      </c>
      <c r="V94" s="2">
        <f t="shared" si="105"/>
        <v>0</v>
      </c>
      <c r="W94" s="2">
        <f t="shared" si="106"/>
        <v>0.09</v>
      </c>
      <c r="X94" s="2">
        <f t="shared" si="107"/>
        <v>0</v>
      </c>
      <c r="Y94" s="2">
        <f t="shared" si="108"/>
        <v>0</v>
      </c>
      <c r="Z94" s="2"/>
      <c r="AA94" s="2">
        <v>64849326</v>
      </c>
      <c r="AB94" s="2">
        <f t="shared" si="109"/>
        <v>40.090000000000003</v>
      </c>
      <c r="AC94" s="2">
        <f t="shared" si="110"/>
        <v>40.090000000000003</v>
      </c>
      <c r="AD94" s="2">
        <f t="shared" si="60"/>
        <v>0</v>
      </c>
      <c r="AE94" s="2">
        <f t="shared" si="61"/>
        <v>0</v>
      </c>
      <c r="AF94" s="2">
        <f t="shared" si="62"/>
        <v>0</v>
      </c>
      <c r="AG94" s="2">
        <f t="shared" si="111"/>
        <v>0</v>
      </c>
      <c r="AH94" s="2">
        <f t="shared" si="63"/>
        <v>0</v>
      </c>
      <c r="AI94" s="2">
        <f t="shared" si="64"/>
        <v>0</v>
      </c>
      <c r="AJ94" s="2">
        <f t="shared" si="112"/>
        <v>0.03</v>
      </c>
      <c r="AK94" s="2">
        <v>40.090000000000003</v>
      </c>
      <c r="AL94" s="2">
        <v>40.090000000000003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0.03</v>
      </c>
      <c r="AT94" s="2">
        <v>0</v>
      </c>
      <c r="AU94" s="2">
        <v>0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2</v>
      </c>
      <c r="BJ94" s="2" t="s">
        <v>180</v>
      </c>
      <c r="BK94" s="2"/>
      <c r="BL94" s="2"/>
      <c r="BM94" s="2">
        <v>500002</v>
      </c>
      <c r="BN94" s="2">
        <v>0</v>
      </c>
      <c r="BO94" s="2" t="s">
        <v>3</v>
      </c>
      <c r="BP94" s="2">
        <v>0</v>
      </c>
      <c r="BQ94" s="2">
        <v>12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0</v>
      </c>
      <c r="CA94" s="2">
        <v>0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113"/>
        <v>120.27</v>
      </c>
      <c r="CQ94" s="2">
        <f t="shared" si="96"/>
        <v>40.090000000000003</v>
      </c>
      <c r="CR94" s="2">
        <f t="shared" si="97"/>
        <v>0</v>
      </c>
      <c r="CS94" s="2">
        <f t="shared" si="114"/>
        <v>0</v>
      </c>
      <c r="CT94" s="2">
        <f t="shared" si="115"/>
        <v>0</v>
      </c>
      <c r="CU94" s="2">
        <f t="shared" si="116"/>
        <v>0</v>
      </c>
      <c r="CV94" s="2">
        <f t="shared" si="117"/>
        <v>0</v>
      </c>
      <c r="CW94" s="2">
        <f t="shared" si="118"/>
        <v>0</v>
      </c>
      <c r="CX94" s="2">
        <f t="shared" si="119"/>
        <v>0.03</v>
      </c>
      <c r="CY94" s="2">
        <f>0</f>
        <v>0</v>
      </c>
      <c r="CZ94" s="2">
        <f>0</f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1010</v>
      </c>
      <c r="DV94" s="2" t="s">
        <v>62</v>
      </c>
      <c r="DW94" s="2" t="s">
        <v>62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49994106</v>
      </c>
      <c r="EF94" s="2">
        <v>12</v>
      </c>
      <c r="EG94" s="2" t="s">
        <v>146</v>
      </c>
      <c r="EH94" s="2">
        <v>0</v>
      </c>
      <c r="EI94" s="2" t="s">
        <v>3</v>
      </c>
      <c r="EJ94" s="2">
        <v>2</v>
      </c>
      <c r="EK94" s="2">
        <v>500002</v>
      </c>
      <c r="EL94" s="2" t="s">
        <v>147</v>
      </c>
      <c r="EM94" s="2" t="s">
        <v>148</v>
      </c>
      <c r="EN94" s="2"/>
      <c r="EO94" s="2" t="s">
        <v>3</v>
      </c>
      <c r="EP94" s="2"/>
      <c r="EQ94" s="2">
        <v>1703936</v>
      </c>
      <c r="ER94" s="2">
        <v>40.090000000000003</v>
      </c>
      <c r="ES94" s="2">
        <v>40.090000000000003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0</v>
      </c>
      <c r="FY94" s="2">
        <v>0</v>
      </c>
      <c r="FZ94" s="2"/>
      <c r="GA94" s="2" t="s">
        <v>3</v>
      </c>
      <c r="GB94" s="2"/>
      <c r="GC94" s="2"/>
      <c r="GD94" s="2">
        <v>1</v>
      </c>
      <c r="GE94" s="2"/>
      <c r="GF94" s="2">
        <v>1686298982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120"/>
        <v>0</v>
      </c>
      <c r="GM94" s="2">
        <f>ROUND(O94+X94+Y94,2)+GX94</f>
        <v>120.27</v>
      </c>
      <c r="GN94" s="2">
        <f t="shared" si="121"/>
        <v>0</v>
      </c>
      <c r="GO94" s="2">
        <f t="shared" si="122"/>
        <v>120.27</v>
      </c>
      <c r="GP94" s="2">
        <f t="shared" si="123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24"/>
        <v>0</v>
      </c>
      <c r="GW94" s="2">
        <v>1</v>
      </c>
      <c r="GX94" s="2">
        <f t="shared" si="125"/>
        <v>0</v>
      </c>
      <c r="GY94" s="2"/>
      <c r="GZ94" s="2"/>
      <c r="HA94" s="2">
        <v>0</v>
      </c>
      <c r="HB94" s="2">
        <v>0</v>
      </c>
      <c r="HC94" s="2">
        <f t="shared" si="126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E95" t="s">
        <v>177</v>
      </c>
      <c r="F95" t="s">
        <v>178</v>
      </c>
      <c r="G95" t="s">
        <v>179</v>
      </c>
      <c r="H95" t="s">
        <v>62</v>
      </c>
      <c r="I95">
        <v>3</v>
      </c>
      <c r="J95">
        <v>0</v>
      </c>
      <c r="K95">
        <v>3</v>
      </c>
      <c r="O95">
        <f t="shared" si="98"/>
        <v>597.74</v>
      </c>
      <c r="P95">
        <f t="shared" si="99"/>
        <v>597.74</v>
      </c>
      <c r="Q95">
        <f t="shared" si="100"/>
        <v>0</v>
      </c>
      <c r="R95">
        <f t="shared" si="101"/>
        <v>0</v>
      </c>
      <c r="S95">
        <f t="shared" si="102"/>
        <v>0</v>
      </c>
      <c r="T95">
        <f t="shared" si="103"/>
        <v>0</v>
      </c>
      <c r="U95">
        <f t="shared" si="104"/>
        <v>0</v>
      </c>
      <c r="V95">
        <f t="shared" si="105"/>
        <v>0</v>
      </c>
      <c r="W95">
        <f t="shared" si="106"/>
        <v>0.09</v>
      </c>
      <c r="X95">
        <f t="shared" si="107"/>
        <v>0</v>
      </c>
      <c r="Y95">
        <f t="shared" si="108"/>
        <v>0</v>
      </c>
      <c r="AA95">
        <v>64849324</v>
      </c>
      <c r="AB95">
        <f t="shared" si="109"/>
        <v>40.090000000000003</v>
      </c>
      <c r="AC95">
        <f t="shared" si="110"/>
        <v>40.090000000000003</v>
      </c>
      <c r="AD95">
        <f t="shared" si="60"/>
        <v>0</v>
      </c>
      <c r="AE95">
        <f t="shared" si="61"/>
        <v>0</v>
      </c>
      <c r="AF95">
        <f t="shared" si="62"/>
        <v>0</v>
      </c>
      <c r="AG95">
        <f t="shared" si="111"/>
        <v>0</v>
      </c>
      <c r="AH95">
        <f t="shared" si="63"/>
        <v>0</v>
      </c>
      <c r="AI95">
        <f t="shared" si="64"/>
        <v>0</v>
      </c>
      <c r="AJ95">
        <f t="shared" si="112"/>
        <v>0.03</v>
      </c>
      <c r="AK95">
        <v>40.090000000000003</v>
      </c>
      <c r="AL95">
        <v>40.090000000000003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0.03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4.97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180</v>
      </c>
      <c r="BM95">
        <v>500002</v>
      </c>
      <c r="BN95">
        <v>0</v>
      </c>
      <c r="BO95" t="s">
        <v>178</v>
      </c>
      <c r="BP95">
        <v>1</v>
      </c>
      <c r="BQ95">
        <v>12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113"/>
        <v>597.74</v>
      </c>
      <c r="CQ95">
        <f t="shared" si="96"/>
        <v>199.2473</v>
      </c>
      <c r="CR95">
        <f t="shared" si="97"/>
        <v>0</v>
      </c>
      <c r="CS95">
        <f t="shared" si="114"/>
        <v>0</v>
      </c>
      <c r="CT95">
        <f t="shared" si="115"/>
        <v>0</v>
      </c>
      <c r="CU95">
        <f t="shared" si="116"/>
        <v>0</v>
      </c>
      <c r="CV95">
        <f t="shared" si="117"/>
        <v>0</v>
      </c>
      <c r="CW95">
        <f t="shared" si="118"/>
        <v>0</v>
      </c>
      <c r="CX95">
        <f t="shared" si="119"/>
        <v>0.03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62</v>
      </c>
      <c r="DW95" t="s">
        <v>62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49994106</v>
      </c>
      <c r="EF95">
        <v>12</v>
      </c>
      <c r="EG95" t="s">
        <v>146</v>
      </c>
      <c r="EH95">
        <v>0</v>
      </c>
      <c r="EI95" t="s">
        <v>3</v>
      </c>
      <c r="EJ95">
        <v>2</v>
      </c>
      <c r="EK95">
        <v>500002</v>
      </c>
      <c r="EL95" t="s">
        <v>147</v>
      </c>
      <c r="EM95" t="s">
        <v>148</v>
      </c>
      <c r="EO95" t="s">
        <v>3</v>
      </c>
      <c r="EQ95">
        <v>1703936</v>
      </c>
      <c r="ER95">
        <v>40.090000000000003</v>
      </c>
      <c r="ES95">
        <v>40.090000000000003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0</v>
      </c>
      <c r="GF95">
        <v>1686298982</v>
      </c>
      <c r="GG95">
        <v>2</v>
      </c>
      <c r="GH95">
        <v>1</v>
      </c>
      <c r="GI95">
        <v>2</v>
      </c>
      <c r="GJ95">
        <v>0</v>
      </c>
      <c r="GK95">
        <f>ROUND(R95*(S12)/100,2)</f>
        <v>0</v>
      </c>
      <c r="GL95">
        <f t="shared" si="120"/>
        <v>0</v>
      </c>
      <c r="GM95">
        <f>ROUND(O95+X95+Y95+GK95,2)+GX95</f>
        <v>597.74</v>
      </c>
      <c r="GN95">
        <f t="shared" si="121"/>
        <v>0</v>
      </c>
      <c r="GO95">
        <f t="shared" si="122"/>
        <v>597.74</v>
      </c>
      <c r="GP95">
        <f t="shared" si="123"/>
        <v>0</v>
      </c>
      <c r="GR95">
        <v>0</v>
      </c>
      <c r="GS95">
        <v>3</v>
      </c>
      <c r="GT95">
        <v>0</v>
      </c>
      <c r="GU95" t="s">
        <v>3</v>
      </c>
      <c r="GV95">
        <f t="shared" si="124"/>
        <v>0</v>
      </c>
      <c r="GW95">
        <v>1</v>
      </c>
      <c r="GX95">
        <f t="shared" si="125"/>
        <v>0</v>
      </c>
      <c r="HA95">
        <v>0</v>
      </c>
      <c r="HB95">
        <v>0</v>
      </c>
      <c r="HC95">
        <f t="shared" si="126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/>
      <c r="D96" s="2"/>
      <c r="E96" s="2" t="s">
        <v>181</v>
      </c>
      <c r="F96" s="2" t="s">
        <v>182</v>
      </c>
      <c r="G96" s="2" t="s">
        <v>183</v>
      </c>
      <c r="H96" s="2" t="s">
        <v>62</v>
      </c>
      <c r="I96" s="2">
        <v>24</v>
      </c>
      <c r="J96" s="2">
        <v>0</v>
      </c>
      <c r="K96" s="2">
        <v>24</v>
      </c>
      <c r="L96" s="2"/>
      <c r="M96" s="2"/>
      <c r="N96" s="2"/>
      <c r="O96" s="2">
        <f t="shared" si="98"/>
        <v>2959.44</v>
      </c>
      <c r="P96" s="2">
        <f t="shared" si="99"/>
        <v>2959.44</v>
      </c>
      <c r="Q96" s="2">
        <f t="shared" si="100"/>
        <v>0</v>
      </c>
      <c r="R96" s="2">
        <f t="shared" si="101"/>
        <v>0</v>
      </c>
      <c r="S96" s="2">
        <f t="shared" si="102"/>
        <v>0</v>
      </c>
      <c r="T96" s="2">
        <f t="shared" si="103"/>
        <v>0</v>
      </c>
      <c r="U96" s="2">
        <f t="shared" si="104"/>
        <v>0</v>
      </c>
      <c r="V96" s="2">
        <f t="shared" si="105"/>
        <v>0</v>
      </c>
      <c r="W96" s="2">
        <f t="shared" si="106"/>
        <v>1.92</v>
      </c>
      <c r="X96" s="2">
        <f t="shared" si="107"/>
        <v>0</v>
      </c>
      <c r="Y96" s="2">
        <f t="shared" si="108"/>
        <v>0</v>
      </c>
      <c r="Z96" s="2"/>
      <c r="AA96" s="2">
        <v>64849326</v>
      </c>
      <c r="AB96" s="2">
        <f t="shared" si="109"/>
        <v>123.31</v>
      </c>
      <c r="AC96" s="2">
        <f t="shared" si="110"/>
        <v>123.31</v>
      </c>
      <c r="AD96" s="2">
        <f t="shared" si="60"/>
        <v>0</v>
      </c>
      <c r="AE96" s="2">
        <f t="shared" si="61"/>
        <v>0</v>
      </c>
      <c r="AF96" s="2">
        <f t="shared" si="62"/>
        <v>0</v>
      </c>
      <c r="AG96" s="2">
        <f t="shared" si="111"/>
        <v>0</v>
      </c>
      <c r="AH96" s="2">
        <f t="shared" si="63"/>
        <v>0</v>
      </c>
      <c r="AI96" s="2">
        <f t="shared" si="64"/>
        <v>0</v>
      </c>
      <c r="AJ96" s="2">
        <f t="shared" si="112"/>
        <v>0.08</v>
      </c>
      <c r="AK96" s="2">
        <v>123.31</v>
      </c>
      <c r="AL96" s="2">
        <v>123.31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0.08</v>
      </c>
      <c r="AT96" s="2">
        <v>0</v>
      </c>
      <c r="AU96" s="2">
        <v>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3</v>
      </c>
      <c r="BI96" s="2">
        <v>2</v>
      </c>
      <c r="BJ96" s="2" t="s">
        <v>184</v>
      </c>
      <c r="BK96" s="2"/>
      <c r="BL96" s="2"/>
      <c r="BM96" s="2">
        <v>500002</v>
      </c>
      <c r="BN96" s="2">
        <v>0</v>
      </c>
      <c r="BO96" s="2" t="s">
        <v>3</v>
      </c>
      <c r="BP96" s="2">
        <v>0</v>
      </c>
      <c r="BQ96" s="2">
        <v>12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0</v>
      </c>
      <c r="CA96" s="2">
        <v>0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3</v>
      </c>
      <c r="CO96" s="2">
        <v>0</v>
      </c>
      <c r="CP96" s="2">
        <f t="shared" si="113"/>
        <v>2959.44</v>
      </c>
      <c r="CQ96" s="2">
        <f t="shared" si="96"/>
        <v>123.31</v>
      </c>
      <c r="CR96" s="2">
        <f t="shared" si="97"/>
        <v>0</v>
      </c>
      <c r="CS96" s="2">
        <f t="shared" si="114"/>
        <v>0</v>
      </c>
      <c r="CT96" s="2">
        <f t="shared" si="115"/>
        <v>0</v>
      </c>
      <c r="CU96" s="2">
        <f t="shared" si="116"/>
        <v>0</v>
      </c>
      <c r="CV96" s="2">
        <f t="shared" si="117"/>
        <v>0</v>
      </c>
      <c r="CW96" s="2">
        <f t="shared" si="118"/>
        <v>0</v>
      </c>
      <c r="CX96" s="2">
        <f t="shared" si="119"/>
        <v>0.08</v>
      </c>
      <c r="CY96" s="2">
        <f>0</f>
        <v>0</v>
      </c>
      <c r="CZ96" s="2">
        <f>0</f>
        <v>0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1010</v>
      </c>
      <c r="DV96" s="2" t="s">
        <v>62</v>
      </c>
      <c r="DW96" s="2" t="s">
        <v>62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49994106</v>
      </c>
      <c r="EF96" s="2">
        <v>12</v>
      </c>
      <c r="EG96" s="2" t="s">
        <v>146</v>
      </c>
      <c r="EH96" s="2">
        <v>0</v>
      </c>
      <c r="EI96" s="2" t="s">
        <v>3</v>
      </c>
      <c r="EJ96" s="2">
        <v>2</v>
      </c>
      <c r="EK96" s="2">
        <v>500002</v>
      </c>
      <c r="EL96" s="2" t="s">
        <v>147</v>
      </c>
      <c r="EM96" s="2" t="s">
        <v>148</v>
      </c>
      <c r="EN96" s="2"/>
      <c r="EO96" s="2" t="s">
        <v>3</v>
      </c>
      <c r="EP96" s="2"/>
      <c r="EQ96" s="2">
        <v>1703936</v>
      </c>
      <c r="ER96" s="2">
        <v>123.31</v>
      </c>
      <c r="ES96" s="2">
        <v>123.31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0</v>
      </c>
      <c r="FY96" s="2">
        <v>0</v>
      </c>
      <c r="FZ96" s="2"/>
      <c r="GA96" s="2" t="s">
        <v>3</v>
      </c>
      <c r="GB96" s="2"/>
      <c r="GC96" s="2"/>
      <c r="GD96" s="2">
        <v>1</v>
      </c>
      <c r="GE96" s="2"/>
      <c r="GF96" s="2">
        <v>543866229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20"/>
        <v>0</v>
      </c>
      <c r="GM96" s="2">
        <f>ROUND(O96+X96+Y96,2)+GX96</f>
        <v>2959.44</v>
      </c>
      <c r="GN96" s="2">
        <f t="shared" si="121"/>
        <v>0</v>
      </c>
      <c r="GO96" s="2">
        <f t="shared" si="122"/>
        <v>2959.44</v>
      </c>
      <c r="GP96" s="2">
        <f t="shared" si="123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24"/>
        <v>0</v>
      </c>
      <c r="GW96" s="2">
        <v>1</v>
      </c>
      <c r="GX96" s="2">
        <f t="shared" si="125"/>
        <v>0</v>
      </c>
      <c r="GY96" s="2"/>
      <c r="GZ96" s="2"/>
      <c r="HA96" s="2">
        <v>0</v>
      </c>
      <c r="HB96" s="2">
        <v>0</v>
      </c>
      <c r="HC96" s="2">
        <f t="shared" si="126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E97" t="s">
        <v>181</v>
      </c>
      <c r="F97" t="s">
        <v>182</v>
      </c>
      <c r="G97" t="s">
        <v>183</v>
      </c>
      <c r="H97" t="s">
        <v>62</v>
      </c>
      <c r="I97">
        <v>24</v>
      </c>
      <c r="J97">
        <v>0</v>
      </c>
      <c r="K97">
        <v>24</v>
      </c>
      <c r="O97">
        <f t="shared" si="98"/>
        <v>14294.1</v>
      </c>
      <c r="P97">
        <f t="shared" si="99"/>
        <v>14294.1</v>
      </c>
      <c r="Q97">
        <f t="shared" si="100"/>
        <v>0</v>
      </c>
      <c r="R97">
        <f t="shared" si="101"/>
        <v>0</v>
      </c>
      <c r="S97">
        <f t="shared" si="102"/>
        <v>0</v>
      </c>
      <c r="T97">
        <f t="shared" si="103"/>
        <v>0</v>
      </c>
      <c r="U97">
        <f t="shared" si="104"/>
        <v>0</v>
      </c>
      <c r="V97">
        <f t="shared" si="105"/>
        <v>0</v>
      </c>
      <c r="W97">
        <f t="shared" si="106"/>
        <v>1.92</v>
      </c>
      <c r="X97">
        <f t="shared" si="107"/>
        <v>0</v>
      </c>
      <c r="Y97">
        <f t="shared" si="108"/>
        <v>0</v>
      </c>
      <c r="AA97">
        <v>64849324</v>
      </c>
      <c r="AB97">
        <f t="shared" si="109"/>
        <v>123.31</v>
      </c>
      <c r="AC97">
        <f t="shared" si="110"/>
        <v>123.31</v>
      </c>
      <c r="AD97">
        <f t="shared" si="60"/>
        <v>0</v>
      </c>
      <c r="AE97">
        <f t="shared" si="61"/>
        <v>0</v>
      </c>
      <c r="AF97">
        <f t="shared" si="62"/>
        <v>0</v>
      </c>
      <c r="AG97">
        <f t="shared" si="111"/>
        <v>0</v>
      </c>
      <c r="AH97">
        <f t="shared" si="63"/>
        <v>0</v>
      </c>
      <c r="AI97">
        <f t="shared" si="64"/>
        <v>0</v>
      </c>
      <c r="AJ97">
        <f t="shared" si="112"/>
        <v>0.08</v>
      </c>
      <c r="AK97">
        <v>123.31</v>
      </c>
      <c r="AL97">
        <v>123.31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0.08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4.83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2</v>
      </c>
      <c r="BJ97" t="s">
        <v>184</v>
      </c>
      <c r="BM97">
        <v>500002</v>
      </c>
      <c r="BN97">
        <v>0</v>
      </c>
      <c r="BO97" t="s">
        <v>182</v>
      </c>
      <c r="BP97">
        <v>1</v>
      </c>
      <c r="BQ97">
        <v>12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113"/>
        <v>14294.1</v>
      </c>
      <c r="CQ97">
        <f t="shared" si="96"/>
        <v>595.58730000000003</v>
      </c>
      <c r="CR97">
        <f t="shared" si="97"/>
        <v>0</v>
      </c>
      <c r="CS97">
        <f t="shared" si="114"/>
        <v>0</v>
      </c>
      <c r="CT97">
        <f t="shared" si="115"/>
        <v>0</v>
      </c>
      <c r="CU97">
        <f t="shared" si="116"/>
        <v>0</v>
      </c>
      <c r="CV97">
        <f t="shared" si="117"/>
        <v>0</v>
      </c>
      <c r="CW97">
        <f t="shared" si="118"/>
        <v>0</v>
      </c>
      <c r="CX97">
        <f t="shared" si="119"/>
        <v>0.08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62</v>
      </c>
      <c r="DW97" t="s">
        <v>62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49994106</v>
      </c>
      <c r="EF97">
        <v>12</v>
      </c>
      <c r="EG97" t="s">
        <v>146</v>
      </c>
      <c r="EH97">
        <v>0</v>
      </c>
      <c r="EI97" t="s">
        <v>3</v>
      </c>
      <c r="EJ97">
        <v>2</v>
      </c>
      <c r="EK97">
        <v>500002</v>
      </c>
      <c r="EL97" t="s">
        <v>147</v>
      </c>
      <c r="EM97" t="s">
        <v>148</v>
      </c>
      <c r="EO97" t="s">
        <v>3</v>
      </c>
      <c r="EQ97">
        <v>1703936</v>
      </c>
      <c r="ER97">
        <v>123.31</v>
      </c>
      <c r="ES97">
        <v>123.31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0</v>
      </c>
      <c r="GF97">
        <v>543866229</v>
      </c>
      <c r="GG97">
        <v>2</v>
      </c>
      <c r="GH97">
        <v>1</v>
      </c>
      <c r="GI97">
        <v>2</v>
      </c>
      <c r="GJ97">
        <v>0</v>
      </c>
      <c r="GK97">
        <f>ROUND(R97*(S12)/100,2)</f>
        <v>0</v>
      </c>
      <c r="GL97">
        <f t="shared" si="120"/>
        <v>0</v>
      </c>
      <c r="GM97">
        <f>ROUND(O97+X97+Y97+GK97,2)+GX97</f>
        <v>14294.1</v>
      </c>
      <c r="GN97">
        <f t="shared" si="121"/>
        <v>0</v>
      </c>
      <c r="GO97">
        <f t="shared" si="122"/>
        <v>14294.1</v>
      </c>
      <c r="GP97">
        <f t="shared" si="123"/>
        <v>0</v>
      </c>
      <c r="GR97">
        <v>0</v>
      </c>
      <c r="GS97">
        <v>3</v>
      </c>
      <c r="GT97">
        <v>0</v>
      </c>
      <c r="GU97" t="s">
        <v>3</v>
      </c>
      <c r="GV97">
        <f t="shared" si="124"/>
        <v>0</v>
      </c>
      <c r="GW97">
        <v>1</v>
      </c>
      <c r="GX97">
        <f t="shared" si="125"/>
        <v>0</v>
      </c>
      <c r="HA97">
        <v>0</v>
      </c>
      <c r="HB97">
        <v>0</v>
      </c>
      <c r="HC97">
        <f t="shared" si="126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">
      <c r="A98" s="2">
        <v>17</v>
      </c>
      <c r="B98" s="2">
        <v>1</v>
      </c>
      <c r="C98" s="2"/>
      <c r="D98" s="2"/>
      <c r="E98" s="2" t="s">
        <v>185</v>
      </c>
      <c r="F98" s="2" t="s">
        <v>186</v>
      </c>
      <c r="G98" s="2" t="s">
        <v>187</v>
      </c>
      <c r="H98" s="2" t="s">
        <v>62</v>
      </c>
      <c r="I98" s="2">
        <v>12</v>
      </c>
      <c r="J98" s="2">
        <v>0</v>
      </c>
      <c r="K98" s="2">
        <v>12</v>
      </c>
      <c r="L98" s="2"/>
      <c r="M98" s="2"/>
      <c r="N98" s="2"/>
      <c r="O98" s="2">
        <f t="shared" si="98"/>
        <v>2323.1999999999998</v>
      </c>
      <c r="P98" s="2">
        <f t="shared" si="99"/>
        <v>2323.1999999999998</v>
      </c>
      <c r="Q98" s="2">
        <f t="shared" si="100"/>
        <v>0</v>
      </c>
      <c r="R98" s="2">
        <f t="shared" si="101"/>
        <v>0</v>
      </c>
      <c r="S98" s="2">
        <f t="shared" si="102"/>
        <v>0</v>
      </c>
      <c r="T98" s="2">
        <f t="shared" si="103"/>
        <v>0</v>
      </c>
      <c r="U98" s="2">
        <f t="shared" si="104"/>
        <v>0</v>
      </c>
      <c r="V98" s="2">
        <f t="shared" si="105"/>
        <v>0</v>
      </c>
      <c r="W98" s="2">
        <f t="shared" si="106"/>
        <v>1.68</v>
      </c>
      <c r="X98" s="2">
        <f t="shared" si="107"/>
        <v>0</v>
      </c>
      <c r="Y98" s="2">
        <f t="shared" si="108"/>
        <v>0</v>
      </c>
      <c r="Z98" s="2"/>
      <c r="AA98" s="2">
        <v>64849326</v>
      </c>
      <c r="AB98" s="2">
        <f t="shared" si="109"/>
        <v>193.6</v>
      </c>
      <c r="AC98" s="2">
        <f t="shared" si="110"/>
        <v>193.6</v>
      </c>
      <c r="AD98" s="2">
        <f t="shared" si="60"/>
        <v>0</v>
      </c>
      <c r="AE98" s="2">
        <f t="shared" si="61"/>
        <v>0</v>
      </c>
      <c r="AF98" s="2">
        <f t="shared" si="62"/>
        <v>0</v>
      </c>
      <c r="AG98" s="2">
        <f t="shared" si="111"/>
        <v>0</v>
      </c>
      <c r="AH98" s="2">
        <f t="shared" si="63"/>
        <v>0</v>
      </c>
      <c r="AI98" s="2">
        <f t="shared" si="64"/>
        <v>0</v>
      </c>
      <c r="AJ98" s="2">
        <f t="shared" si="112"/>
        <v>0.14000000000000001</v>
      </c>
      <c r="AK98" s="2">
        <v>193.6</v>
      </c>
      <c r="AL98" s="2">
        <v>193.6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0.14000000000000001</v>
      </c>
      <c r="AT98" s="2">
        <v>0</v>
      </c>
      <c r="AU98" s="2">
        <v>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2</v>
      </c>
      <c r="BJ98" s="2" t="s">
        <v>188</v>
      </c>
      <c r="BK98" s="2"/>
      <c r="BL98" s="2"/>
      <c r="BM98" s="2">
        <v>500002</v>
      </c>
      <c r="BN98" s="2">
        <v>0</v>
      </c>
      <c r="BO98" s="2" t="s">
        <v>3</v>
      </c>
      <c r="BP98" s="2">
        <v>0</v>
      </c>
      <c r="BQ98" s="2">
        <v>12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0</v>
      </c>
      <c r="CA98" s="2">
        <v>0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3</v>
      </c>
      <c r="CO98" s="2">
        <v>0</v>
      </c>
      <c r="CP98" s="2">
        <f t="shared" si="113"/>
        <v>2323.1999999999998</v>
      </c>
      <c r="CQ98" s="2">
        <f t="shared" si="96"/>
        <v>193.6</v>
      </c>
      <c r="CR98" s="2">
        <f t="shared" si="97"/>
        <v>0</v>
      </c>
      <c r="CS98" s="2">
        <f t="shared" si="114"/>
        <v>0</v>
      </c>
      <c r="CT98" s="2">
        <f t="shared" si="115"/>
        <v>0</v>
      </c>
      <c r="CU98" s="2">
        <f t="shared" si="116"/>
        <v>0</v>
      </c>
      <c r="CV98" s="2">
        <f t="shared" si="117"/>
        <v>0</v>
      </c>
      <c r="CW98" s="2">
        <f t="shared" si="118"/>
        <v>0</v>
      </c>
      <c r="CX98" s="2">
        <f t="shared" si="119"/>
        <v>0.14000000000000001</v>
      </c>
      <c r="CY98" s="2">
        <f>0</f>
        <v>0</v>
      </c>
      <c r="CZ98" s="2">
        <f>0</f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1010</v>
      </c>
      <c r="DV98" s="2" t="s">
        <v>62</v>
      </c>
      <c r="DW98" s="2" t="s">
        <v>62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49994106</v>
      </c>
      <c r="EF98" s="2">
        <v>12</v>
      </c>
      <c r="EG98" s="2" t="s">
        <v>146</v>
      </c>
      <c r="EH98" s="2">
        <v>0</v>
      </c>
      <c r="EI98" s="2" t="s">
        <v>3</v>
      </c>
      <c r="EJ98" s="2">
        <v>2</v>
      </c>
      <c r="EK98" s="2">
        <v>500002</v>
      </c>
      <c r="EL98" s="2" t="s">
        <v>147</v>
      </c>
      <c r="EM98" s="2" t="s">
        <v>148</v>
      </c>
      <c r="EN98" s="2"/>
      <c r="EO98" s="2" t="s">
        <v>3</v>
      </c>
      <c r="EP98" s="2"/>
      <c r="EQ98" s="2">
        <v>1703936</v>
      </c>
      <c r="ER98" s="2">
        <v>193.6</v>
      </c>
      <c r="ES98" s="2">
        <v>193.6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0</v>
      </c>
      <c r="FY98" s="2">
        <v>0</v>
      </c>
      <c r="FZ98" s="2"/>
      <c r="GA98" s="2" t="s">
        <v>3</v>
      </c>
      <c r="GB98" s="2"/>
      <c r="GC98" s="2"/>
      <c r="GD98" s="2">
        <v>1</v>
      </c>
      <c r="GE98" s="2"/>
      <c r="GF98" s="2">
        <v>-1199724428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20"/>
        <v>0</v>
      </c>
      <c r="GM98" s="2">
        <f>ROUND(O98+X98+Y98,2)+GX98</f>
        <v>2323.1999999999998</v>
      </c>
      <c r="GN98" s="2">
        <f t="shared" si="121"/>
        <v>0</v>
      </c>
      <c r="GO98" s="2">
        <f t="shared" si="122"/>
        <v>2323.1999999999998</v>
      </c>
      <c r="GP98" s="2">
        <f t="shared" si="123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24"/>
        <v>0</v>
      </c>
      <c r="GW98" s="2">
        <v>1</v>
      </c>
      <c r="GX98" s="2">
        <f t="shared" si="125"/>
        <v>0</v>
      </c>
      <c r="GY98" s="2"/>
      <c r="GZ98" s="2"/>
      <c r="HA98" s="2">
        <v>0</v>
      </c>
      <c r="HB98" s="2">
        <v>0</v>
      </c>
      <c r="HC98" s="2">
        <f t="shared" si="126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E99" t="s">
        <v>185</v>
      </c>
      <c r="F99" t="s">
        <v>186</v>
      </c>
      <c r="G99" t="s">
        <v>187</v>
      </c>
      <c r="H99" t="s">
        <v>62</v>
      </c>
      <c r="I99">
        <v>12</v>
      </c>
      <c r="J99">
        <v>0</v>
      </c>
      <c r="K99">
        <v>12</v>
      </c>
      <c r="O99">
        <f t="shared" si="98"/>
        <v>22442.11</v>
      </c>
      <c r="P99">
        <f t="shared" si="99"/>
        <v>22442.11</v>
      </c>
      <c r="Q99">
        <f t="shared" si="100"/>
        <v>0</v>
      </c>
      <c r="R99">
        <f t="shared" si="101"/>
        <v>0</v>
      </c>
      <c r="S99">
        <f t="shared" si="102"/>
        <v>0</v>
      </c>
      <c r="T99">
        <f t="shared" si="103"/>
        <v>0</v>
      </c>
      <c r="U99">
        <f t="shared" si="104"/>
        <v>0</v>
      </c>
      <c r="V99">
        <f t="shared" si="105"/>
        <v>0</v>
      </c>
      <c r="W99">
        <f t="shared" si="106"/>
        <v>1.68</v>
      </c>
      <c r="X99">
        <f t="shared" si="107"/>
        <v>0</v>
      </c>
      <c r="Y99">
        <f t="shared" si="108"/>
        <v>0</v>
      </c>
      <c r="AA99">
        <v>64849324</v>
      </c>
      <c r="AB99">
        <f t="shared" si="109"/>
        <v>193.6</v>
      </c>
      <c r="AC99">
        <f t="shared" si="110"/>
        <v>193.6</v>
      </c>
      <c r="AD99">
        <f t="shared" si="60"/>
        <v>0</v>
      </c>
      <c r="AE99">
        <f t="shared" si="61"/>
        <v>0</v>
      </c>
      <c r="AF99">
        <f t="shared" si="62"/>
        <v>0</v>
      </c>
      <c r="AG99">
        <f t="shared" si="111"/>
        <v>0</v>
      </c>
      <c r="AH99">
        <f t="shared" si="63"/>
        <v>0</v>
      </c>
      <c r="AI99">
        <f t="shared" si="64"/>
        <v>0</v>
      </c>
      <c r="AJ99">
        <f t="shared" si="112"/>
        <v>0.14000000000000001</v>
      </c>
      <c r="AK99">
        <v>193.6</v>
      </c>
      <c r="AL99">
        <v>193.6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0.14000000000000001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9.66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2</v>
      </c>
      <c r="BJ99" t="s">
        <v>188</v>
      </c>
      <c r="BM99">
        <v>500002</v>
      </c>
      <c r="BN99">
        <v>0</v>
      </c>
      <c r="BO99" t="s">
        <v>3</v>
      </c>
      <c r="BP99">
        <v>0</v>
      </c>
      <c r="BQ99">
        <v>12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13"/>
        <v>22442.11</v>
      </c>
      <c r="CQ99">
        <f t="shared" si="96"/>
        <v>1870.1759999999999</v>
      </c>
      <c r="CR99">
        <f t="shared" si="97"/>
        <v>0</v>
      </c>
      <c r="CS99">
        <f t="shared" si="114"/>
        <v>0</v>
      </c>
      <c r="CT99">
        <f t="shared" si="115"/>
        <v>0</v>
      </c>
      <c r="CU99">
        <f t="shared" si="116"/>
        <v>0</v>
      </c>
      <c r="CV99">
        <f t="shared" si="117"/>
        <v>0</v>
      </c>
      <c r="CW99">
        <f t="shared" si="118"/>
        <v>0</v>
      </c>
      <c r="CX99">
        <f t="shared" si="119"/>
        <v>0.14000000000000001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62</v>
      </c>
      <c r="DW99" t="s">
        <v>62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49994106</v>
      </c>
      <c r="EF99">
        <v>12</v>
      </c>
      <c r="EG99" t="s">
        <v>146</v>
      </c>
      <c r="EH99">
        <v>0</v>
      </c>
      <c r="EI99" t="s">
        <v>3</v>
      </c>
      <c r="EJ99">
        <v>2</v>
      </c>
      <c r="EK99">
        <v>500002</v>
      </c>
      <c r="EL99" t="s">
        <v>147</v>
      </c>
      <c r="EM99" t="s">
        <v>148</v>
      </c>
      <c r="EO99" t="s">
        <v>3</v>
      </c>
      <c r="EQ99">
        <v>1703936</v>
      </c>
      <c r="ER99">
        <v>193.6</v>
      </c>
      <c r="ES99">
        <v>193.6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3</v>
      </c>
      <c r="GD99">
        <v>0</v>
      </c>
      <c r="GF99">
        <v>-1199724428</v>
      </c>
      <c r="GG99">
        <v>2</v>
      </c>
      <c r="GH99">
        <v>1</v>
      </c>
      <c r="GI99">
        <v>5</v>
      </c>
      <c r="GJ99">
        <v>0</v>
      </c>
      <c r="GK99">
        <f>ROUND(R99*(S12)/100,2)</f>
        <v>0</v>
      </c>
      <c r="GL99">
        <f t="shared" si="120"/>
        <v>0</v>
      </c>
      <c r="GM99">
        <f>ROUND(O99+X99+Y99+GK99,2)+GX99</f>
        <v>22442.11</v>
      </c>
      <c r="GN99">
        <f t="shared" si="121"/>
        <v>0</v>
      </c>
      <c r="GO99">
        <f t="shared" si="122"/>
        <v>22442.11</v>
      </c>
      <c r="GP99">
        <f t="shared" si="123"/>
        <v>0</v>
      </c>
      <c r="GR99">
        <v>0</v>
      </c>
      <c r="GS99">
        <v>3</v>
      </c>
      <c r="GT99">
        <v>0</v>
      </c>
      <c r="GU99" t="s">
        <v>3</v>
      </c>
      <c r="GV99">
        <f t="shared" si="124"/>
        <v>0</v>
      </c>
      <c r="GW99">
        <v>1</v>
      </c>
      <c r="GX99">
        <f t="shared" si="125"/>
        <v>0</v>
      </c>
      <c r="HA99">
        <v>0</v>
      </c>
      <c r="HB99">
        <v>0</v>
      </c>
      <c r="HC99">
        <f t="shared" si="126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55" x14ac:dyDescent="0.2">
      <c r="A100" s="2">
        <v>17</v>
      </c>
      <c r="B100" s="2">
        <v>1</v>
      </c>
      <c r="C100" s="2"/>
      <c r="D100" s="2"/>
      <c r="E100" s="2" t="s">
        <v>189</v>
      </c>
      <c r="F100" s="2" t="s">
        <v>190</v>
      </c>
      <c r="G100" s="2" t="s">
        <v>191</v>
      </c>
      <c r="H100" s="2" t="s">
        <v>192</v>
      </c>
      <c r="I100" s="2">
        <f>ROUND(ROUND((0.114+0.034+0.012)/1000,4)*5,7)</f>
        <v>1E-3</v>
      </c>
      <c r="J100" s="2">
        <v>0</v>
      </c>
      <c r="K100" s="2">
        <f>ROUND(ROUND((0.114+0.034+0.012)/1000,4)*5,7)</f>
        <v>1E-3</v>
      </c>
      <c r="L100" s="2"/>
      <c r="M100" s="2"/>
      <c r="N100" s="2"/>
      <c r="O100" s="2">
        <f t="shared" si="98"/>
        <v>9.68</v>
      </c>
      <c r="P100" s="2">
        <f t="shared" si="99"/>
        <v>9.68</v>
      </c>
      <c r="Q100" s="2">
        <f t="shared" si="100"/>
        <v>0</v>
      </c>
      <c r="R100" s="2">
        <f t="shared" si="101"/>
        <v>0</v>
      </c>
      <c r="S100" s="2">
        <f t="shared" si="102"/>
        <v>0</v>
      </c>
      <c r="T100" s="2">
        <f t="shared" si="103"/>
        <v>0</v>
      </c>
      <c r="U100" s="2">
        <f t="shared" si="104"/>
        <v>0</v>
      </c>
      <c r="V100" s="2">
        <f t="shared" si="105"/>
        <v>0</v>
      </c>
      <c r="W100" s="2">
        <f t="shared" si="106"/>
        <v>0.04</v>
      </c>
      <c r="X100" s="2">
        <f t="shared" si="107"/>
        <v>0</v>
      </c>
      <c r="Y100" s="2">
        <f t="shared" si="108"/>
        <v>0</v>
      </c>
      <c r="Z100" s="2"/>
      <c r="AA100" s="2">
        <v>64849326</v>
      </c>
      <c r="AB100" s="2">
        <f t="shared" si="109"/>
        <v>9679.99</v>
      </c>
      <c r="AC100" s="2">
        <f t="shared" si="110"/>
        <v>9679.99</v>
      </c>
      <c r="AD100" s="2">
        <f>ROUND(((((ET100*ROUND(1.2,7)))-((EU100*ROUND(1.2,7))))+AE100),2)</f>
        <v>0</v>
      </c>
      <c r="AE100" s="2">
        <f>ROUND(((EU100*ROUND(1.2,7))),2)</f>
        <v>0</v>
      </c>
      <c r="AF100" s="2">
        <f>ROUND(((EV100*ROUND(1.2,7))),2)</f>
        <v>0</v>
      </c>
      <c r="AG100" s="2">
        <f t="shared" si="111"/>
        <v>0</v>
      </c>
      <c r="AH100" s="2">
        <f>((EW100*ROUND(1.2,7)))</f>
        <v>0</v>
      </c>
      <c r="AI100" s="2">
        <f>((EX100*ROUND(1.2,7)))</f>
        <v>0</v>
      </c>
      <c r="AJ100" s="2">
        <f t="shared" si="112"/>
        <v>38.270000000000003</v>
      </c>
      <c r="AK100" s="2">
        <v>9679.99</v>
      </c>
      <c r="AL100" s="2">
        <v>9679.99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38.270000000000003</v>
      </c>
      <c r="AT100" s="2">
        <v>0</v>
      </c>
      <c r="AU100" s="2">
        <v>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193</v>
      </c>
      <c r="BK100" s="2"/>
      <c r="BL100" s="2"/>
      <c r="BM100" s="2">
        <v>500001</v>
      </c>
      <c r="BN100" s="2">
        <v>0</v>
      </c>
      <c r="BO100" s="2" t="s">
        <v>3</v>
      </c>
      <c r="BP100" s="2">
        <v>0</v>
      </c>
      <c r="BQ100" s="2">
        <v>8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0</v>
      </c>
      <c r="CA100" s="2">
        <v>0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84</v>
      </c>
      <c r="CO100" s="2">
        <v>0</v>
      </c>
      <c r="CP100" s="2">
        <f t="shared" si="113"/>
        <v>9.68</v>
      </c>
      <c r="CQ100" s="2">
        <f t="shared" si="96"/>
        <v>9679.99</v>
      </c>
      <c r="CR100" s="2">
        <f>((((ET100*ROUND(1.2,7)))*BB100-((EU100*ROUND(1.2,7)))*BS100)+AE100*BS100)</f>
        <v>0</v>
      </c>
      <c r="CS100" s="2">
        <f t="shared" si="114"/>
        <v>0</v>
      </c>
      <c r="CT100" s="2">
        <f t="shared" si="115"/>
        <v>0</v>
      </c>
      <c r="CU100" s="2">
        <f t="shared" si="116"/>
        <v>0</v>
      </c>
      <c r="CV100" s="2">
        <f t="shared" si="117"/>
        <v>0</v>
      </c>
      <c r="CW100" s="2">
        <f t="shared" si="118"/>
        <v>0</v>
      </c>
      <c r="CX100" s="2">
        <f t="shared" si="119"/>
        <v>38.270000000000003</v>
      </c>
      <c r="CY100" s="2">
        <f>0</f>
        <v>0</v>
      </c>
      <c r="CZ100" s="2">
        <f>0</f>
        <v>0</v>
      </c>
      <c r="DA100" s="2"/>
      <c r="DB100" s="2">
        <v>3</v>
      </c>
      <c r="DC100" s="2" t="s">
        <v>3</v>
      </c>
      <c r="DD100" s="2" t="s">
        <v>3</v>
      </c>
      <c r="DE100" s="2" t="s">
        <v>20</v>
      </c>
      <c r="DF100" s="2" t="s">
        <v>20</v>
      </c>
      <c r="DG100" s="2" t="s">
        <v>20</v>
      </c>
      <c r="DH100" s="2" t="s">
        <v>3</v>
      </c>
      <c r="DI100" s="2" t="s">
        <v>20</v>
      </c>
      <c r="DJ100" s="2" t="s">
        <v>20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1009</v>
      </c>
      <c r="DV100" s="2" t="s">
        <v>192</v>
      </c>
      <c r="DW100" s="2" t="s">
        <v>192</v>
      </c>
      <c r="DX100" s="2">
        <v>1000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49994105</v>
      </c>
      <c r="EF100" s="2">
        <v>8</v>
      </c>
      <c r="EG100" s="2" t="s">
        <v>127</v>
      </c>
      <c r="EH100" s="2">
        <v>0</v>
      </c>
      <c r="EI100" s="2" t="s">
        <v>3</v>
      </c>
      <c r="EJ100" s="2">
        <v>1</v>
      </c>
      <c r="EK100" s="2">
        <v>500001</v>
      </c>
      <c r="EL100" s="2" t="s">
        <v>128</v>
      </c>
      <c r="EM100" s="2" t="s">
        <v>129</v>
      </c>
      <c r="EN100" s="2"/>
      <c r="EO100" s="2" t="s">
        <v>88</v>
      </c>
      <c r="EP100" s="2"/>
      <c r="EQ100" s="2">
        <v>131072</v>
      </c>
      <c r="ER100" s="2">
        <v>9679.99</v>
      </c>
      <c r="ES100" s="2">
        <v>9679.99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0</v>
      </c>
      <c r="FY100" s="2">
        <v>0</v>
      </c>
      <c r="FZ100" s="2"/>
      <c r="GA100" s="2" t="s">
        <v>3</v>
      </c>
      <c r="GB100" s="2"/>
      <c r="GC100" s="2"/>
      <c r="GD100" s="2">
        <v>1</v>
      </c>
      <c r="GE100" s="2"/>
      <c r="GF100" s="2">
        <v>1776891437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20"/>
        <v>0</v>
      </c>
      <c r="GM100" s="2">
        <f>ROUND(O100+X100+Y100,2)+GX100</f>
        <v>9.68</v>
      </c>
      <c r="GN100" s="2">
        <f t="shared" si="121"/>
        <v>9.68</v>
      </c>
      <c r="GO100" s="2">
        <f t="shared" si="122"/>
        <v>0</v>
      </c>
      <c r="GP100" s="2">
        <f t="shared" si="123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24"/>
        <v>0</v>
      </c>
      <c r="GW100" s="2">
        <v>1</v>
      </c>
      <c r="GX100" s="2">
        <f t="shared" si="125"/>
        <v>0</v>
      </c>
      <c r="GY100" s="2"/>
      <c r="GZ100" s="2"/>
      <c r="HA100" s="2">
        <v>0</v>
      </c>
      <c r="HB100" s="2">
        <v>0</v>
      </c>
      <c r="HC100" s="2">
        <f t="shared" si="126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E101" t="s">
        <v>189</v>
      </c>
      <c r="F101" t="s">
        <v>190</v>
      </c>
      <c r="G101" t="s">
        <v>191</v>
      </c>
      <c r="H101" t="s">
        <v>192</v>
      </c>
      <c r="I101">
        <f>ROUND(ROUND((0.114+0.034+0.012)/1000,4)*5,7)</f>
        <v>1E-3</v>
      </c>
      <c r="J101">
        <v>0</v>
      </c>
      <c r="K101">
        <f>ROUND(ROUND((0.114+0.034+0.012)/1000,4)*5,7)</f>
        <v>1E-3</v>
      </c>
      <c r="O101">
        <f t="shared" si="98"/>
        <v>139.78</v>
      </c>
      <c r="P101">
        <f t="shared" si="99"/>
        <v>139.78</v>
      </c>
      <c r="Q101">
        <f t="shared" si="100"/>
        <v>0</v>
      </c>
      <c r="R101">
        <f t="shared" si="101"/>
        <v>0</v>
      </c>
      <c r="S101">
        <f t="shared" si="102"/>
        <v>0</v>
      </c>
      <c r="T101">
        <f t="shared" si="103"/>
        <v>0</v>
      </c>
      <c r="U101">
        <f t="shared" si="104"/>
        <v>0</v>
      </c>
      <c r="V101">
        <f t="shared" si="105"/>
        <v>0</v>
      </c>
      <c r="W101">
        <f t="shared" si="106"/>
        <v>0.04</v>
      </c>
      <c r="X101">
        <f t="shared" si="107"/>
        <v>0</v>
      </c>
      <c r="Y101">
        <f t="shared" si="108"/>
        <v>0</v>
      </c>
      <c r="AA101">
        <v>64849324</v>
      </c>
      <c r="AB101">
        <f t="shared" si="109"/>
        <v>9679.99</v>
      </c>
      <c r="AC101">
        <f t="shared" si="110"/>
        <v>9679.99</v>
      </c>
      <c r="AD101">
        <f>ROUND(((((ET101*ROUND(1.2,7)))-((EU101*ROUND(1.2,7))))+AE101),2)</f>
        <v>0</v>
      </c>
      <c r="AE101">
        <f>ROUND(((EU101*ROUND(1.2,7))),2)</f>
        <v>0</v>
      </c>
      <c r="AF101">
        <f>ROUND(((EV101*ROUND(1.2,7))),2)</f>
        <v>0</v>
      </c>
      <c r="AG101">
        <f t="shared" si="111"/>
        <v>0</v>
      </c>
      <c r="AH101">
        <f>((EW101*ROUND(1.2,7)))</f>
        <v>0</v>
      </c>
      <c r="AI101">
        <f>((EX101*ROUND(1.2,7)))</f>
        <v>0</v>
      </c>
      <c r="AJ101">
        <f t="shared" si="112"/>
        <v>38.270000000000003</v>
      </c>
      <c r="AK101">
        <v>9679.99</v>
      </c>
      <c r="AL101">
        <v>9679.99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38.270000000000003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14.44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193</v>
      </c>
      <c r="BM101">
        <v>500001</v>
      </c>
      <c r="BN101">
        <v>0</v>
      </c>
      <c r="BO101" t="s">
        <v>190</v>
      </c>
      <c r="BP101">
        <v>1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84</v>
      </c>
      <c r="CO101">
        <v>0</v>
      </c>
      <c r="CP101">
        <f t="shared" si="113"/>
        <v>139.78</v>
      </c>
      <c r="CQ101">
        <f t="shared" si="96"/>
        <v>139779.05559999999</v>
      </c>
      <c r="CR101">
        <f>((((ET101*ROUND(1.2,7)))*BB101-((EU101*ROUND(1.2,7)))*BS101)+AE101*BS101)</f>
        <v>0</v>
      </c>
      <c r="CS101">
        <f t="shared" si="114"/>
        <v>0</v>
      </c>
      <c r="CT101">
        <f t="shared" si="115"/>
        <v>0</v>
      </c>
      <c r="CU101">
        <f t="shared" si="116"/>
        <v>0</v>
      </c>
      <c r="CV101">
        <f t="shared" si="117"/>
        <v>0</v>
      </c>
      <c r="CW101">
        <f t="shared" si="118"/>
        <v>0</v>
      </c>
      <c r="CX101">
        <f t="shared" si="119"/>
        <v>38.270000000000003</v>
      </c>
      <c r="CY101">
        <f>0</f>
        <v>0</v>
      </c>
      <c r="CZ101">
        <f>0</f>
        <v>0</v>
      </c>
      <c r="DB101">
        <v>4</v>
      </c>
      <c r="DC101" t="s">
        <v>3</v>
      </c>
      <c r="DD101" t="s">
        <v>3</v>
      </c>
      <c r="DE101" t="s">
        <v>20</v>
      </c>
      <c r="DF101" t="s">
        <v>20</v>
      </c>
      <c r="DG101" t="s">
        <v>20</v>
      </c>
      <c r="DH101" t="s">
        <v>3</v>
      </c>
      <c r="DI101" t="s">
        <v>20</v>
      </c>
      <c r="DJ101" t="s">
        <v>20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192</v>
      </c>
      <c r="DW101" t="s">
        <v>192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49994105</v>
      </c>
      <c r="EF101">
        <v>8</v>
      </c>
      <c r="EG101" t="s">
        <v>127</v>
      </c>
      <c r="EH101">
        <v>0</v>
      </c>
      <c r="EI101" t="s">
        <v>3</v>
      </c>
      <c r="EJ101">
        <v>1</v>
      </c>
      <c r="EK101">
        <v>500001</v>
      </c>
      <c r="EL101" t="s">
        <v>128</v>
      </c>
      <c r="EM101" t="s">
        <v>129</v>
      </c>
      <c r="EO101" t="s">
        <v>88</v>
      </c>
      <c r="EQ101">
        <v>131072</v>
      </c>
      <c r="ER101">
        <v>9679.99</v>
      </c>
      <c r="ES101">
        <v>9679.99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0</v>
      </c>
      <c r="GF101">
        <v>1776891437</v>
      </c>
      <c r="GG101">
        <v>2</v>
      </c>
      <c r="GH101">
        <v>1</v>
      </c>
      <c r="GI101">
        <v>2</v>
      </c>
      <c r="GJ101">
        <v>0</v>
      </c>
      <c r="GK101">
        <f>ROUND(R101*(S12)/100,2)</f>
        <v>0</v>
      </c>
      <c r="GL101">
        <f t="shared" si="120"/>
        <v>0</v>
      </c>
      <c r="GM101">
        <f>ROUND(O101+X101+Y101+GK101,2)+GX101</f>
        <v>139.78</v>
      </c>
      <c r="GN101">
        <f t="shared" si="121"/>
        <v>139.78</v>
      </c>
      <c r="GO101">
        <f t="shared" si="122"/>
        <v>0</v>
      </c>
      <c r="GP101">
        <f t="shared" si="123"/>
        <v>0</v>
      </c>
      <c r="GR101">
        <v>0</v>
      </c>
      <c r="GS101">
        <v>3</v>
      </c>
      <c r="GT101">
        <v>0</v>
      </c>
      <c r="GU101" t="s">
        <v>3</v>
      </c>
      <c r="GV101">
        <f t="shared" si="124"/>
        <v>0</v>
      </c>
      <c r="GW101">
        <v>1</v>
      </c>
      <c r="GX101">
        <f t="shared" si="125"/>
        <v>0</v>
      </c>
      <c r="HA101">
        <v>0</v>
      </c>
      <c r="HB101">
        <v>0</v>
      </c>
      <c r="HC101">
        <f t="shared" si="12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55" x14ac:dyDescent="0.2">
      <c r="A102" s="2">
        <v>17</v>
      </c>
      <c r="B102" s="2">
        <v>1</v>
      </c>
      <c r="C102" s="2"/>
      <c r="D102" s="2"/>
      <c r="E102" s="2" t="s">
        <v>194</v>
      </c>
      <c r="F102" s="2" t="s">
        <v>195</v>
      </c>
      <c r="G102" s="2" t="s">
        <v>196</v>
      </c>
      <c r="H102" s="2" t="s">
        <v>62</v>
      </c>
      <c r="I102" s="2">
        <v>28</v>
      </c>
      <c r="J102" s="2">
        <v>0</v>
      </c>
      <c r="K102" s="2">
        <v>28</v>
      </c>
      <c r="L102" s="2"/>
      <c r="M102" s="2"/>
      <c r="N102" s="2"/>
      <c r="O102" s="2">
        <f t="shared" si="98"/>
        <v>10849.72</v>
      </c>
      <c r="P102" s="2">
        <f t="shared" si="99"/>
        <v>10849.72</v>
      </c>
      <c r="Q102" s="2">
        <f t="shared" si="100"/>
        <v>0</v>
      </c>
      <c r="R102" s="2">
        <f t="shared" si="101"/>
        <v>0</v>
      </c>
      <c r="S102" s="2">
        <f t="shared" si="102"/>
        <v>0</v>
      </c>
      <c r="T102" s="2">
        <f t="shared" si="103"/>
        <v>0</v>
      </c>
      <c r="U102" s="2">
        <f t="shared" si="104"/>
        <v>0</v>
      </c>
      <c r="V102" s="2">
        <f t="shared" si="105"/>
        <v>0</v>
      </c>
      <c r="W102" s="2">
        <f t="shared" si="106"/>
        <v>0</v>
      </c>
      <c r="X102" s="2">
        <f t="shared" si="107"/>
        <v>0</v>
      </c>
      <c r="Y102" s="2">
        <f t="shared" si="108"/>
        <v>0</v>
      </c>
      <c r="Z102" s="2"/>
      <c r="AA102" s="2">
        <v>64849326</v>
      </c>
      <c r="AB102" s="2">
        <f t="shared" si="109"/>
        <v>387.49</v>
      </c>
      <c r="AC102" s="2">
        <f t="shared" si="110"/>
        <v>387.49</v>
      </c>
      <c r="AD102" s="2">
        <f t="shared" ref="AD102:AD113" si="127">ROUND((((ET102)-(EU102))+AE102),2)</f>
        <v>0</v>
      </c>
      <c r="AE102" s="2">
        <f t="shared" ref="AE102:AE113" si="128">ROUND((EU102),2)</f>
        <v>0</v>
      </c>
      <c r="AF102" s="2">
        <f t="shared" ref="AF102:AF113" si="129">ROUND((EV102),2)</f>
        <v>0</v>
      </c>
      <c r="AG102" s="2">
        <f t="shared" si="111"/>
        <v>0</v>
      </c>
      <c r="AH102" s="2">
        <f t="shared" ref="AH102:AH113" si="130">(EW102)</f>
        <v>0</v>
      </c>
      <c r="AI102" s="2">
        <f t="shared" ref="AI102:AI113" si="131">(EX102)</f>
        <v>0</v>
      </c>
      <c r="AJ102" s="2">
        <f t="shared" si="112"/>
        <v>0</v>
      </c>
      <c r="AK102" s="2">
        <v>387.49</v>
      </c>
      <c r="AL102" s="2">
        <v>387.49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78</v>
      </c>
      <c r="AU102" s="2">
        <v>57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3</v>
      </c>
      <c r="BI102" s="2">
        <v>2</v>
      </c>
      <c r="BJ102" s="2" t="s">
        <v>3</v>
      </c>
      <c r="BK102" s="2"/>
      <c r="BL102" s="2"/>
      <c r="BM102" s="2">
        <v>400002</v>
      </c>
      <c r="BN102" s="2">
        <v>0</v>
      </c>
      <c r="BO102" s="2" t="s">
        <v>3</v>
      </c>
      <c r="BP102" s="2">
        <v>0</v>
      </c>
      <c r="BQ102" s="2">
        <v>7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78</v>
      </c>
      <c r="CA102" s="2">
        <v>57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3</v>
      </c>
      <c r="CO102" s="2">
        <v>0</v>
      </c>
      <c r="CP102" s="2">
        <f t="shared" si="113"/>
        <v>10849.72</v>
      </c>
      <c r="CQ102" s="2">
        <f t="shared" si="96"/>
        <v>387.49</v>
      </c>
      <c r="CR102" s="2">
        <f>(((ET102)*BB102-(EU102)*BS102)+AE102*BS102)</f>
        <v>0</v>
      </c>
      <c r="CS102" s="2">
        <f t="shared" si="114"/>
        <v>0</v>
      </c>
      <c r="CT102" s="2">
        <f t="shared" si="115"/>
        <v>0</v>
      </c>
      <c r="CU102" s="2">
        <f t="shared" si="116"/>
        <v>0</v>
      </c>
      <c r="CV102" s="2">
        <f t="shared" si="117"/>
        <v>0</v>
      </c>
      <c r="CW102" s="2">
        <f t="shared" si="118"/>
        <v>0</v>
      </c>
      <c r="CX102" s="2">
        <f t="shared" si="119"/>
        <v>0</v>
      </c>
      <c r="CY102" s="2">
        <f>(((S102+R102)*AT102)/100)</f>
        <v>0</v>
      </c>
      <c r="CZ102" s="2">
        <f>(((S102+R102)*AU102)/100)</f>
        <v>0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1010</v>
      </c>
      <c r="DV102" s="2" t="s">
        <v>62</v>
      </c>
      <c r="DW102" s="2" t="s">
        <v>62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49994505</v>
      </c>
      <c r="EF102" s="2">
        <v>7</v>
      </c>
      <c r="EG102" s="2" t="s">
        <v>39</v>
      </c>
      <c r="EH102" s="2">
        <v>109</v>
      </c>
      <c r="EI102" s="2" t="s">
        <v>40</v>
      </c>
      <c r="EJ102" s="2">
        <v>1</v>
      </c>
      <c r="EK102" s="2">
        <v>400002</v>
      </c>
      <c r="EL102" s="2" t="s">
        <v>40</v>
      </c>
      <c r="EM102" s="2" t="s">
        <v>41</v>
      </c>
      <c r="EN102" s="2"/>
      <c r="EO102" s="2" t="s">
        <v>3</v>
      </c>
      <c r="EP102" s="2"/>
      <c r="EQ102" s="2">
        <v>1703936</v>
      </c>
      <c r="ER102" s="2">
        <v>387.49</v>
      </c>
      <c r="ES102" s="2">
        <v>387.49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78</v>
      </c>
      <c r="FY102" s="2">
        <v>57</v>
      </c>
      <c r="FZ102" s="2"/>
      <c r="GA102" s="2" t="s">
        <v>3</v>
      </c>
      <c r="GB102" s="2"/>
      <c r="GC102" s="2"/>
      <c r="GD102" s="2">
        <v>1</v>
      </c>
      <c r="GE102" s="2"/>
      <c r="GF102" s="2">
        <v>1337473842</v>
      </c>
      <c r="GG102" s="2">
        <v>2</v>
      </c>
      <c r="GH102" s="2">
        <v>0</v>
      </c>
      <c r="GI102" s="2">
        <v>-2</v>
      </c>
      <c r="GJ102" s="2">
        <v>0</v>
      </c>
      <c r="GK102" s="2">
        <v>0</v>
      </c>
      <c r="GL102" s="2">
        <f t="shared" si="120"/>
        <v>0</v>
      </c>
      <c r="GM102" s="2">
        <f>ROUND(O102+X102+Y102,2)+GX102</f>
        <v>10849.72</v>
      </c>
      <c r="GN102" s="2">
        <f t="shared" si="121"/>
        <v>0</v>
      </c>
      <c r="GO102" s="2">
        <f t="shared" si="122"/>
        <v>10849.72</v>
      </c>
      <c r="GP102" s="2">
        <f t="shared" si="123"/>
        <v>0</v>
      </c>
      <c r="GQ102" s="2"/>
      <c r="GR102" s="2">
        <v>0</v>
      </c>
      <c r="GS102" s="2">
        <v>0</v>
      </c>
      <c r="GT102" s="2">
        <v>0</v>
      </c>
      <c r="GU102" s="2" t="s">
        <v>3</v>
      </c>
      <c r="GV102" s="2">
        <f t="shared" si="124"/>
        <v>0</v>
      </c>
      <c r="GW102" s="2">
        <v>1</v>
      </c>
      <c r="GX102" s="2">
        <f t="shared" si="125"/>
        <v>0</v>
      </c>
      <c r="GY102" s="2"/>
      <c r="GZ102" s="2"/>
      <c r="HA102" s="2">
        <v>0</v>
      </c>
      <c r="HB102" s="2">
        <v>0</v>
      </c>
      <c r="HC102" s="2">
        <f t="shared" si="126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42</v>
      </c>
      <c r="HO102" s="2" t="s">
        <v>43</v>
      </c>
      <c r="HP102" s="2" t="s">
        <v>40</v>
      </c>
      <c r="HQ102" s="2" t="s">
        <v>40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E103" t="s">
        <v>194</v>
      </c>
      <c r="F103" t="s">
        <v>195</v>
      </c>
      <c r="G103" t="s">
        <v>196</v>
      </c>
      <c r="H103" t="s">
        <v>62</v>
      </c>
      <c r="I103">
        <v>28</v>
      </c>
      <c r="J103">
        <v>0</v>
      </c>
      <c r="K103">
        <v>28</v>
      </c>
      <c r="O103">
        <f t="shared" si="98"/>
        <v>100536.24</v>
      </c>
      <c r="P103">
        <f t="shared" si="99"/>
        <v>100536.24</v>
      </c>
      <c r="Q103">
        <f t="shared" si="100"/>
        <v>0</v>
      </c>
      <c r="R103">
        <f t="shared" si="101"/>
        <v>0</v>
      </c>
      <c r="S103">
        <f t="shared" si="102"/>
        <v>0</v>
      </c>
      <c r="T103">
        <f t="shared" si="103"/>
        <v>0</v>
      </c>
      <c r="U103">
        <f t="shared" si="104"/>
        <v>0</v>
      </c>
      <c r="V103">
        <f t="shared" si="105"/>
        <v>0</v>
      </c>
      <c r="W103">
        <f t="shared" si="106"/>
        <v>0</v>
      </c>
      <c r="X103">
        <f t="shared" si="107"/>
        <v>0</v>
      </c>
      <c r="Y103">
        <f t="shared" si="108"/>
        <v>0</v>
      </c>
      <c r="AA103">
        <v>64849324</v>
      </c>
      <c r="AB103">
        <f t="shared" si="109"/>
        <v>3590.58</v>
      </c>
      <c r="AC103">
        <f t="shared" si="110"/>
        <v>3590.58</v>
      </c>
      <c r="AD103">
        <f t="shared" si="127"/>
        <v>0</v>
      </c>
      <c r="AE103">
        <f t="shared" si="128"/>
        <v>0</v>
      </c>
      <c r="AF103">
        <f t="shared" si="129"/>
        <v>0</v>
      </c>
      <c r="AG103">
        <f t="shared" si="111"/>
        <v>0</v>
      </c>
      <c r="AH103">
        <f t="shared" si="130"/>
        <v>0</v>
      </c>
      <c r="AI103">
        <f t="shared" si="131"/>
        <v>0</v>
      </c>
      <c r="AJ103">
        <f t="shared" si="112"/>
        <v>0</v>
      </c>
      <c r="AK103">
        <v>3590.58</v>
      </c>
      <c r="AL103">
        <v>3590.58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78</v>
      </c>
      <c r="AU103">
        <v>57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9.66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3</v>
      </c>
      <c r="BM103">
        <v>400002</v>
      </c>
      <c r="BN103">
        <v>0</v>
      </c>
      <c r="BO103" t="s">
        <v>3</v>
      </c>
      <c r="BP103">
        <v>0</v>
      </c>
      <c r="BQ103">
        <v>7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78</v>
      </c>
      <c r="CA103">
        <v>57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13"/>
        <v>100536.24</v>
      </c>
      <c r="CQ103">
        <f>AC103</f>
        <v>3590.58</v>
      </c>
      <c r="CR103">
        <f>(((ET103)-(EU103)*BS103)+AE103*BS103)</f>
        <v>0</v>
      </c>
      <c r="CS103">
        <f t="shared" si="114"/>
        <v>0</v>
      </c>
      <c r="CT103">
        <f t="shared" si="115"/>
        <v>0</v>
      </c>
      <c r="CU103">
        <f t="shared" si="116"/>
        <v>0</v>
      </c>
      <c r="CV103">
        <f t="shared" si="117"/>
        <v>0</v>
      </c>
      <c r="CW103">
        <f t="shared" si="118"/>
        <v>0</v>
      </c>
      <c r="CX103">
        <f t="shared" si="119"/>
        <v>0</v>
      </c>
      <c r="CY103">
        <f>(((S103+R103)*AT103)/100)</f>
        <v>0</v>
      </c>
      <c r="CZ103">
        <f>(((S103+R103)*AU103)/100)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62</v>
      </c>
      <c r="DW103" t="s">
        <v>62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49994505</v>
      </c>
      <c r="EF103">
        <v>7</v>
      </c>
      <c r="EG103" t="s">
        <v>39</v>
      </c>
      <c r="EH103">
        <v>109</v>
      </c>
      <c r="EI103" t="s">
        <v>40</v>
      </c>
      <c r="EJ103">
        <v>1</v>
      </c>
      <c r="EK103">
        <v>400002</v>
      </c>
      <c r="EL103" t="s">
        <v>40</v>
      </c>
      <c r="EM103" t="s">
        <v>41</v>
      </c>
      <c r="EO103" t="s">
        <v>3</v>
      </c>
      <c r="EQ103">
        <v>1703936</v>
      </c>
      <c r="ER103">
        <v>3590.58</v>
      </c>
      <c r="ES103">
        <v>3590.58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5</v>
      </c>
      <c r="FC103">
        <v>0</v>
      </c>
      <c r="FD103">
        <v>18</v>
      </c>
      <c r="FF103">
        <v>3520.18</v>
      </c>
      <c r="FQ103">
        <v>0</v>
      </c>
      <c r="FR103">
        <v>0</v>
      </c>
      <c r="FS103">
        <v>0</v>
      </c>
      <c r="FX103">
        <v>78</v>
      </c>
      <c r="FY103">
        <v>57</v>
      </c>
      <c r="GA103" t="s">
        <v>197</v>
      </c>
      <c r="GD103">
        <v>0</v>
      </c>
      <c r="GF103">
        <v>1337473842</v>
      </c>
      <c r="GG103">
        <v>2</v>
      </c>
      <c r="GH103">
        <v>3</v>
      </c>
      <c r="GI103">
        <v>5</v>
      </c>
      <c r="GJ103">
        <v>0</v>
      </c>
      <c r="GK103">
        <f>ROUND(R103*(S12)/100,2)</f>
        <v>0</v>
      </c>
      <c r="GL103">
        <f t="shared" si="120"/>
        <v>0</v>
      </c>
      <c r="GM103">
        <f>ROUND(O103+X103+Y103+GK103,2)+GX103</f>
        <v>100536.24</v>
      </c>
      <c r="GN103">
        <f t="shared" si="121"/>
        <v>0</v>
      </c>
      <c r="GO103">
        <f t="shared" si="122"/>
        <v>100536.24</v>
      </c>
      <c r="GP103">
        <f t="shared" si="123"/>
        <v>0</v>
      </c>
      <c r="GR103">
        <v>1</v>
      </c>
      <c r="GS103">
        <v>1</v>
      </c>
      <c r="GT103">
        <v>0</v>
      </c>
      <c r="GU103" t="s">
        <v>3</v>
      </c>
      <c r="GV103">
        <f t="shared" si="124"/>
        <v>0</v>
      </c>
      <c r="GW103">
        <v>1</v>
      </c>
      <c r="GX103">
        <f t="shared" si="125"/>
        <v>0</v>
      </c>
      <c r="HA103">
        <v>0</v>
      </c>
      <c r="HB103">
        <v>0</v>
      </c>
      <c r="HC103">
        <f t="shared" si="126"/>
        <v>0</v>
      </c>
      <c r="HE103" t="s">
        <v>45</v>
      </c>
      <c r="HF103" t="s">
        <v>35</v>
      </c>
      <c r="HG103">
        <f>ROUND(AC103*I103,2)</f>
        <v>100536.24</v>
      </c>
      <c r="HM103" t="s">
        <v>3</v>
      </c>
      <c r="HN103" t="s">
        <v>42</v>
      </c>
      <c r="HO103" t="s">
        <v>43</v>
      </c>
      <c r="HP103" t="s">
        <v>40</v>
      </c>
      <c r="HQ103" t="s">
        <v>40</v>
      </c>
      <c r="HS103">
        <v>0</v>
      </c>
      <c r="IK103">
        <v>0</v>
      </c>
    </row>
    <row r="104" spans="1:255" x14ac:dyDescent="0.2">
      <c r="A104" s="2">
        <v>17</v>
      </c>
      <c r="B104" s="2">
        <v>1</v>
      </c>
      <c r="C104" s="2"/>
      <c r="D104" s="2"/>
      <c r="E104" s="2" t="s">
        <v>198</v>
      </c>
      <c r="F104" s="2" t="s">
        <v>199</v>
      </c>
      <c r="G104" s="2" t="s">
        <v>200</v>
      </c>
      <c r="H104" s="2" t="s">
        <v>62</v>
      </c>
      <c r="I104" s="2">
        <v>6</v>
      </c>
      <c r="J104" s="2">
        <v>0</v>
      </c>
      <c r="K104" s="2">
        <v>6</v>
      </c>
      <c r="L104" s="2"/>
      <c r="M104" s="2"/>
      <c r="N104" s="2"/>
      <c r="O104" s="2">
        <f t="shared" si="98"/>
        <v>8508.7800000000007</v>
      </c>
      <c r="P104" s="2">
        <f t="shared" si="99"/>
        <v>8508.7800000000007</v>
      </c>
      <c r="Q104" s="2">
        <f t="shared" si="100"/>
        <v>0</v>
      </c>
      <c r="R104" s="2">
        <f t="shared" si="101"/>
        <v>0</v>
      </c>
      <c r="S104" s="2">
        <f t="shared" si="102"/>
        <v>0</v>
      </c>
      <c r="T104" s="2">
        <f t="shared" si="103"/>
        <v>0</v>
      </c>
      <c r="U104" s="2">
        <f t="shared" si="104"/>
        <v>0</v>
      </c>
      <c r="V104" s="2">
        <f t="shared" si="105"/>
        <v>0</v>
      </c>
      <c r="W104" s="2">
        <f t="shared" si="106"/>
        <v>0</v>
      </c>
      <c r="X104" s="2">
        <f t="shared" si="107"/>
        <v>0</v>
      </c>
      <c r="Y104" s="2">
        <f t="shared" si="108"/>
        <v>0</v>
      </c>
      <c r="Z104" s="2"/>
      <c r="AA104" s="2">
        <v>64849326</v>
      </c>
      <c r="AB104" s="2">
        <f t="shared" si="109"/>
        <v>1418.13</v>
      </c>
      <c r="AC104" s="2">
        <f t="shared" si="110"/>
        <v>1418.13</v>
      </c>
      <c r="AD104" s="2">
        <f t="shared" si="127"/>
        <v>0</v>
      </c>
      <c r="AE104" s="2">
        <f t="shared" si="128"/>
        <v>0</v>
      </c>
      <c r="AF104" s="2">
        <f t="shared" si="129"/>
        <v>0</v>
      </c>
      <c r="AG104" s="2">
        <f t="shared" si="111"/>
        <v>0</v>
      </c>
      <c r="AH104" s="2">
        <f t="shared" si="130"/>
        <v>0</v>
      </c>
      <c r="AI104" s="2">
        <f t="shared" si="131"/>
        <v>0</v>
      </c>
      <c r="AJ104" s="2">
        <f t="shared" si="112"/>
        <v>0</v>
      </c>
      <c r="AK104" s="2">
        <v>1418.1299999999999</v>
      </c>
      <c r="AL104" s="2">
        <v>1418.1299999999999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78</v>
      </c>
      <c r="AU104" s="2">
        <v>57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2</v>
      </c>
      <c r="BJ104" s="2" t="s">
        <v>3</v>
      </c>
      <c r="BK104" s="2"/>
      <c r="BL104" s="2"/>
      <c r="BM104" s="2">
        <v>400002</v>
      </c>
      <c r="BN104" s="2">
        <v>0</v>
      </c>
      <c r="BO104" s="2" t="s">
        <v>3</v>
      </c>
      <c r="BP104" s="2">
        <v>0</v>
      </c>
      <c r="BQ104" s="2">
        <v>7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78</v>
      </c>
      <c r="CA104" s="2">
        <v>57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3</v>
      </c>
      <c r="CO104" s="2">
        <v>0</v>
      </c>
      <c r="CP104" s="2">
        <f t="shared" si="113"/>
        <v>8508.7800000000007</v>
      </c>
      <c r="CQ104" s="2">
        <f>AC104*BC104</f>
        <v>1418.13</v>
      </c>
      <c r="CR104" s="2">
        <f>(((ET104)*BB104-(EU104)*BS104)+AE104*BS104)</f>
        <v>0</v>
      </c>
      <c r="CS104" s="2">
        <f t="shared" si="114"/>
        <v>0</v>
      </c>
      <c r="CT104" s="2">
        <f t="shared" si="115"/>
        <v>0</v>
      </c>
      <c r="CU104" s="2">
        <f t="shared" si="116"/>
        <v>0</v>
      </c>
      <c r="CV104" s="2">
        <f t="shared" si="117"/>
        <v>0</v>
      </c>
      <c r="CW104" s="2">
        <f t="shared" si="118"/>
        <v>0</v>
      </c>
      <c r="CX104" s="2">
        <f t="shared" si="119"/>
        <v>0</v>
      </c>
      <c r="CY104" s="2">
        <f>(((S104+R104)*AT104)/100)</f>
        <v>0</v>
      </c>
      <c r="CZ104" s="2">
        <f>(((S104+R104)*AU104)/100)</f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1010</v>
      </c>
      <c r="DV104" s="2" t="s">
        <v>62</v>
      </c>
      <c r="DW104" s="2" t="s">
        <v>62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49994505</v>
      </c>
      <c r="EF104" s="2">
        <v>7</v>
      </c>
      <c r="EG104" s="2" t="s">
        <v>39</v>
      </c>
      <c r="EH104" s="2">
        <v>109</v>
      </c>
      <c r="EI104" s="2" t="s">
        <v>40</v>
      </c>
      <c r="EJ104" s="2">
        <v>1</v>
      </c>
      <c r="EK104" s="2">
        <v>400002</v>
      </c>
      <c r="EL104" s="2" t="s">
        <v>40</v>
      </c>
      <c r="EM104" s="2" t="s">
        <v>41</v>
      </c>
      <c r="EN104" s="2"/>
      <c r="EO104" s="2" t="s">
        <v>3</v>
      </c>
      <c r="EP104" s="2"/>
      <c r="EQ104" s="2">
        <v>1703936</v>
      </c>
      <c r="ER104" s="2">
        <v>1418.1299999999999</v>
      </c>
      <c r="ES104" s="2">
        <v>1418.1299999999999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78</v>
      </c>
      <c r="FY104" s="2">
        <v>57</v>
      </c>
      <c r="FZ104" s="2"/>
      <c r="GA104" s="2" t="s">
        <v>3</v>
      </c>
      <c r="GB104" s="2"/>
      <c r="GC104" s="2"/>
      <c r="GD104" s="2">
        <v>1</v>
      </c>
      <c r="GE104" s="2"/>
      <c r="GF104" s="2">
        <v>1855897146</v>
      </c>
      <c r="GG104" s="2">
        <v>2</v>
      </c>
      <c r="GH104" s="2">
        <v>0</v>
      </c>
      <c r="GI104" s="2">
        <v>-2</v>
      </c>
      <c r="GJ104" s="2">
        <v>0</v>
      </c>
      <c r="GK104" s="2">
        <v>0</v>
      </c>
      <c r="GL104" s="2">
        <f t="shared" si="120"/>
        <v>0</v>
      </c>
      <c r="GM104" s="2">
        <f>ROUND(O104+X104+Y104,2)+GX104</f>
        <v>8508.7800000000007</v>
      </c>
      <c r="GN104" s="2">
        <f t="shared" si="121"/>
        <v>0</v>
      </c>
      <c r="GO104" s="2">
        <f t="shared" si="122"/>
        <v>8508.7800000000007</v>
      </c>
      <c r="GP104" s="2">
        <f t="shared" si="123"/>
        <v>0</v>
      </c>
      <c r="GQ104" s="2"/>
      <c r="GR104" s="2">
        <v>0</v>
      </c>
      <c r="GS104" s="2">
        <v>0</v>
      </c>
      <c r="GT104" s="2">
        <v>0</v>
      </c>
      <c r="GU104" s="2" t="s">
        <v>3</v>
      </c>
      <c r="GV104" s="2">
        <f t="shared" si="124"/>
        <v>0</v>
      </c>
      <c r="GW104" s="2">
        <v>1</v>
      </c>
      <c r="GX104" s="2">
        <f t="shared" si="125"/>
        <v>0</v>
      </c>
      <c r="GY104" s="2"/>
      <c r="GZ104" s="2"/>
      <c r="HA104" s="2">
        <v>0</v>
      </c>
      <c r="HB104" s="2">
        <v>0</v>
      </c>
      <c r="HC104" s="2">
        <f t="shared" si="126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42</v>
      </c>
      <c r="HO104" s="2" t="s">
        <v>43</v>
      </c>
      <c r="HP104" s="2" t="s">
        <v>40</v>
      </c>
      <c r="HQ104" s="2" t="s">
        <v>40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E105" t="s">
        <v>198</v>
      </c>
      <c r="F105" t="s">
        <v>199</v>
      </c>
      <c r="G105" t="s">
        <v>200</v>
      </c>
      <c r="H105" t="s">
        <v>62</v>
      </c>
      <c r="I105">
        <v>6</v>
      </c>
      <c r="J105">
        <v>0</v>
      </c>
      <c r="K105">
        <v>6</v>
      </c>
      <c r="O105">
        <f t="shared" si="98"/>
        <v>183600</v>
      </c>
      <c r="P105">
        <f t="shared" si="99"/>
        <v>183600</v>
      </c>
      <c r="Q105">
        <f t="shared" si="100"/>
        <v>0</v>
      </c>
      <c r="R105">
        <f t="shared" si="101"/>
        <v>0</v>
      </c>
      <c r="S105">
        <f t="shared" si="102"/>
        <v>0</v>
      </c>
      <c r="T105">
        <f t="shared" si="103"/>
        <v>0</v>
      </c>
      <c r="U105">
        <f t="shared" si="104"/>
        <v>0</v>
      </c>
      <c r="V105">
        <f t="shared" si="105"/>
        <v>0</v>
      </c>
      <c r="W105">
        <f t="shared" si="106"/>
        <v>0</v>
      </c>
      <c r="X105">
        <f t="shared" si="107"/>
        <v>0</v>
      </c>
      <c r="Y105">
        <f t="shared" si="108"/>
        <v>0</v>
      </c>
      <c r="AA105">
        <v>64849324</v>
      </c>
      <c r="AB105">
        <f t="shared" si="109"/>
        <v>30600</v>
      </c>
      <c r="AC105">
        <f t="shared" si="110"/>
        <v>30600</v>
      </c>
      <c r="AD105">
        <f t="shared" si="127"/>
        <v>0</v>
      </c>
      <c r="AE105">
        <f t="shared" si="128"/>
        <v>0</v>
      </c>
      <c r="AF105">
        <f t="shared" si="129"/>
        <v>0</v>
      </c>
      <c r="AG105">
        <f t="shared" si="111"/>
        <v>0</v>
      </c>
      <c r="AH105">
        <f t="shared" si="130"/>
        <v>0</v>
      </c>
      <c r="AI105">
        <f t="shared" si="131"/>
        <v>0</v>
      </c>
      <c r="AJ105">
        <f t="shared" si="112"/>
        <v>0</v>
      </c>
      <c r="AK105">
        <v>30600</v>
      </c>
      <c r="AL105">
        <v>30600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78</v>
      </c>
      <c r="AU105">
        <v>57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9.66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3</v>
      </c>
      <c r="BM105">
        <v>400002</v>
      </c>
      <c r="BN105">
        <v>0</v>
      </c>
      <c r="BO105" t="s">
        <v>3</v>
      </c>
      <c r="BP105">
        <v>0</v>
      </c>
      <c r="BQ105">
        <v>7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78</v>
      </c>
      <c r="CA105">
        <v>57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13"/>
        <v>183600</v>
      </c>
      <c r="CQ105">
        <f>AC105</f>
        <v>30600</v>
      </c>
      <c r="CR105">
        <f>(((ET105)-(EU105)*BS105)+AE105*BS105)</f>
        <v>0</v>
      </c>
      <c r="CS105">
        <f t="shared" si="114"/>
        <v>0</v>
      </c>
      <c r="CT105">
        <f t="shared" si="115"/>
        <v>0</v>
      </c>
      <c r="CU105">
        <f t="shared" si="116"/>
        <v>0</v>
      </c>
      <c r="CV105">
        <f t="shared" si="117"/>
        <v>0</v>
      </c>
      <c r="CW105">
        <f t="shared" si="118"/>
        <v>0</v>
      </c>
      <c r="CX105">
        <f t="shared" si="119"/>
        <v>0</v>
      </c>
      <c r="CY105">
        <f>(((S105+R105)*AT105)/100)</f>
        <v>0</v>
      </c>
      <c r="CZ105">
        <f>(((S105+R105)*AU105)/100)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62</v>
      </c>
      <c r="DW105" t="s">
        <v>62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49994505</v>
      </c>
      <c r="EF105">
        <v>7</v>
      </c>
      <c r="EG105" t="s">
        <v>39</v>
      </c>
      <c r="EH105">
        <v>109</v>
      </c>
      <c r="EI105" t="s">
        <v>40</v>
      </c>
      <c r="EJ105">
        <v>1</v>
      </c>
      <c r="EK105">
        <v>400002</v>
      </c>
      <c r="EL105" t="s">
        <v>40</v>
      </c>
      <c r="EM105" t="s">
        <v>41</v>
      </c>
      <c r="EO105" t="s">
        <v>3</v>
      </c>
      <c r="EQ105">
        <v>1703936</v>
      </c>
      <c r="ER105">
        <v>30600</v>
      </c>
      <c r="ES105">
        <v>30600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5</v>
      </c>
      <c r="FC105">
        <v>0</v>
      </c>
      <c r="FD105">
        <v>18</v>
      </c>
      <c r="FF105">
        <v>30000</v>
      </c>
      <c r="FQ105">
        <v>0</v>
      </c>
      <c r="FR105">
        <v>0</v>
      </c>
      <c r="FS105">
        <v>0</v>
      </c>
      <c r="FX105">
        <v>78</v>
      </c>
      <c r="FY105">
        <v>57</v>
      </c>
      <c r="GA105" t="s">
        <v>201</v>
      </c>
      <c r="GD105">
        <v>0</v>
      </c>
      <c r="GF105">
        <v>1855897146</v>
      </c>
      <c r="GG105">
        <v>2</v>
      </c>
      <c r="GH105">
        <v>3</v>
      </c>
      <c r="GI105">
        <v>5</v>
      </c>
      <c r="GJ105">
        <v>0</v>
      </c>
      <c r="GK105">
        <f>ROUND(R105*(S12)/100,2)</f>
        <v>0</v>
      </c>
      <c r="GL105">
        <f t="shared" si="120"/>
        <v>0</v>
      </c>
      <c r="GM105">
        <f>ROUND(O105+X105+Y105+GK105,2)+GX105</f>
        <v>183600</v>
      </c>
      <c r="GN105">
        <f t="shared" si="121"/>
        <v>0</v>
      </c>
      <c r="GO105">
        <f t="shared" si="122"/>
        <v>183600</v>
      </c>
      <c r="GP105">
        <f t="shared" si="123"/>
        <v>0</v>
      </c>
      <c r="GR105">
        <v>1</v>
      </c>
      <c r="GS105">
        <v>1</v>
      </c>
      <c r="GT105">
        <v>0</v>
      </c>
      <c r="GU105" t="s">
        <v>3</v>
      </c>
      <c r="GV105">
        <f t="shared" si="124"/>
        <v>0</v>
      </c>
      <c r="GW105">
        <v>1</v>
      </c>
      <c r="GX105">
        <f t="shared" si="125"/>
        <v>0</v>
      </c>
      <c r="HA105">
        <v>0</v>
      </c>
      <c r="HB105">
        <v>0</v>
      </c>
      <c r="HC105">
        <f t="shared" si="126"/>
        <v>0</v>
      </c>
      <c r="HE105" t="s">
        <v>45</v>
      </c>
      <c r="HF105" t="s">
        <v>35</v>
      </c>
      <c r="HG105">
        <f>ROUND(AC105*I105,2)</f>
        <v>183600</v>
      </c>
      <c r="HM105" t="s">
        <v>3</v>
      </c>
      <c r="HN105" t="s">
        <v>42</v>
      </c>
      <c r="HO105" t="s">
        <v>43</v>
      </c>
      <c r="HP105" t="s">
        <v>40</v>
      </c>
      <c r="HQ105" t="s">
        <v>40</v>
      </c>
      <c r="HS105">
        <v>0</v>
      </c>
      <c r="IK105">
        <v>0</v>
      </c>
    </row>
    <row r="106" spans="1:255" x14ac:dyDescent="0.2">
      <c r="A106" s="2">
        <v>17</v>
      </c>
      <c r="B106" s="2">
        <v>1</v>
      </c>
      <c r="C106" s="2"/>
      <c r="D106" s="2"/>
      <c r="E106" s="2" t="s">
        <v>202</v>
      </c>
      <c r="F106" s="2" t="s">
        <v>203</v>
      </c>
      <c r="G106" s="2" t="s">
        <v>204</v>
      </c>
      <c r="H106" s="2" t="s">
        <v>62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98"/>
        <v>1265.1600000000001</v>
      </c>
      <c r="P106" s="2">
        <f t="shared" si="99"/>
        <v>1265.1600000000001</v>
      </c>
      <c r="Q106" s="2">
        <f t="shared" si="100"/>
        <v>0</v>
      </c>
      <c r="R106" s="2">
        <f t="shared" si="101"/>
        <v>0</v>
      </c>
      <c r="S106" s="2">
        <f t="shared" si="102"/>
        <v>0</v>
      </c>
      <c r="T106" s="2">
        <f t="shared" si="103"/>
        <v>0</v>
      </c>
      <c r="U106" s="2">
        <f t="shared" si="104"/>
        <v>0</v>
      </c>
      <c r="V106" s="2">
        <f t="shared" si="105"/>
        <v>0</v>
      </c>
      <c r="W106" s="2">
        <f t="shared" si="106"/>
        <v>0.12</v>
      </c>
      <c r="X106" s="2">
        <f t="shared" si="107"/>
        <v>0</v>
      </c>
      <c r="Y106" s="2">
        <f t="shared" si="108"/>
        <v>0</v>
      </c>
      <c r="Z106" s="2"/>
      <c r="AA106" s="2">
        <v>64849326</v>
      </c>
      <c r="AB106" s="2">
        <f t="shared" si="109"/>
        <v>210.86</v>
      </c>
      <c r="AC106" s="2">
        <f t="shared" si="110"/>
        <v>210.86</v>
      </c>
      <c r="AD106" s="2">
        <f t="shared" si="127"/>
        <v>0</v>
      </c>
      <c r="AE106" s="2">
        <f t="shared" si="128"/>
        <v>0</v>
      </c>
      <c r="AF106" s="2">
        <f t="shared" si="129"/>
        <v>0</v>
      </c>
      <c r="AG106" s="2">
        <f t="shared" si="111"/>
        <v>0</v>
      </c>
      <c r="AH106" s="2">
        <f t="shared" si="130"/>
        <v>0</v>
      </c>
      <c r="AI106" s="2">
        <f t="shared" si="131"/>
        <v>0</v>
      </c>
      <c r="AJ106" s="2">
        <f t="shared" si="112"/>
        <v>0.02</v>
      </c>
      <c r="AK106" s="2">
        <v>210.86</v>
      </c>
      <c r="AL106" s="2">
        <v>210.86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0.02</v>
      </c>
      <c r="AT106" s="2">
        <v>0</v>
      </c>
      <c r="AU106" s="2">
        <v>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3</v>
      </c>
      <c r="BI106" s="2">
        <v>1</v>
      </c>
      <c r="BJ106" s="2" t="s">
        <v>205</v>
      </c>
      <c r="BK106" s="2"/>
      <c r="BL106" s="2"/>
      <c r="BM106" s="2">
        <v>500001</v>
      </c>
      <c r="BN106" s="2">
        <v>0</v>
      </c>
      <c r="BO106" s="2" t="s">
        <v>3</v>
      </c>
      <c r="BP106" s="2">
        <v>0</v>
      </c>
      <c r="BQ106" s="2">
        <v>8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0</v>
      </c>
      <c r="CA106" s="2">
        <v>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3</v>
      </c>
      <c r="CO106" s="2">
        <v>0</v>
      </c>
      <c r="CP106" s="2">
        <f t="shared" si="113"/>
        <v>1265.1600000000001</v>
      </c>
      <c r="CQ106" s="2">
        <f>AC106*BC106</f>
        <v>210.86</v>
      </c>
      <c r="CR106" s="2">
        <f>(((ET106)*BB106-(EU106)*BS106)+AE106*BS106)</f>
        <v>0</v>
      </c>
      <c r="CS106" s="2">
        <f t="shared" si="114"/>
        <v>0</v>
      </c>
      <c r="CT106" s="2">
        <f t="shared" si="115"/>
        <v>0</v>
      </c>
      <c r="CU106" s="2">
        <f t="shared" si="116"/>
        <v>0</v>
      </c>
      <c r="CV106" s="2">
        <f t="shared" si="117"/>
        <v>0</v>
      </c>
      <c r="CW106" s="2">
        <f t="shared" si="118"/>
        <v>0</v>
      </c>
      <c r="CX106" s="2">
        <f t="shared" si="119"/>
        <v>0.02</v>
      </c>
      <c r="CY106" s="2">
        <f>0</f>
        <v>0</v>
      </c>
      <c r="CZ106" s="2">
        <f>0</f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1010</v>
      </c>
      <c r="DV106" s="2" t="s">
        <v>62</v>
      </c>
      <c r="DW106" s="2" t="s">
        <v>62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49994105</v>
      </c>
      <c r="EF106" s="2">
        <v>8</v>
      </c>
      <c r="EG106" s="2" t="s">
        <v>127</v>
      </c>
      <c r="EH106" s="2">
        <v>0</v>
      </c>
      <c r="EI106" s="2" t="s">
        <v>3</v>
      </c>
      <c r="EJ106" s="2">
        <v>1</v>
      </c>
      <c r="EK106" s="2">
        <v>500001</v>
      </c>
      <c r="EL106" s="2" t="s">
        <v>128</v>
      </c>
      <c r="EM106" s="2" t="s">
        <v>129</v>
      </c>
      <c r="EN106" s="2"/>
      <c r="EO106" s="2" t="s">
        <v>3</v>
      </c>
      <c r="EP106" s="2"/>
      <c r="EQ106" s="2">
        <v>1703936</v>
      </c>
      <c r="ER106" s="2">
        <v>210.86</v>
      </c>
      <c r="ES106" s="2">
        <v>210.86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0</v>
      </c>
      <c r="FY106" s="2">
        <v>0</v>
      </c>
      <c r="FZ106" s="2"/>
      <c r="GA106" s="2" t="s">
        <v>3</v>
      </c>
      <c r="GB106" s="2"/>
      <c r="GC106" s="2"/>
      <c r="GD106" s="2">
        <v>1</v>
      </c>
      <c r="GE106" s="2"/>
      <c r="GF106" s="2">
        <v>1026746413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120"/>
        <v>0</v>
      </c>
      <c r="GM106" s="2">
        <f>ROUND(O106+X106+Y106,2)+GX106</f>
        <v>1265.1600000000001</v>
      </c>
      <c r="GN106" s="2">
        <f t="shared" si="121"/>
        <v>1265.1600000000001</v>
      </c>
      <c r="GO106" s="2">
        <f t="shared" si="122"/>
        <v>0</v>
      </c>
      <c r="GP106" s="2">
        <f t="shared" si="123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24"/>
        <v>0</v>
      </c>
      <c r="GW106" s="2">
        <v>1</v>
      </c>
      <c r="GX106" s="2">
        <f t="shared" si="125"/>
        <v>0</v>
      </c>
      <c r="GY106" s="2"/>
      <c r="GZ106" s="2"/>
      <c r="HA106" s="2">
        <v>0</v>
      </c>
      <c r="HB106" s="2">
        <v>0</v>
      </c>
      <c r="HC106" s="2">
        <f t="shared" si="126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E107" t="s">
        <v>202</v>
      </c>
      <c r="F107" t="s">
        <v>203</v>
      </c>
      <c r="G107" t="s">
        <v>204</v>
      </c>
      <c r="H107" t="s">
        <v>62</v>
      </c>
      <c r="I107">
        <v>6</v>
      </c>
      <c r="J107">
        <v>0</v>
      </c>
      <c r="K107">
        <v>6</v>
      </c>
      <c r="O107">
        <f t="shared" si="98"/>
        <v>9400.14</v>
      </c>
      <c r="P107">
        <f t="shared" si="99"/>
        <v>9400.14</v>
      </c>
      <c r="Q107">
        <f t="shared" si="100"/>
        <v>0</v>
      </c>
      <c r="R107">
        <f t="shared" si="101"/>
        <v>0</v>
      </c>
      <c r="S107">
        <f t="shared" si="102"/>
        <v>0</v>
      </c>
      <c r="T107">
        <f t="shared" si="103"/>
        <v>0</v>
      </c>
      <c r="U107">
        <f t="shared" si="104"/>
        <v>0</v>
      </c>
      <c r="V107">
        <f t="shared" si="105"/>
        <v>0</v>
      </c>
      <c r="W107">
        <f t="shared" si="106"/>
        <v>0.12</v>
      </c>
      <c r="X107">
        <f t="shared" si="107"/>
        <v>0</v>
      </c>
      <c r="Y107">
        <f t="shared" si="108"/>
        <v>0</v>
      </c>
      <c r="AA107">
        <v>64849324</v>
      </c>
      <c r="AB107">
        <f t="shared" si="109"/>
        <v>210.86</v>
      </c>
      <c r="AC107">
        <f t="shared" si="110"/>
        <v>210.86</v>
      </c>
      <c r="AD107">
        <f t="shared" si="127"/>
        <v>0</v>
      </c>
      <c r="AE107">
        <f t="shared" si="128"/>
        <v>0</v>
      </c>
      <c r="AF107">
        <f t="shared" si="129"/>
        <v>0</v>
      </c>
      <c r="AG107">
        <f t="shared" si="111"/>
        <v>0</v>
      </c>
      <c r="AH107">
        <f t="shared" si="130"/>
        <v>0</v>
      </c>
      <c r="AI107">
        <f t="shared" si="131"/>
        <v>0</v>
      </c>
      <c r="AJ107">
        <f t="shared" si="112"/>
        <v>0.02</v>
      </c>
      <c r="AK107">
        <v>210.86</v>
      </c>
      <c r="AL107">
        <v>210.86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0.02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7.43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205</v>
      </c>
      <c r="BM107">
        <v>500001</v>
      </c>
      <c r="BN107">
        <v>0</v>
      </c>
      <c r="BO107" t="s">
        <v>203</v>
      </c>
      <c r="BP107">
        <v>1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13"/>
        <v>9400.14</v>
      </c>
      <c r="CQ107">
        <f>AC107*BC107</f>
        <v>1566.6898000000001</v>
      </c>
      <c r="CR107">
        <f>(((ET107)*BB107-(EU107)*BS107)+AE107*BS107)</f>
        <v>0</v>
      </c>
      <c r="CS107">
        <f t="shared" si="114"/>
        <v>0</v>
      </c>
      <c r="CT107">
        <f t="shared" si="115"/>
        <v>0</v>
      </c>
      <c r="CU107">
        <f t="shared" si="116"/>
        <v>0</v>
      </c>
      <c r="CV107">
        <f t="shared" si="117"/>
        <v>0</v>
      </c>
      <c r="CW107">
        <f t="shared" si="118"/>
        <v>0</v>
      </c>
      <c r="CX107">
        <f t="shared" si="119"/>
        <v>0.02</v>
      </c>
      <c r="CY107">
        <f>0</f>
        <v>0</v>
      </c>
      <c r="CZ107">
        <f>0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1010</v>
      </c>
      <c r="DV107" t="s">
        <v>62</v>
      </c>
      <c r="DW107" t="s">
        <v>62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49994105</v>
      </c>
      <c r="EF107">
        <v>8</v>
      </c>
      <c r="EG107" t="s">
        <v>127</v>
      </c>
      <c r="EH107">
        <v>0</v>
      </c>
      <c r="EI107" t="s">
        <v>3</v>
      </c>
      <c r="EJ107">
        <v>1</v>
      </c>
      <c r="EK107">
        <v>500001</v>
      </c>
      <c r="EL107" t="s">
        <v>128</v>
      </c>
      <c r="EM107" t="s">
        <v>129</v>
      </c>
      <c r="EO107" t="s">
        <v>3</v>
      </c>
      <c r="EQ107">
        <v>1703936</v>
      </c>
      <c r="ER107">
        <v>210.86</v>
      </c>
      <c r="ES107">
        <v>210.86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3</v>
      </c>
      <c r="GD107">
        <v>0</v>
      </c>
      <c r="GF107">
        <v>1026746413</v>
      </c>
      <c r="GG107">
        <v>2</v>
      </c>
      <c r="GH107">
        <v>1</v>
      </c>
      <c r="GI107">
        <v>2</v>
      </c>
      <c r="GJ107">
        <v>0</v>
      </c>
      <c r="GK107">
        <f>ROUND(R107*(S12)/100,2)</f>
        <v>0</v>
      </c>
      <c r="GL107">
        <f t="shared" si="120"/>
        <v>0</v>
      </c>
      <c r="GM107">
        <f>ROUND(O107+X107+Y107+GK107,2)+GX107</f>
        <v>9400.14</v>
      </c>
      <c r="GN107">
        <f t="shared" si="121"/>
        <v>9400.14</v>
      </c>
      <c r="GO107">
        <f t="shared" si="122"/>
        <v>0</v>
      </c>
      <c r="GP107">
        <f t="shared" si="123"/>
        <v>0</v>
      </c>
      <c r="GR107">
        <v>0</v>
      </c>
      <c r="GS107">
        <v>3</v>
      </c>
      <c r="GT107">
        <v>0</v>
      </c>
      <c r="GU107" t="s">
        <v>3</v>
      </c>
      <c r="GV107">
        <f t="shared" si="124"/>
        <v>0</v>
      </c>
      <c r="GW107">
        <v>1</v>
      </c>
      <c r="GX107">
        <f t="shared" si="125"/>
        <v>0</v>
      </c>
      <c r="HA107">
        <v>0</v>
      </c>
      <c r="HB107">
        <v>0</v>
      </c>
      <c r="HC107">
        <f t="shared" si="126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55" x14ac:dyDescent="0.2">
      <c r="A108" s="2">
        <v>17</v>
      </c>
      <c r="B108" s="2">
        <v>1</v>
      </c>
      <c r="C108" s="2"/>
      <c r="D108" s="2"/>
      <c r="E108" s="2" t="s">
        <v>206</v>
      </c>
      <c r="F108" s="2" t="s">
        <v>207</v>
      </c>
      <c r="G108" s="2" t="s">
        <v>208</v>
      </c>
      <c r="H108" s="2" t="s">
        <v>209</v>
      </c>
      <c r="I108" s="2">
        <v>1</v>
      </c>
      <c r="J108" s="2">
        <v>0</v>
      </c>
      <c r="K108" s="2">
        <v>1</v>
      </c>
      <c r="L108" s="2"/>
      <c r="M108" s="2"/>
      <c r="N108" s="2"/>
      <c r="O108" s="2">
        <f t="shared" si="98"/>
        <v>1418.13</v>
      </c>
      <c r="P108" s="2">
        <f t="shared" si="99"/>
        <v>1418.13</v>
      </c>
      <c r="Q108" s="2">
        <f t="shared" si="100"/>
        <v>0</v>
      </c>
      <c r="R108" s="2">
        <f t="shared" si="101"/>
        <v>0</v>
      </c>
      <c r="S108" s="2">
        <f t="shared" si="102"/>
        <v>0</v>
      </c>
      <c r="T108" s="2">
        <f t="shared" si="103"/>
        <v>0</v>
      </c>
      <c r="U108" s="2">
        <f t="shared" si="104"/>
        <v>0</v>
      </c>
      <c r="V108" s="2">
        <f t="shared" si="105"/>
        <v>0</v>
      </c>
      <c r="W108" s="2">
        <f t="shared" si="106"/>
        <v>0</v>
      </c>
      <c r="X108" s="2">
        <f t="shared" si="107"/>
        <v>0</v>
      </c>
      <c r="Y108" s="2">
        <f t="shared" si="108"/>
        <v>0</v>
      </c>
      <c r="Z108" s="2"/>
      <c r="AA108" s="2">
        <v>64849326</v>
      </c>
      <c r="AB108" s="2">
        <f t="shared" si="109"/>
        <v>1418.13</v>
      </c>
      <c r="AC108" s="2">
        <f t="shared" si="110"/>
        <v>1418.13</v>
      </c>
      <c r="AD108" s="2">
        <f t="shared" si="127"/>
        <v>0</v>
      </c>
      <c r="AE108" s="2">
        <f t="shared" si="128"/>
        <v>0</v>
      </c>
      <c r="AF108" s="2">
        <f t="shared" si="129"/>
        <v>0</v>
      </c>
      <c r="AG108" s="2">
        <f t="shared" si="111"/>
        <v>0</v>
      </c>
      <c r="AH108" s="2">
        <f t="shared" si="130"/>
        <v>0</v>
      </c>
      <c r="AI108" s="2">
        <f t="shared" si="131"/>
        <v>0</v>
      </c>
      <c r="AJ108" s="2">
        <f t="shared" si="112"/>
        <v>0</v>
      </c>
      <c r="AK108" s="2">
        <v>1418.1299999999999</v>
      </c>
      <c r="AL108" s="2">
        <v>1418.1299999999999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78</v>
      </c>
      <c r="AU108" s="2">
        <v>57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3</v>
      </c>
      <c r="BI108" s="2">
        <v>2</v>
      </c>
      <c r="BJ108" s="2" t="s">
        <v>3</v>
      </c>
      <c r="BK108" s="2"/>
      <c r="BL108" s="2"/>
      <c r="BM108" s="2">
        <v>400002</v>
      </c>
      <c r="BN108" s="2">
        <v>0</v>
      </c>
      <c r="BO108" s="2" t="s">
        <v>3</v>
      </c>
      <c r="BP108" s="2">
        <v>0</v>
      </c>
      <c r="BQ108" s="2">
        <v>7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78</v>
      </c>
      <c r="CA108" s="2">
        <v>57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 t="shared" si="113"/>
        <v>1418.13</v>
      </c>
      <c r="CQ108" s="2">
        <f>AC108*BC108</f>
        <v>1418.13</v>
      </c>
      <c r="CR108" s="2">
        <f>(((ET108)*BB108-(EU108)*BS108)+AE108*BS108)</f>
        <v>0</v>
      </c>
      <c r="CS108" s="2">
        <f t="shared" si="114"/>
        <v>0</v>
      </c>
      <c r="CT108" s="2">
        <f t="shared" si="115"/>
        <v>0</v>
      </c>
      <c r="CU108" s="2">
        <f t="shared" si="116"/>
        <v>0</v>
      </c>
      <c r="CV108" s="2">
        <f t="shared" si="117"/>
        <v>0</v>
      </c>
      <c r="CW108" s="2">
        <f t="shared" si="118"/>
        <v>0</v>
      </c>
      <c r="CX108" s="2">
        <f t="shared" si="119"/>
        <v>0</v>
      </c>
      <c r="CY108" s="2">
        <f t="shared" ref="CY108:CY113" si="132">(((S108+R108)*AT108)/100)</f>
        <v>0</v>
      </c>
      <c r="CZ108" s="2">
        <f t="shared" ref="CZ108:CZ113" si="133">(((S108+R108)*AU108)/100)</f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1010</v>
      </c>
      <c r="DV108" s="2" t="s">
        <v>209</v>
      </c>
      <c r="DW108" s="2" t="s">
        <v>209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49994505</v>
      </c>
      <c r="EF108" s="2">
        <v>7</v>
      </c>
      <c r="EG108" s="2" t="s">
        <v>39</v>
      </c>
      <c r="EH108" s="2">
        <v>109</v>
      </c>
      <c r="EI108" s="2" t="s">
        <v>40</v>
      </c>
      <c r="EJ108" s="2">
        <v>1</v>
      </c>
      <c r="EK108" s="2">
        <v>400002</v>
      </c>
      <c r="EL108" s="2" t="s">
        <v>40</v>
      </c>
      <c r="EM108" s="2" t="s">
        <v>41</v>
      </c>
      <c r="EN108" s="2"/>
      <c r="EO108" s="2" t="s">
        <v>3</v>
      </c>
      <c r="EP108" s="2"/>
      <c r="EQ108" s="2">
        <v>1703936</v>
      </c>
      <c r="ER108" s="2">
        <v>1418.1299999999999</v>
      </c>
      <c r="ES108" s="2">
        <v>1418.1299999999999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78</v>
      </c>
      <c r="FY108" s="2">
        <v>57</v>
      </c>
      <c r="FZ108" s="2"/>
      <c r="GA108" s="2" t="s">
        <v>3</v>
      </c>
      <c r="GB108" s="2"/>
      <c r="GC108" s="2"/>
      <c r="GD108" s="2">
        <v>1</v>
      </c>
      <c r="GE108" s="2"/>
      <c r="GF108" s="2">
        <v>62715097</v>
      </c>
      <c r="GG108" s="2">
        <v>2</v>
      </c>
      <c r="GH108" s="2">
        <v>0</v>
      </c>
      <c r="GI108" s="2">
        <v>-2</v>
      </c>
      <c r="GJ108" s="2">
        <v>0</v>
      </c>
      <c r="GK108" s="2">
        <v>0</v>
      </c>
      <c r="GL108" s="2">
        <f t="shared" si="120"/>
        <v>0</v>
      </c>
      <c r="GM108" s="2">
        <f>ROUND(O108+X108+Y108,2)+GX108</f>
        <v>1418.13</v>
      </c>
      <c r="GN108" s="2">
        <f t="shared" si="121"/>
        <v>0</v>
      </c>
      <c r="GO108" s="2">
        <f t="shared" si="122"/>
        <v>1418.13</v>
      </c>
      <c r="GP108" s="2">
        <f t="shared" si="123"/>
        <v>0</v>
      </c>
      <c r="GQ108" s="2"/>
      <c r="GR108" s="2">
        <v>0</v>
      </c>
      <c r="GS108" s="2">
        <v>0</v>
      </c>
      <c r="GT108" s="2">
        <v>0</v>
      </c>
      <c r="GU108" s="2" t="s">
        <v>3</v>
      </c>
      <c r="GV108" s="2">
        <f t="shared" si="124"/>
        <v>0</v>
      </c>
      <c r="GW108" s="2">
        <v>1</v>
      </c>
      <c r="GX108" s="2">
        <f t="shared" si="125"/>
        <v>0</v>
      </c>
      <c r="GY108" s="2"/>
      <c r="GZ108" s="2"/>
      <c r="HA108" s="2">
        <v>0</v>
      </c>
      <c r="HB108" s="2">
        <v>0</v>
      </c>
      <c r="HC108" s="2">
        <f t="shared" si="126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42</v>
      </c>
      <c r="HO108" s="2" t="s">
        <v>43</v>
      </c>
      <c r="HP108" s="2" t="s">
        <v>40</v>
      </c>
      <c r="HQ108" s="2" t="s">
        <v>40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E109" t="s">
        <v>206</v>
      </c>
      <c r="F109" t="s">
        <v>207</v>
      </c>
      <c r="G109" t="s">
        <v>208</v>
      </c>
      <c r="H109" t="s">
        <v>209</v>
      </c>
      <c r="I109">
        <v>1</v>
      </c>
      <c r="J109">
        <v>0</v>
      </c>
      <c r="K109">
        <v>1</v>
      </c>
      <c r="O109">
        <f t="shared" si="98"/>
        <v>3060</v>
      </c>
      <c r="P109">
        <f t="shared" si="99"/>
        <v>3060</v>
      </c>
      <c r="Q109">
        <f t="shared" si="100"/>
        <v>0</v>
      </c>
      <c r="R109">
        <f t="shared" si="101"/>
        <v>0</v>
      </c>
      <c r="S109">
        <f t="shared" si="102"/>
        <v>0</v>
      </c>
      <c r="T109">
        <f t="shared" si="103"/>
        <v>0</v>
      </c>
      <c r="U109">
        <f t="shared" si="104"/>
        <v>0</v>
      </c>
      <c r="V109">
        <f t="shared" si="105"/>
        <v>0</v>
      </c>
      <c r="W109">
        <f t="shared" si="106"/>
        <v>0</v>
      </c>
      <c r="X109">
        <f t="shared" si="107"/>
        <v>0</v>
      </c>
      <c r="Y109">
        <f t="shared" si="108"/>
        <v>0</v>
      </c>
      <c r="AA109">
        <v>64849324</v>
      </c>
      <c r="AB109">
        <f t="shared" si="109"/>
        <v>3060</v>
      </c>
      <c r="AC109">
        <f t="shared" si="110"/>
        <v>3060</v>
      </c>
      <c r="AD109">
        <f t="shared" si="127"/>
        <v>0</v>
      </c>
      <c r="AE109">
        <f t="shared" si="128"/>
        <v>0</v>
      </c>
      <c r="AF109">
        <f t="shared" si="129"/>
        <v>0</v>
      </c>
      <c r="AG109">
        <f t="shared" si="111"/>
        <v>0</v>
      </c>
      <c r="AH109">
        <f t="shared" si="130"/>
        <v>0</v>
      </c>
      <c r="AI109">
        <f t="shared" si="131"/>
        <v>0</v>
      </c>
      <c r="AJ109">
        <f t="shared" si="112"/>
        <v>0</v>
      </c>
      <c r="AK109">
        <v>3060</v>
      </c>
      <c r="AL109">
        <v>3060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78</v>
      </c>
      <c r="AU109">
        <v>57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9.66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3</v>
      </c>
      <c r="BM109">
        <v>400002</v>
      </c>
      <c r="BN109">
        <v>0</v>
      </c>
      <c r="BO109" t="s">
        <v>3</v>
      </c>
      <c r="BP109">
        <v>0</v>
      </c>
      <c r="BQ109">
        <v>7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78</v>
      </c>
      <c r="CA109">
        <v>57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13"/>
        <v>3060</v>
      </c>
      <c r="CQ109">
        <f>AC109</f>
        <v>3060</v>
      </c>
      <c r="CR109">
        <f>(((ET109)-(EU109)*BS109)+AE109*BS109)</f>
        <v>0</v>
      </c>
      <c r="CS109">
        <f t="shared" si="114"/>
        <v>0</v>
      </c>
      <c r="CT109">
        <f t="shared" si="115"/>
        <v>0</v>
      </c>
      <c r="CU109">
        <f t="shared" si="116"/>
        <v>0</v>
      </c>
      <c r="CV109">
        <f t="shared" si="117"/>
        <v>0</v>
      </c>
      <c r="CW109">
        <f t="shared" si="118"/>
        <v>0</v>
      </c>
      <c r="CX109">
        <f t="shared" si="119"/>
        <v>0</v>
      </c>
      <c r="CY109">
        <f t="shared" si="132"/>
        <v>0</v>
      </c>
      <c r="CZ109">
        <f t="shared" si="133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209</v>
      </c>
      <c r="DW109" t="s">
        <v>209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49994505</v>
      </c>
      <c r="EF109">
        <v>7</v>
      </c>
      <c r="EG109" t="s">
        <v>39</v>
      </c>
      <c r="EH109">
        <v>109</v>
      </c>
      <c r="EI109" t="s">
        <v>40</v>
      </c>
      <c r="EJ109">
        <v>1</v>
      </c>
      <c r="EK109">
        <v>400002</v>
      </c>
      <c r="EL109" t="s">
        <v>40</v>
      </c>
      <c r="EM109" t="s">
        <v>41</v>
      </c>
      <c r="EO109" t="s">
        <v>3</v>
      </c>
      <c r="EQ109">
        <v>1703936</v>
      </c>
      <c r="ER109">
        <v>3060</v>
      </c>
      <c r="ES109">
        <v>3060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5</v>
      </c>
      <c r="FC109">
        <v>0</v>
      </c>
      <c r="FD109">
        <v>18</v>
      </c>
      <c r="FF109">
        <v>3000</v>
      </c>
      <c r="FQ109">
        <v>0</v>
      </c>
      <c r="FR109">
        <v>0</v>
      </c>
      <c r="FS109">
        <v>0</v>
      </c>
      <c r="FX109">
        <v>78</v>
      </c>
      <c r="FY109">
        <v>57</v>
      </c>
      <c r="GA109" t="s">
        <v>54</v>
      </c>
      <c r="GD109">
        <v>0</v>
      </c>
      <c r="GF109">
        <v>62715097</v>
      </c>
      <c r="GG109">
        <v>2</v>
      </c>
      <c r="GH109">
        <v>3</v>
      </c>
      <c r="GI109">
        <v>5</v>
      </c>
      <c r="GJ109">
        <v>0</v>
      </c>
      <c r="GK109">
        <f>ROUND(R109*(S12)/100,2)</f>
        <v>0</v>
      </c>
      <c r="GL109">
        <f t="shared" si="120"/>
        <v>0</v>
      </c>
      <c r="GM109">
        <f>ROUND(O109+X109+Y109+GK109,2)+GX109</f>
        <v>3060</v>
      </c>
      <c r="GN109">
        <f t="shared" si="121"/>
        <v>0</v>
      </c>
      <c r="GO109">
        <f t="shared" si="122"/>
        <v>3060</v>
      </c>
      <c r="GP109">
        <f t="shared" si="123"/>
        <v>0</v>
      </c>
      <c r="GR109">
        <v>1</v>
      </c>
      <c r="GS109">
        <v>1</v>
      </c>
      <c r="GT109">
        <v>0</v>
      </c>
      <c r="GU109" t="s">
        <v>3</v>
      </c>
      <c r="GV109">
        <f t="shared" si="124"/>
        <v>0</v>
      </c>
      <c r="GW109">
        <v>1</v>
      </c>
      <c r="GX109">
        <f t="shared" si="125"/>
        <v>0</v>
      </c>
      <c r="HA109">
        <v>0</v>
      </c>
      <c r="HB109">
        <v>0</v>
      </c>
      <c r="HC109">
        <f t="shared" si="126"/>
        <v>0</v>
      </c>
      <c r="HE109" t="s">
        <v>45</v>
      </c>
      <c r="HF109" t="s">
        <v>35</v>
      </c>
      <c r="HG109">
        <f>ROUND(AC109*I109,2)</f>
        <v>3060</v>
      </c>
      <c r="HM109" t="s">
        <v>3</v>
      </c>
      <c r="HN109" t="s">
        <v>42</v>
      </c>
      <c r="HO109" t="s">
        <v>43</v>
      </c>
      <c r="HP109" t="s">
        <v>40</v>
      </c>
      <c r="HQ109" t="s">
        <v>40</v>
      </c>
      <c r="HS109">
        <v>0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ROW(SmtRes!A84)</f>
        <v>84</v>
      </c>
      <c r="D110" s="2">
        <f>ROW(EtalonRes!A108)</f>
        <v>108</v>
      </c>
      <c r="E110" s="2" t="s">
        <v>210</v>
      </c>
      <c r="F110" s="2" t="s">
        <v>211</v>
      </c>
      <c r="G110" s="2" t="s">
        <v>212</v>
      </c>
      <c r="H110" s="2" t="s">
        <v>82</v>
      </c>
      <c r="I110" s="2">
        <v>3</v>
      </c>
      <c r="J110" s="2">
        <v>0</v>
      </c>
      <c r="K110" s="2">
        <v>3</v>
      </c>
      <c r="L110" s="2"/>
      <c r="M110" s="2"/>
      <c r="N110" s="2"/>
      <c r="O110" s="2">
        <f t="shared" si="98"/>
        <v>60.96</v>
      </c>
      <c r="P110" s="2">
        <f t="shared" si="99"/>
        <v>1.74</v>
      </c>
      <c r="Q110" s="2">
        <f t="shared" si="100"/>
        <v>26.61</v>
      </c>
      <c r="R110" s="2">
        <f t="shared" si="101"/>
        <v>1.62</v>
      </c>
      <c r="S110" s="2">
        <f t="shared" si="102"/>
        <v>32.61</v>
      </c>
      <c r="T110" s="2">
        <f t="shared" si="103"/>
        <v>0</v>
      </c>
      <c r="U110" s="2">
        <f t="shared" si="104"/>
        <v>3.39</v>
      </c>
      <c r="V110" s="2">
        <f t="shared" si="105"/>
        <v>0.12</v>
      </c>
      <c r="W110" s="2">
        <f t="shared" si="106"/>
        <v>0</v>
      </c>
      <c r="X110" s="2">
        <f t="shared" si="107"/>
        <v>33.200000000000003</v>
      </c>
      <c r="Y110" s="2">
        <f t="shared" si="108"/>
        <v>17.46</v>
      </c>
      <c r="Z110" s="2"/>
      <c r="AA110" s="2">
        <v>64849326</v>
      </c>
      <c r="AB110" s="2">
        <f t="shared" si="109"/>
        <v>20.32</v>
      </c>
      <c r="AC110" s="2">
        <f t="shared" si="110"/>
        <v>0.57999999999999996</v>
      </c>
      <c r="AD110" s="2">
        <f t="shared" si="127"/>
        <v>8.8699999999999992</v>
      </c>
      <c r="AE110" s="2">
        <f t="shared" si="128"/>
        <v>0.54</v>
      </c>
      <c r="AF110" s="2">
        <f t="shared" si="129"/>
        <v>10.87</v>
      </c>
      <c r="AG110" s="2">
        <f t="shared" si="111"/>
        <v>0</v>
      </c>
      <c r="AH110" s="2">
        <f t="shared" si="130"/>
        <v>1.1299999999999999</v>
      </c>
      <c r="AI110" s="2">
        <f t="shared" si="131"/>
        <v>0.04</v>
      </c>
      <c r="AJ110" s="2">
        <f t="shared" si="112"/>
        <v>0</v>
      </c>
      <c r="AK110" s="2">
        <v>20.32</v>
      </c>
      <c r="AL110" s="2">
        <v>0.57999999999999996</v>
      </c>
      <c r="AM110" s="2">
        <v>8.8699999999999992</v>
      </c>
      <c r="AN110" s="2">
        <v>0.54</v>
      </c>
      <c r="AO110" s="2">
        <v>10.87</v>
      </c>
      <c r="AP110" s="2">
        <v>0</v>
      </c>
      <c r="AQ110" s="2">
        <v>1.1299999999999999</v>
      </c>
      <c r="AR110" s="2">
        <v>0.04</v>
      </c>
      <c r="AS110" s="2">
        <v>0</v>
      </c>
      <c r="AT110" s="2">
        <v>97</v>
      </c>
      <c r="AU110" s="2">
        <v>51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2</v>
      </c>
      <c r="BJ110" s="2" t="s">
        <v>213</v>
      </c>
      <c r="BK110" s="2"/>
      <c r="BL110" s="2"/>
      <c r="BM110" s="2">
        <v>108001</v>
      </c>
      <c r="BN110" s="2">
        <v>0</v>
      </c>
      <c r="BO110" s="2" t="s">
        <v>3</v>
      </c>
      <c r="BP110" s="2">
        <v>0</v>
      </c>
      <c r="BQ110" s="2">
        <v>3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97</v>
      </c>
      <c r="CA110" s="2">
        <v>51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si="113"/>
        <v>60.959999999999994</v>
      </c>
      <c r="CQ110" s="2">
        <f>AC110*BC110</f>
        <v>0.57999999999999996</v>
      </c>
      <c r="CR110" s="2">
        <f>(((ET110)*BB110-(EU110)*BS110)+AE110*BS110)</f>
        <v>8.8699999999999974</v>
      </c>
      <c r="CS110" s="2">
        <f t="shared" si="114"/>
        <v>0.54</v>
      </c>
      <c r="CT110" s="2">
        <f t="shared" si="115"/>
        <v>10.87</v>
      </c>
      <c r="CU110" s="2">
        <f t="shared" si="116"/>
        <v>0</v>
      </c>
      <c r="CV110" s="2">
        <f t="shared" si="117"/>
        <v>1.1299999999999999</v>
      </c>
      <c r="CW110" s="2">
        <f t="shared" si="118"/>
        <v>0.04</v>
      </c>
      <c r="CX110" s="2">
        <f t="shared" si="119"/>
        <v>0</v>
      </c>
      <c r="CY110" s="2">
        <f t="shared" si="132"/>
        <v>33.203099999999992</v>
      </c>
      <c r="CZ110" s="2">
        <f t="shared" si="133"/>
        <v>17.457299999999996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82</v>
      </c>
      <c r="DW110" s="2" t="s">
        <v>82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49994016</v>
      </c>
      <c r="EF110" s="2">
        <v>3</v>
      </c>
      <c r="EG110" s="2" t="s">
        <v>85</v>
      </c>
      <c r="EH110" s="2">
        <v>0</v>
      </c>
      <c r="EI110" s="2" t="s">
        <v>3</v>
      </c>
      <c r="EJ110" s="2">
        <v>2</v>
      </c>
      <c r="EK110" s="2">
        <v>108001</v>
      </c>
      <c r="EL110" s="2" t="s">
        <v>86</v>
      </c>
      <c r="EM110" s="2" t="s">
        <v>87</v>
      </c>
      <c r="EN110" s="2"/>
      <c r="EO110" s="2" t="s">
        <v>3</v>
      </c>
      <c r="EP110" s="2"/>
      <c r="EQ110" s="2">
        <v>131072</v>
      </c>
      <c r="ER110" s="2">
        <v>20.32</v>
      </c>
      <c r="ES110" s="2">
        <v>0.57999999999999996</v>
      </c>
      <c r="ET110" s="2">
        <v>8.8699999999999992</v>
      </c>
      <c r="EU110" s="2">
        <v>0.54</v>
      </c>
      <c r="EV110" s="2">
        <v>10.87</v>
      </c>
      <c r="EW110" s="2">
        <v>1.1299999999999999</v>
      </c>
      <c r="EX110" s="2">
        <v>0.04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97</v>
      </c>
      <c r="FY110" s="2">
        <v>51</v>
      </c>
      <c r="FZ110" s="2"/>
      <c r="GA110" s="2" t="s">
        <v>3</v>
      </c>
      <c r="GB110" s="2"/>
      <c r="GC110" s="2"/>
      <c r="GD110" s="2">
        <v>1</v>
      </c>
      <c r="GE110" s="2"/>
      <c r="GF110" s="2">
        <v>1750109411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120"/>
        <v>0</v>
      </c>
      <c r="GM110" s="2">
        <f>ROUND(O110+X110+Y110,2)+GX110</f>
        <v>111.62</v>
      </c>
      <c r="GN110" s="2">
        <f t="shared" si="121"/>
        <v>0</v>
      </c>
      <c r="GO110" s="2">
        <f t="shared" si="122"/>
        <v>111.62</v>
      </c>
      <c r="GP110" s="2">
        <f t="shared" si="123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24"/>
        <v>0</v>
      </c>
      <c r="GW110" s="2">
        <v>1</v>
      </c>
      <c r="GX110" s="2">
        <f t="shared" si="125"/>
        <v>0</v>
      </c>
      <c r="GY110" s="2"/>
      <c r="GZ110" s="2"/>
      <c r="HA110" s="2">
        <v>0</v>
      </c>
      <c r="HB110" s="2">
        <v>0</v>
      </c>
      <c r="HC110" s="2">
        <f t="shared" si="126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89</v>
      </c>
      <c r="HO110" s="2" t="s">
        <v>90</v>
      </c>
      <c r="HP110" s="2" t="s">
        <v>86</v>
      </c>
      <c r="HQ110" s="2" t="s">
        <v>86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ROW(SmtRes!A90)</f>
        <v>90</v>
      </c>
      <c r="D111">
        <f>ROW(EtalonRes!A114)</f>
        <v>114</v>
      </c>
      <c r="E111" t="s">
        <v>210</v>
      </c>
      <c r="F111" t="s">
        <v>211</v>
      </c>
      <c r="G111" t="s">
        <v>212</v>
      </c>
      <c r="H111" t="s">
        <v>82</v>
      </c>
      <c r="I111">
        <v>3</v>
      </c>
      <c r="J111">
        <v>0</v>
      </c>
      <c r="K111">
        <v>3</v>
      </c>
      <c r="O111">
        <f t="shared" si="98"/>
        <v>2144.16</v>
      </c>
      <c r="P111">
        <f t="shared" si="99"/>
        <v>51.45</v>
      </c>
      <c r="Q111">
        <f t="shared" si="100"/>
        <v>431.88</v>
      </c>
      <c r="R111">
        <f t="shared" si="101"/>
        <v>82.51</v>
      </c>
      <c r="S111">
        <f t="shared" si="102"/>
        <v>1660.83</v>
      </c>
      <c r="T111">
        <f t="shared" si="103"/>
        <v>0</v>
      </c>
      <c r="U111">
        <f t="shared" si="104"/>
        <v>3.39</v>
      </c>
      <c r="V111">
        <f t="shared" si="105"/>
        <v>0.12</v>
      </c>
      <c r="W111">
        <f t="shared" si="106"/>
        <v>0</v>
      </c>
      <c r="X111">
        <f t="shared" si="107"/>
        <v>1691.04</v>
      </c>
      <c r="Y111">
        <f t="shared" si="108"/>
        <v>889.1</v>
      </c>
      <c r="AA111">
        <v>64849324</v>
      </c>
      <c r="AB111">
        <f t="shared" si="109"/>
        <v>20.32</v>
      </c>
      <c r="AC111">
        <f t="shared" si="110"/>
        <v>0.57999999999999996</v>
      </c>
      <c r="AD111">
        <f t="shared" si="127"/>
        <v>8.8699999999999992</v>
      </c>
      <c r="AE111">
        <f t="shared" si="128"/>
        <v>0.54</v>
      </c>
      <c r="AF111">
        <f t="shared" si="129"/>
        <v>10.87</v>
      </c>
      <c r="AG111">
        <f t="shared" si="111"/>
        <v>0</v>
      </c>
      <c r="AH111">
        <f t="shared" si="130"/>
        <v>1.1299999999999999</v>
      </c>
      <c r="AI111">
        <f t="shared" si="131"/>
        <v>0.04</v>
      </c>
      <c r="AJ111">
        <f t="shared" si="112"/>
        <v>0</v>
      </c>
      <c r="AK111">
        <v>20.32</v>
      </c>
      <c r="AL111">
        <v>0.57999999999999996</v>
      </c>
      <c r="AM111">
        <v>8.8699999999999992</v>
      </c>
      <c r="AN111">
        <v>0.54</v>
      </c>
      <c r="AO111">
        <v>10.87</v>
      </c>
      <c r="AP111">
        <v>0</v>
      </c>
      <c r="AQ111">
        <v>1.1299999999999999</v>
      </c>
      <c r="AR111">
        <v>0.04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50.93</v>
      </c>
      <c r="BB111">
        <v>16.23</v>
      </c>
      <c r="BC111">
        <v>29.57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213</v>
      </c>
      <c r="BM111">
        <v>108001</v>
      </c>
      <c r="BN111">
        <v>0</v>
      </c>
      <c r="BO111" t="s">
        <v>211</v>
      </c>
      <c r="BP111">
        <v>1</v>
      </c>
      <c r="BQ111">
        <v>3</v>
      </c>
      <c r="BR111">
        <v>0</v>
      </c>
      <c r="BS111">
        <v>50.93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13"/>
        <v>2144.16</v>
      </c>
      <c r="CQ111">
        <f>AC111*BC111</f>
        <v>17.150600000000001</v>
      </c>
      <c r="CR111">
        <f>(((ET111)*BB111-(EU111)*BS111)+AE111*BS111)</f>
        <v>143.96009999999998</v>
      </c>
      <c r="CS111">
        <f t="shared" si="114"/>
        <v>27.502200000000002</v>
      </c>
      <c r="CT111">
        <f t="shared" si="115"/>
        <v>553.60910000000001</v>
      </c>
      <c r="CU111">
        <f t="shared" si="116"/>
        <v>0</v>
      </c>
      <c r="CV111">
        <f t="shared" si="117"/>
        <v>1.1299999999999999</v>
      </c>
      <c r="CW111">
        <f t="shared" si="118"/>
        <v>0.04</v>
      </c>
      <c r="CX111">
        <f t="shared" si="119"/>
        <v>0</v>
      </c>
      <c r="CY111">
        <f t="shared" si="132"/>
        <v>1691.0397999999998</v>
      </c>
      <c r="CZ111">
        <f t="shared" si="133"/>
        <v>889.10339999999997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82</v>
      </c>
      <c r="DW111" t="s">
        <v>82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49994016</v>
      </c>
      <c r="EF111">
        <v>3</v>
      </c>
      <c r="EG111" t="s">
        <v>85</v>
      </c>
      <c r="EH111">
        <v>0</v>
      </c>
      <c r="EI111" t="s">
        <v>3</v>
      </c>
      <c r="EJ111">
        <v>2</v>
      </c>
      <c r="EK111">
        <v>108001</v>
      </c>
      <c r="EL111" t="s">
        <v>86</v>
      </c>
      <c r="EM111" t="s">
        <v>87</v>
      </c>
      <c r="EO111" t="s">
        <v>3</v>
      </c>
      <c r="EQ111">
        <v>131072</v>
      </c>
      <c r="ER111">
        <v>20.32</v>
      </c>
      <c r="ES111">
        <v>0.57999999999999996</v>
      </c>
      <c r="ET111">
        <v>8.8699999999999992</v>
      </c>
      <c r="EU111">
        <v>0.54</v>
      </c>
      <c r="EV111">
        <v>10.87</v>
      </c>
      <c r="EW111">
        <v>1.1299999999999999</v>
      </c>
      <c r="EX111">
        <v>0.04</v>
      </c>
      <c r="EY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3</v>
      </c>
      <c r="GD111">
        <v>0</v>
      </c>
      <c r="GF111">
        <v>1750109411</v>
      </c>
      <c r="GG111">
        <v>2</v>
      </c>
      <c r="GH111">
        <v>1</v>
      </c>
      <c r="GI111">
        <v>2</v>
      </c>
      <c r="GJ111">
        <v>0</v>
      </c>
      <c r="GK111">
        <f>ROUND(R111*(S12)/100,2)</f>
        <v>132.02000000000001</v>
      </c>
      <c r="GL111">
        <f t="shared" si="120"/>
        <v>0</v>
      </c>
      <c r="GM111">
        <f>ROUND(O111+X111+Y111+GK111,2)+GX111</f>
        <v>4856.32</v>
      </c>
      <c r="GN111">
        <f t="shared" si="121"/>
        <v>0</v>
      </c>
      <c r="GO111">
        <f t="shared" si="122"/>
        <v>4856.32</v>
      </c>
      <c r="GP111">
        <f t="shared" si="123"/>
        <v>0</v>
      </c>
      <c r="GR111">
        <v>0</v>
      </c>
      <c r="GS111">
        <v>3</v>
      </c>
      <c r="GT111">
        <v>0</v>
      </c>
      <c r="GU111" t="s">
        <v>3</v>
      </c>
      <c r="GV111">
        <f t="shared" si="124"/>
        <v>0</v>
      </c>
      <c r="GW111">
        <v>1</v>
      </c>
      <c r="GX111">
        <f t="shared" si="125"/>
        <v>0</v>
      </c>
      <c r="HA111">
        <v>0</v>
      </c>
      <c r="HB111">
        <v>0</v>
      </c>
      <c r="HC111">
        <f t="shared" si="126"/>
        <v>0</v>
      </c>
      <c r="HE111" t="s">
        <v>3</v>
      </c>
      <c r="HF111" t="s">
        <v>3</v>
      </c>
      <c r="HM111" t="s">
        <v>3</v>
      </c>
      <c r="HN111" t="s">
        <v>89</v>
      </c>
      <c r="HO111" t="s">
        <v>90</v>
      </c>
      <c r="HP111" t="s">
        <v>86</v>
      </c>
      <c r="HQ111" t="s">
        <v>86</v>
      </c>
      <c r="HS111">
        <v>0</v>
      </c>
      <c r="IK111">
        <v>0</v>
      </c>
    </row>
    <row r="112" spans="1:255" x14ac:dyDescent="0.2">
      <c r="A112" s="2">
        <v>17</v>
      </c>
      <c r="B112" s="2">
        <v>1</v>
      </c>
      <c r="C112" s="2"/>
      <c r="D112" s="2"/>
      <c r="E112" s="2" t="s">
        <v>214</v>
      </c>
      <c r="F112" s="2" t="s">
        <v>64</v>
      </c>
      <c r="G112" s="2" t="s">
        <v>215</v>
      </c>
      <c r="H112" s="2" t="s">
        <v>62</v>
      </c>
      <c r="I112" s="2">
        <v>3</v>
      </c>
      <c r="J112" s="2">
        <v>0</v>
      </c>
      <c r="K112" s="2">
        <v>3</v>
      </c>
      <c r="L112" s="2"/>
      <c r="M112" s="2"/>
      <c r="N112" s="2"/>
      <c r="O112" s="2">
        <f t="shared" si="98"/>
        <v>4254.3900000000003</v>
      </c>
      <c r="P112" s="2">
        <f t="shared" si="99"/>
        <v>4254.3900000000003</v>
      </c>
      <c r="Q112" s="2">
        <f t="shared" si="100"/>
        <v>0</v>
      </c>
      <c r="R112" s="2">
        <f t="shared" si="101"/>
        <v>0</v>
      </c>
      <c r="S112" s="2">
        <f t="shared" si="102"/>
        <v>0</v>
      </c>
      <c r="T112" s="2">
        <f t="shared" si="103"/>
        <v>0</v>
      </c>
      <c r="U112" s="2">
        <f t="shared" si="104"/>
        <v>0</v>
      </c>
      <c r="V112" s="2">
        <f t="shared" si="105"/>
        <v>0</v>
      </c>
      <c r="W112" s="2">
        <f t="shared" si="106"/>
        <v>0</v>
      </c>
      <c r="X112" s="2">
        <f t="shared" si="107"/>
        <v>0</v>
      </c>
      <c r="Y112" s="2">
        <f t="shared" si="108"/>
        <v>0</v>
      </c>
      <c r="Z112" s="2"/>
      <c r="AA112" s="2">
        <v>64849326</v>
      </c>
      <c r="AB112" s="2">
        <f t="shared" si="109"/>
        <v>1418.13</v>
      </c>
      <c r="AC112" s="2">
        <f t="shared" si="110"/>
        <v>1418.13</v>
      </c>
      <c r="AD112" s="2">
        <f t="shared" si="127"/>
        <v>0</v>
      </c>
      <c r="AE112" s="2">
        <f t="shared" si="128"/>
        <v>0</v>
      </c>
      <c r="AF112" s="2">
        <f t="shared" si="129"/>
        <v>0</v>
      </c>
      <c r="AG112" s="2">
        <f t="shared" si="111"/>
        <v>0</v>
      </c>
      <c r="AH112" s="2">
        <f t="shared" si="130"/>
        <v>0</v>
      </c>
      <c r="AI112" s="2">
        <f t="shared" si="131"/>
        <v>0</v>
      </c>
      <c r="AJ112" s="2">
        <f t="shared" si="112"/>
        <v>0</v>
      </c>
      <c r="AK112" s="2">
        <v>1418.1299999999999</v>
      </c>
      <c r="AL112" s="2">
        <v>1418.1299999999999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78</v>
      </c>
      <c r="AU112" s="2">
        <v>57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3</v>
      </c>
      <c r="BI112" s="2">
        <v>2</v>
      </c>
      <c r="BJ112" s="2" t="s">
        <v>3</v>
      </c>
      <c r="BK112" s="2"/>
      <c r="BL112" s="2"/>
      <c r="BM112" s="2">
        <v>400002</v>
      </c>
      <c r="BN112" s="2">
        <v>0</v>
      </c>
      <c r="BO112" s="2" t="s">
        <v>3</v>
      </c>
      <c r="BP112" s="2">
        <v>0</v>
      </c>
      <c r="BQ112" s="2">
        <v>7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78</v>
      </c>
      <c r="CA112" s="2">
        <v>57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113"/>
        <v>4254.3900000000003</v>
      </c>
      <c r="CQ112" s="2">
        <f>AC112*BC112</f>
        <v>1418.13</v>
      </c>
      <c r="CR112" s="2">
        <f>(((ET112)*BB112-(EU112)*BS112)+AE112*BS112)</f>
        <v>0</v>
      </c>
      <c r="CS112" s="2">
        <f t="shared" si="114"/>
        <v>0</v>
      </c>
      <c r="CT112" s="2">
        <f t="shared" si="115"/>
        <v>0</v>
      </c>
      <c r="CU112" s="2">
        <f t="shared" si="116"/>
        <v>0</v>
      </c>
      <c r="CV112" s="2">
        <f t="shared" si="117"/>
        <v>0</v>
      </c>
      <c r="CW112" s="2">
        <f t="shared" si="118"/>
        <v>0</v>
      </c>
      <c r="CX112" s="2">
        <f t="shared" si="119"/>
        <v>0</v>
      </c>
      <c r="CY112" s="2">
        <f t="shared" si="132"/>
        <v>0</v>
      </c>
      <c r="CZ112" s="2">
        <f t="shared" si="133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1010</v>
      </c>
      <c r="DV112" s="2" t="s">
        <v>62</v>
      </c>
      <c r="DW112" s="2" t="s">
        <v>62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49994505</v>
      </c>
      <c r="EF112" s="2">
        <v>7</v>
      </c>
      <c r="EG112" s="2" t="s">
        <v>39</v>
      </c>
      <c r="EH112" s="2">
        <v>109</v>
      </c>
      <c r="EI112" s="2" t="s">
        <v>40</v>
      </c>
      <c r="EJ112" s="2">
        <v>1</v>
      </c>
      <c r="EK112" s="2">
        <v>400002</v>
      </c>
      <c r="EL112" s="2" t="s">
        <v>40</v>
      </c>
      <c r="EM112" s="2" t="s">
        <v>41</v>
      </c>
      <c r="EN112" s="2"/>
      <c r="EO112" s="2" t="s">
        <v>3</v>
      </c>
      <c r="EP112" s="2"/>
      <c r="EQ112" s="2">
        <v>1703936</v>
      </c>
      <c r="ER112" s="2">
        <v>1418.1299999999999</v>
      </c>
      <c r="ES112" s="2">
        <v>1418.1299999999999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78</v>
      </c>
      <c r="FY112" s="2">
        <v>57</v>
      </c>
      <c r="FZ112" s="2"/>
      <c r="GA112" s="2" t="s">
        <v>3</v>
      </c>
      <c r="GB112" s="2"/>
      <c r="GC112" s="2"/>
      <c r="GD112" s="2">
        <v>1</v>
      </c>
      <c r="GE112" s="2"/>
      <c r="GF112" s="2">
        <v>-1399582866</v>
      </c>
      <c r="GG112" s="2">
        <v>2</v>
      </c>
      <c r="GH112" s="2">
        <v>0</v>
      </c>
      <c r="GI112" s="2">
        <v>-2</v>
      </c>
      <c r="GJ112" s="2">
        <v>0</v>
      </c>
      <c r="GK112" s="2">
        <v>0</v>
      </c>
      <c r="GL112" s="2">
        <f t="shared" si="120"/>
        <v>0</v>
      </c>
      <c r="GM112" s="2">
        <f>ROUND(O112+X112+Y112,2)+GX112</f>
        <v>4254.3900000000003</v>
      </c>
      <c r="GN112" s="2">
        <f t="shared" si="121"/>
        <v>0</v>
      </c>
      <c r="GO112" s="2">
        <f t="shared" si="122"/>
        <v>4254.3900000000003</v>
      </c>
      <c r="GP112" s="2">
        <f t="shared" si="123"/>
        <v>0</v>
      </c>
      <c r="GQ112" s="2"/>
      <c r="GR112" s="2">
        <v>0</v>
      </c>
      <c r="GS112" s="2">
        <v>0</v>
      </c>
      <c r="GT112" s="2">
        <v>0</v>
      </c>
      <c r="GU112" s="2" t="s">
        <v>3</v>
      </c>
      <c r="GV112" s="2">
        <f t="shared" si="124"/>
        <v>0</v>
      </c>
      <c r="GW112" s="2">
        <v>1</v>
      </c>
      <c r="GX112" s="2">
        <f t="shared" si="125"/>
        <v>0</v>
      </c>
      <c r="GY112" s="2"/>
      <c r="GZ112" s="2"/>
      <c r="HA112" s="2">
        <v>0</v>
      </c>
      <c r="HB112" s="2">
        <v>0</v>
      </c>
      <c r="HC112" s="2">
        <f t="shared" si="126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42</v>
      </c>
      <c r="HO112" s="2" t="s">
        <v>43</v>
      </c>
      <c r="HP112" s="2" t="s">
        <v>40</v>
      </c>
      <c r="HQ112" s="2" t="s">
        <v>40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E113" t="s">
        <v>214</v>
      </c>
      <c r="F113" t="s">
        <v>64</v>
      </c>
      <c r="G113" t="s">
        <v>215</v>
      </c>
      <c r="H113" t="s">
        <v>62</v>
      </c>
      <c r="I113">
        <v>3</v>
      </c>
      <c r="J113">
        <v>0</v>
      </c>
      <c r="K113">
        <v>3</v>
      </c>
      <c r="O113">
        <f t="shared" si="98"/>
        <v>64260</v>
      </c>
      <c r="P113">
        <f t="shared" si="99"/>
        <v>64260</v>
      </c>
      <c r="Q113">
        <f t="shared" si="100"/>
        <v>0</v>
      </c>
      <c r="R113">
        <f t="shared" si="101"/>
        <v>0</v>
      </c>
      <c r="S113">
        <f t="shared" si="102"/>
        <v>0</v>
      </c>
      <c r="T113">
        <f t="shared" si="103"/>
        <v>0</v>
      </c>
      <c r="U113">
        <f t="shared" si="104"/>
        <v>0</v>
      </c>
      <c r="V113">
        <f t="shared" si="105"/>
        <v>0</v>
      </c>
      <c r="W113">
        <f t="shared" si="106"/>
        <v>0</v>
      </c>
      <c r="X113">
        <f t="shared" si="107"/>
        <v>0</v>
      </c>
      <c r="Y113">
        <f t="shared" si="108"/>
        <v>0</v>
      </c>
      <c r="AA113">
        <v>64849324</v>
      </c>
      <c r="AB113">
        <f t="shared" si="109"/>
        <v>21420</v>
      </c>
      <c r="AC113">
        <f t="shared" si="110"/>
        <v>21420</v>
      </c>
      <c r="AD113">
        <f t="shared" si="127"/>
        <v>0</v>
      </c>
      <c r="AE113">
        <f t="shared" si="128"/>
        <v>0</v>
      </c>
      <c r="AF113">
        <f t="shared" si="129"/>
        <v>0</v>
      </c>
      <c r="AG113">
        <f t="shared" si="111"/>
        <v>0</v>
      </c>
      <c r="AH113">
        <f t="shared" si="130"/>
        <v>0</v>
      </c>
      <c r="AI113">
        <f t="shared" si="131"/>
        <v>0</v>
      </c>
      <c r="AJ113">
        <f t="shared" si="112"/>
        <v>0</v>
      </c>
      <c r="AK113">
        <v>21420</v>
      </c>
      <c r="AL113">
        <v>21420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78</v>
      </c>
      <c r="AU113">
        <v>57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9.66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3</v>
      </c>
      <c r="BM113">
        <v>400002</v>
      </c>
      <c r="BN113">
        <v>0</v>
      </c>
      <c r="BO113" t="s">
        <v>3</v>
      </c>
      <c r="BP113">
        <v>0</v>
      </c>
      <c r="BQ113">
        <v>7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78</v>
      </c>
      <c r="CA113">
        <v>57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13"/>
        <v>64260</v>
      </c>
      <c r="CQ113">
        <f>AC113</f>
        <v>21420</v>
      </c>
      <c r="CR113">
        <f>(((ET113)-(EU113)*BS113)+AE113*BS113)</f>
        <v>0</v>
      </c>
      <c r="CS113">
        <f t="shared" si="114"/>
        <v>0</v>
      </c>
      <c r="CT113">
        <f t="shared" si="115"/>
        <v>0</v>
      </c>
      <c r="CU113">
        <f t="shared" si="116"/>
        <v>0</v>
      </c>
      <c r="CV113">
        <f t="shared" si="117"/>
        <v>0</v>
      </c>
      <c r="CW113">
        <f t="shared" si="118"/>
        <v>0</v>
      </c>
      <c r="CX113">
        <f t="shared" si="119"/>
        <v>0</v>
      </c>
      <c r="CY113">
        <f t="shared" si="132"/>
        <v>0</v>
      </c>
      <c r="CZ113">
        <f t="shared" si="13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1010</v>
      </c>
      <c r="DV113" t="s">
        <v>62</v>
      </c>
      <c r="DW113" t="s">
        <v>62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49994505</v>
      </c>
      <c r="EF113">
        <v>7</v>
      </c>
      <c r="EG113" t="s">
        <v>39</v>
      </c>
      <c r="EH113">
        <v>109</v>
      </c>
      <c r="EI113" t="s">
        <v>40</v>
      </c>
      <c r="EJ113">
        <v>1</v>
      </c>
      <c r="EK113">
        <v>400002</v>
      </c>
      <c r="EL113" t="s">
        <v>40</v>
      </c>
      <c r="EM113" t="s">
        <v>41</v>
      </c>
      <c r="EO113" t="s">
        <v>3</v>
      </c>
      <c r="EQ113">
        <v>1703936</v>
      </c>
      <c r="ER113">
        <v>21420</v>
      </c>
      <c r="ES113">
        <v>21420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5</v>
      </c>
      <c r="FC113">
        <v>0</v>
      </c>
      <c r="FD113">
        <v>18</v>
      </c>
      <c r="FF113">
        <v>21000</v>
      </c>
      <c r="FQ113">
        <v>0</v>
      </c>
      <c r="FR113">
        <v>0</v>
      </c>
      <c r="FS113">
        <v>0</v>
      </c>
      <c r="FX113">
        <v>78</v>
      </c>
      <c r="FY113">
        <v>57</v>
      </c>
      <c r="GA113" t="s">
        <v>216</v>
      </c>
      <c r="GD113">
        <v>0</v>
      </c>
      <c r="GF113">
        <v>-1399582866</v>
      </c>
      <c r="GG113">
        <v>2</v>
      </c>
      <c r="GH113">
        <v>3</v>
      </c>
      <c r="GI113">
        <v>5</v>
      </c>
      <c r="GJ113">
        <v>0</v>
      </c>
      <c r="GK113">
        <f>ROUND(R113*(S12)/100,2)</f>
        <v>0</v>
      </c>
      <c r="GL113">
        <f t="shared" si="120"/>
        <v>0</v>
      </c>
      <c r="GM113">
        <f>ROUND(O113+X113+Y113+GK113,2)+GX113</f>
        <v>64260</v>
      </c>
      <c r="GN113">
        <f t="shared" si="121"/>
        <v>0</v>
      </c>
      <c r="GO113">
        <f t="shared" si="122"/>
        <v>64260</v>
      </c>
      <c r="GP113">
        <f t="shared" si="123"/>
        <v>0</v>
      </c>
      <c r="GR113">
        <v>1</v>
      </c>
      <c r="GS113">
        <v>1</v>
      </c>
      <c r="GT113">
        <v>0</v>
      </c>
      <c r="GU113" t="s">
        <v>3</v>
      </c>
      <c r="GV113">
        <f t="shared" si="124"/>
        <v>0</v>
      </c>
      <c r="GW113">
        <v>1</v>
      </c>
      <c r="GX113">
        <f t="shared" si="125"/>
        <v>0</v>
      </c>
      <c r="HA113">
        <v>0</v>
      </c>
      <c r="HB113">
        <v>0</v>
      </c>
      <c r="HC113">
        <f t="shared" si="126"/>
        <v>0</v>
      </c>
      <c r="HE113" t="s">
        <v>45</v>
      </c>
      <c r="HF113" t="s">
        <v>35</v>
      </c>
      <c r="HG113">
        <f>ROUND(AC113*I113,2)</f>
        <v>64260</v>
      </c>
      <c r="HM113" t="s">
        <v>3</v>
      </c>
      <c r="HN113" t="s">
        <v>42</v>
      </c>
      <c r="HO113" t="s">
        <v>43</v>
      </c>
      <c r="HP113" t="s">
        <v>40</v>
      </c>
      <c r="HQ113" t="s">
        <v>40</v>
      </c>
      <c r="HS113">
        <v>0</v>
      </c>
      <c r="IK113">
        <v>0</v>
      </c>
    </row>
    <row r="115" spans="1:245" x14ac:dyDescent="0.2">
      <c r="A115" s="3">
        <v>51</v>
      </c>
      <c r="B115" s="3">
        <f>B24</f>
        <v>1</v>
      </c>
      <c r="C115" s="3">
        <f>A24</f>
        <v>4</v>
      </c>
      <c r="D115" s="3">
        <f>ROW(A24)</f>
        <v>24</v>
      </c>
      <c r="E115" s="3"/>
      <c r="F115" s="3" t="str">
        <f>IF(F24&lt;&gt;"",F24,"")</f>
        <v>Новый раздел</v>
      </c>
      <c r="G115" s="3" t="str">
        <f>IF(G24&lt;&gt;"",G24,"")</f>
        <v>Монтаж провода и грозотроса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134">ROUND(AB115,2)</f>
        <v>248021.75</v>
      </c>
      <c r="P115" s="3">
        <f t="shared" si="134"/>
        <v>239732.51</v>
      </c>
      <c r="Q115" s="3">
        <f t="shared" si="134"/>
        <v>7407.32</v>
      </c>
      <c r="R115" s="3">
        <f t="shared" si="134"/>
        <v>362.7</v>
      </c>
      <c r="S115" s="3">
        <f t="shared" si="134"/>
        <v>881.92</v>
      </c>
      <c r="T115" s="3">
        <f t="shared" si="134"/>
        <v>0</v>
      </c>
      <c r="U115" s="3">
        <f>AH115</f>
        <v>92.993397400000006</v>
      </c>
      <c r="V115" s="3">
        <f>AI115</f>
        <v>26.870036199999998</v>
      </c>
      <c r="W115" s="3">
        <f>ROUND(AJ115,2)</f>
        <v>19.21</v>
      </c>
      <c r="X115" s="3">
        <f>ROUND(AK115,2)</f>
        <v>1279.9000000000001</v>
      </c>
      <c r="Y115" s="3">
        <f>ROUND(AL115,2)</f>
        <v>743.69</v>
      </c>
      <c r="Z115" s="3"/>
      <c r="AA115" s="3"/>
      <c r="AB115" s="3">
        <f>ROUND(SUMIF(AA28:AA113,"=64849326",O28:O113),2)</f>
        <v>248021.75</v>
      </c>
      <c r="AC115" s="3">
        <f>ROUND(SUMIF(AA28:AA113,"=64849326",P28:P113),2)</f>
        <v>239732.51</v>
      </c>
      <c r="AD115" s="3">
        <f>ROUND(SUMIF(AA28:AA113,"=64849326",Q28:Q113),2)</f>
        <v>7407.32</v>
      </c>
      <c r="AE115" s="3">
        <f>ROUND(SUMIF(AA28:AA113,"=64849326",R28:R113),2)</f>
        <v>362.7</v>
      </c>
      <c r="AF115" s="3">
        <f>ROUND(SUMIF(AA28:AA113,"=64849326",S28:S113),2)</f>
        <v>881.92</v>
      </c>
      <c r="AG115" s="3">
        <f>ROUND(SUMIF(AA28:AA113,"=64849326",T28:T113),2)</f>
        <v>0</v>
      </c>
      <c r="AH115" s="3">
        <f>SUMIF(AA28:AA113,"=64849326",U28:U113)</f>
        <v>92.993397400000006</v>
      </c>
      <c r="AI115" s="3">
        <f>SUMIF(AA28:AA113,"=64849326",V28:V113)</f>
        <v>26.870036199999998</v>
      </c>
      <c r="AJ115" s="3">
        <f>ROUND(SUMIF(AA28:AA113,"=64849326",W28:W113),2)</f>
        <v>19.21</v>
      </c>
      <c r="AK115" s="3">
        <f>ROUND(SUMIF(AA28:AA113,"=64849326",X28:X113),2)</f>
        <v>1279.9000000000001</v>
      </c>
      <c r="AL115" s="3">
        <f>ROUND(SUMIF(AA28:AA113,"=64849326",Y28:Y113),2)</f>
        <v>743.69</v>
      </c>
      <c r="AM115" s="3"/>
      <c r="AN115" s="3"/>
      <c r="AO115" s="3">
        <f t="shared" ref="AO115:BD115" si="135">ROUND(BX115,2)</f>
        <v>0</v>
      </c>
      <c r="AP115" s="3">
        <f t="shared" si="135"/>
        <v>0</v>
      </c>
      <c r="AQ115" s="3">
        <f t="shared" si="135"/>
        <v>0</v>
      </c>
      <c r="AR115" s="3">
        <f t="shared" si="135"/>
        <v>250045.34</v>
      </c>
      <c r="AS115" s="3">
        <f t="shared" si="135"/>
        <v>19753.560000000001</v>
      </c>
      <c r="AT115" s="3">
        <f t="shared" si="135"/>
        <v>230291.78</v>
      </c>
      <c r="AU115" s="3">
        <f t="shared" si="135"/>
        <v>0</v>
      </c>
      <c r="AV115" s="3">
        <f t="shared" si="135"/>
        <v>239732.51</v>
      </c>
      <c r="AW115" s="3">
        <f t="shared" si="135"/>
        <v>239732.51</v>
      </c>
      <c r="AX115" s="3">
        <f t="shared" si="135"/>
        <v>0</v>
      </c>
      <c r="AY115" s="3">
        <f t="shared" si="135"/>
        <v>239732.51</v>
      </c>
      <c r="AZ115" s="3">
        <f t="shared" si="135"/>
        <v>0</v>
      </c>
      <c r="BA115" s="3">
        <f t="shared" si="135"/>
        <v>0</v>
      </c>
      <c r="BB115" s="3">
        <f t="shared" si="135"/>
        <v>0</v>
      </c>
      <c r="BC115" s="3">
        <f t="shared" si="135"/>
        <v>0</v>
      </c>
      <c r="BD115" s="3">
        <f t="shared" si="135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ROUND(SUMIF(AA28:AA113,"=64849326",FQ28:FQ113),2)</f>
        <v>0</v>
      </c>
      <c r="BY115" s="3">
        <f>ROUND(SUMIF(AA28:AA113,"=64849326",FR28:FR113),2)</f>
        <v>0</v>
      </c>
      <c r="BZ115" s="3">
        <f>ROUND(SUMIF(AA28:AA113,"=64849326",GL28:GL113),2)</f>
        <v>0</v>
      </c>
      <c r="CA115" s="3">
        <f>ROUND(SUMIF(AA28:AA113,"=64849326",GM28:GM113),2)</f>
        <v>250045.34</v>
      </c>
      <c r="CB115" s="3">
        <f>ROUND(SUMIF(AA28:AA113,"=64849326",GN28:GN113),2)</f>
        <v>19753.560000000001</v>
      </c>
      <c r="CC115" s="3">
        <f>ROUND(SUMIF(AA28:AA113,"=64849326",GO28:GO113),2)</f>
        <v>230291.78</v>
      </c>
      <c r="CD115" s="3">
        <f>ROUND(SUMIF(AA28:AA113,"=64849326",GP28:GP113),2)</f>
        <v>0</v>
      </c>
      <c r="CE115" s="3">
        <f>AC115-BX115</f>
        <v>239732.51</v>
      </c>
      <c r="CF115" s="3">
        <f>AC115-BY115</f>
        <v>239732.51</v>
      </c>
      <c r="CG115" s="3">
        <f>BX115-BZ115</f>
        <v>0</v>
      </c>
      <c r="CH115" s="3">
        <f>AC115-BX115-BY115+BZ115</f>
        <v>239732.51</v>
      </c>
      <c r="CI115" s="3">
        <f>BY115-BZ115</f>
        <v>0</v>
      </c>
      <c r="CJ115" s="3">
        <f>ROUND(SUMIF(AA28:AA113,"=64849326",GX28:GX113),2)</f>
        <v>0</v>
      </c>
      <c r="CK115" s="3">
        <f>ROUND(SUMIF(AA28:AA113,"=64849326",GY28:GY113),2)</f>
        <v>0</v>
      </c>
      <c r="CL115" s="3">
        <f>ROUND(SUMIF(AA28:AA113,"=64849326",GZ28:GZ113),2)</f>
        <v>0</v>
      </c>
      <c r="CM115" s="3">
        <f>ROUND(SUMIF(AA28:AA113,"=64849326",HD28:HD113),2)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136">ROUND(DT115,2)</f>
        <v>2469518.5</v>
      </c>
      <c r="DH115" s="4">
        <f t="shared" si="136"/>
        <v>2360968.23</v>
      </c>
      <c r="DI115" s="4">
        <f t="shared" si="136"/>
        <v>63633.93</v>
      </c>
      <c r="DJ115" s="4">
        <f t="shared" si="136"/>
        <v>18472.099999999999</v>
      </c>
      <c r="DK115" s="4">
        <f t="shared" si="136"/>
        <v>44916.34</v>
      </c>
      <c r="DL115" s="4">
        <f t="shared" si="136"/>
        <v>0</v>
      </c>
      <c r="DM115" s="4">
        <f>DZ115</f>
        <v>92.993397400000006</v>
      </c>
      <c r="DN115" s="4">
        <f>EA115</f>
        <v>26.870036199999998</v>
      </c>
      <c r="DO115" s="4">
        <f>ROUND(EB115,2)</f>
        <v>19.21</v>
      </c>
      <c r="DP115" s="4">
        <f>ROUND(EC115,2)</f>
        <v>65185.5</v>
      </c>
      <c r="DQ115" s="4">
        <f>ROUND(ED115,2)</f>
        <v>37876.15</v>
      </c>
      <c r="DR115" s="4"/>
      <c r="DS115" s="4"/>
      <c r="DT115" s="4">
        <f>ROUND(SUMIF(AA28:AA113,"=64849324",O28:O113),2)</f>
        <v>2469518.5</v>
      </c>
      <c r="DU115" s="4">
        <f>ROUND(SUMIF(AA28:AA113,"=64849324",P28:P113),2)</f>
        <v>2360968.23</v>
      </c>
      <c r="DV115" s="4">
        <f>ROUND(SUMIF(AA28:AA113,"=64849324",Q28:Q113),2)</f>
        <v>63633.93</v>
      </c>
      <c r="DW115" s="4">
        <f>ROUND(SUMIF(AA28:AA113,"=64849324",R28:R113),2)</f>
        <v>18472.099999999999</v>
      </c>
      <c r="DX115" s="4">
        <f>ROUND(SUMIF(AA28:AA113,"=64849324",S28:S113),2)</f>
        <v>44916.34</v>
      </c>
      <c r="DY115" s="4">
        <f>ROUND(SUMIF(AA28:AA113,"=64849324",T28:T113),2)</f>
        <v>0</v>
      </c>
      <c r="DZ115" s="4">
        <f>SUMIF(AA28:AA113,"=64849324",U28:U113)</f>
        <v>92.993397400000006</v>
      </c>
      <c r="EA115" s="4">
        <f>SUMIF(AA28:AA113,"=64849324",V28:V113)</f>
        <v>26.870036199999998</v>
      </c>
      <c r="EB115" s="4">
        <f>ROUND(SUMIF(AA28:AA113,"=64849324",W28:W113),2)</f>
        <v>19.21</v>
      </c>
      <c r="EC115" s="4">
        <f>ROUND(SUMIF(AA28:AA113,"=64849324",X28:X113),2)</f>
        <v>65185.5</v>
      </c>
      <c r="ED115" s="4">
        <f>ROUND(SUMIF(AA28:AA113,"=64849324",Y28:Y113),2)</f>
        <v>37876.15</v>
      </c>
      <c r="EE115" s="4"/>
      <c r="EF115" s="4"/>
      <c r="EG115" s="4">
        <f t="shared" ref="EG115:EV115" si="137">ROUND(FP115,2)</f>
        <v>0</v>
      </c>
      <c r="EH115" s="4">
        <f t="shared" si="137"/>
        <v>0</v>
      </c>
      <c r="EI115" s="4">
        <f t="shared" si="137"/>
        <v>0</v>
      </c>
      <c r="EJ115" s="4">
        <f t="shared" si="137"/>
        <v>2602135.5099999998</v>
      </c>
      <c r="EK115" s="4">
        <f t="shared" si="137"/>
        <v>300211.96999999997</v>
      </c>
      <c r="EL115" s="4">
        <f t="shared" si="137"/>
        <v>2301923.54</v>
      </c>
      <c r="EM115" s="4">
        <f t="shared" si="137"/>
        <v>0</v>
      </c>
      <c r="EN115" s="4">
        <f t="shared" si="137"/>
        <v>2360968.23</v>
      </c>
      <c r="EO115" s="4">
        <f t="shared" si="137"/>
        <v>2360968.23</v>
      </c>
      <c r="EP115" s="4">
        <f t="shared" si="137"/>
        <v>0</v>
      </c>
      <c r="EQ115" s="4">
        <f t="shared" si="137"/>
        <v>2360968.23</v>
      </c>
      <c r="ER115" s="4">
        <f t="shared" si="137"/>
        <v>0</v>
      </c>
      <c r="ES115" s="4">
        <f t="shared" si="137"/>
        <v>0</v>
      </c>
      <c r="ET115" s="4">
        <f t="shared" si="137"/>
        <v>0</v>
      </c>
      <c r="EU115" s="4">
        <f t="shared" si="137"/>
        <v>0</v>
      </c>
      <c r="EV115" s="4">
        <f t="shared" si="137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ROUND(SUMIF(AA28:AA113,"=64849324",FQ28:FQ113),2)</f>
        <v>0</v>
      </c>
      <c r="FQ115" s="4">
        <f>ROUND(SUMIF(AA28:AA113,"=64849324",FR28:FR113),2)</f>
        <v>0</v>
      </c>
      <c r="FR115" s="4">
        <f>ROUND(SUMIF(AA28:AA113,"=64849324",GL28:GL113),2)</f>
        <v>0</v>
      </c>
      <c r="FS115" s="4">
        <f>ROUND(SUMIF(AA28:AA113,"=64849324",GM28:GM113),2)</f>
        <v>2602135.5099999998</v>
      </c>
      <c r="FT115" s="4">
        <f>ROUND(SUMIF(AA28:AA113,"=64849324",GN28:GN113),2)</f>
        <v>300211.96999999997</v>
      </c>
      <c r="FU115" s="4">
        <f>ROUND(SUMIF(AA28:AA113,"=64849324",GO28:GO113),2)</f>
        <v>2301923.54</v>
      </c>
      <c r="FV115" s="4">
        <f>ROUND(SUMIF(AA28:AA113,"=64849324",GP28:GP113),2)</f>
        <v>0</v>
      </c>
      <c r="FW115" s="4">
        <f>DU115-FP115</f>
        <v>2360968.23</v>
      </c>
      <c r="FX115" s="4">
        <f>DU115-FQ115</f>
        <v>2360968.23</v>
      </c>
      <c r="FY115" s="4">
        <f>FP115-FR115</f>
        <v>0</v>
      </c>
      <c r="FZ115" s="4">
        <f>DU115-FP115-FQ115+FR115</f>
        <v>2360968.23</v>
      </c>
      <c r="GA115" s="4">
        <f>FQ115-FR115</f>
        <v>0</v>
      </c>
      <c r="GB115" s="4">
        <f>ROUND(SUMIF(AA28:AA113,"=64849324",GX28:GX113),2)</f>
        <v>0</v>
      </c>
      <c r="GC115" s="4">
        <f>ROUND(SUMIF(AA28:AA113,"=64849324",GY28:GY113),2)</f>
        <v>0</v>
      </c>
      <c r="GD115" s="4">
        <f>ROUND(SUMIF(AA28:AA113,"=64849324",GZ28:GZ113),2)</f>
        <v>0</v>
      </c>
      <c r="GE115" s="4">
        <f>ROUND(SUMIF(AA28:AA113,"=64849324",HD28:HD113),2)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248021.75</v>
      </c>
      <c r="G117" s="5" t="s">
        <v>217</v>
      </c>
      <c r="H117" s="5" t="s">
        <v>218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2469518.5</v>
      </c>
      <c r="Q117" s="5"/>
      <c r="R117" s="5"/>
      <c r="S117" s="5"/>
      <c r="T117" s="5"/>
      <c r="U117" s="5"/>
      <c r="V117" s="5"/>
      <c r="W117" s="5">
        <v>248021.75</v>
      </c>
      <c r="X117" s="5">
        <v>1</v>
      </c>
      <c r="Y117" s="5">
        <v>248021.75</v>
      </c>
      <c r="Z117" s="5">
        <v>2469518.5</v>
      </c>
      <c r="AA117" s="5">
        <v>1</v>
      </c>
      <c r="AB117" s="5">
        <v>2469518.5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239732.51</v>
      </c>
      <c r="G118" s="5" t="s">
        <v>219</v>
      </c>
      <c r="H118" s="5" t="s">
        <v>220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2360968.23</v>
      </c>
      <c r="Q118" s="5"/>
      <c r="R118" s="5"/>
      <c r="S118" s="5"/>
      <c r="T118" s="5"/>
      <c r="U118" s="5"/>
      <c r="V118" s="5"/>
      <c r="W118" s="5">
        <v>239732.51</v>
      </c>
      <c r="X118" s="5">
        <v>1</v>
      </c>
      <c r="Y118" s="5">
        <v>239732.51</v>
      </c>
      <c r="Z118" s="5">
        <v>2360968.23</v>
      </c>
      <c r="AA118" s="5">
        <v>1</v>
      </c>
      <c r="AB118" s="5">
        <v>2360968.23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221</v>
      </c>
      <c r="H119" s="5" t="s">
        <v>222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239732.51</v>
      </c>
      <c r="G120" s="5" t="s">
        <v>223</v>
      </c>
      <c r="H120" s="5" t="s">
        <v>224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2360968.23</v>
      </c>
      <c r="Q120" s="5"/>
      <c r="R120" s="5"/>
      <c r="S120" s="5"/>
      <c r="T120" s="5"/>
      <c r="U120" s="5"/>
      <c r="V120" s="5"/>
      <c r="W120" s="5">
        <v>239732.51</v>
      </c>
      <c r="X120" s="5">
        <v>1</v>
      </c>
      <c r="Y120" s="5">
        <v>239732.51</v>
      </c>
      <c r="Z120" s="5">
        <v>2360968.23</v>
      </c>
      <c r="AA120" s="5">
        <v>1</v>
      </c>
      <c r="AB120" s="5">
        <v>2360968.23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239732.51</v>
      </c>
      <c r="G121" s="5" t="s">
        <v>225</v>
      </c>
      <c r="H121" s="5" t="s">
        <v>226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2360968.23</v>
      </c>
      <c r="Q121" s="5"/>
      <c r="R121" s="5"/>
      <c r="S121" s="5"/>
      <c r="T121" s="5"/>
      <c r="U121" s="5"/>
      <c r="V121" s="5"/>
      <c r="W121" s="5">
        <v>239732.51</v>
      </c>
      <c r="X121" s="5">
        <v>1</v>
      </c>
      <c r="Y121" s="5">
        <v>239732.51</v>
      </c>
      <c r="Z121" s="5">
        <v>2360968.23</v>
      </c>
      <c r="AA121" s="5">
        <v>1</v>
      </c>
      <c r="AB121" s="5">
        <v>2360968.23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227</v>
      </c>
      <c r="H122" s="5" t="s">
        <v>228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239732.51</v>
      </c>
      <c r="G123" s="5" t="s">
        <v>229</v>
      </c>
      <c r="H123" s="5" t="s">
        <v>230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2360968.23</v>
      </c>
      <c r="Q123" s="5"/>
      <c r="R123" s="5"/>
      <c r="S123" s="5"/>
      <c r="T123" s="5"/>
      <c r="U123" s="5"/>
      <c r="V123" s="5"/>
      <c r="W123" s="5">
        <v>239732.51</v>
      </c>
      <c r="X123" s="5">
        <v>1</v>
      </c>
      <c r="Y123" s="5">
        <v>239732.51</v>
      </c>
      <c r="Z123" s="5">
        <v>2360968.23</v>
      </c>
      <c r="AA123" s="5">
        <v>1</v>
      </c>
      <c r="AB123" s="5">
        <v>2360968.23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231</v>
      </c>
      <c r="H124" s="5" t="s">
        <v>232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233</v>
      </c>
      <c r="H125" s="5" t="s">
        <v>234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235</v>
      </c>
      <c r="H126" s="5" t="s">
        <v>236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7407.32</v>
      </c>
      <c r="G127" s="5" t="s">
        <v>41</v>
      </c>
      <c r="H127" s="5" t="s">
        <v>237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63633.93</v>
      </c>
      <c r="Q127" s="5"/>
      <c r="R127" s="5"/>
      <c r="S127" s="5"/>
      <c r="T127" s="5"/>
      <c r="U127" s="5"/>
      <c r="V127" s="5"/>
      <c r="W127" s="5">
        <v>7407.32</v>
      </c>
      <c r="X127" s="5">
        <v>1</v>
      </c>
      <c r="Y127" s="5">
        <v>7407.32</v>
      </c>
      <c r="Z127" s="5">
        <v>63633.93</v>
      </c>
      <c r="AA127" s="5">
        <v>1</v>
      </c>
      <c r="AB127" s="5">
        <v>63633.93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238</v>
      </c>
      <c r="H128" s="5" t="s">
        <v>239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362.7</v>
      </c>
      <c r="G129" s="5" t="s">
        <v>240</v>
      </c>
      <c r="H129" s="5" t="s">
        <v>241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18472.099999999999</v>
      </c>
      <c r="Q129" s="5"/>
      <c r="R129" s="5"/>
      <c r="S129" s="5"/>
      <c r="T129" s="5"/>
      <c r="U129" s="5"/>
      <c r="V129" s="5"/>
      <c r="W129" s="5">
        <v>362.70000000000005</v>
      </c>
      <c r="X129" s="5">
        <v>1</v>
      </c>
      <c r="Y129" s="5">
        <v>362.70000000000005</v>
      </c>
      <c r="Z129" s="5">
        <v>18472.099999999999</v>
      </c>
      <c r="AA129" s="5">
        <v>1</v>
      </c>
      <c r="AB129" s="5">
        <v>18472.099999999999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881.92</v>
      </c>
      <c r="G130" s="5" t="s">
        <v>242</v>
      </c>
      <c r="H130" s="5" t="s">
        <v>243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44916.34</v>
      </c>
      <c r="Q130" s="5"/>
      <c r="R130" s="5"/>
      <c r="S130" s="5"/>
      <c r="T130" s="5"/>
      <c r="U130" s="5"/>
      <c r="V130" s="5"/>
      <c r="W130" s="5">
        <v>881.92000000000007</v>
      </c>
      <c r="X130" s="5">
        <v>1</v>
      </c>
      <c r="Y130" s="5">
        <v>881.92000000000007</v>
      </c>
      <c r="Z130" s="5">
        <v>44916.340000000004</v>
      </c>
      <c r="AA130" s="5">
        <v>1</v>
      </c>
      <c r="AB130" s="5">
        <v>44916.340000000004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244</v>
      </c>
      <c r="H131" s="5" t="s">
        <v>245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19753.560000000001</v>
      </c>
      <c r="G132" s="5" t="s">
        <v>246</v>
      </c>
      <c r="H132" s="5" t="s">
        <v>247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300211.96999999997</v>
      </c>
      <c r="Q132" s="5"/>
      <c r="R132" s="5"/>
      <c r="S132" s="5"/>
      <c r="T132" s="5"/>
      <c r="U132" s="5"/>
      <c r="V132" s="5"/>
      <c r="W132" s="5">
        <v>19753.560000000001</v>
      </c>
      <c r="X132" s="5">
        <v>1</v>
      </c>
      <c r="Y132" s="5">
        <v>19753.560000000001</v>
      </c>
      <c r="Z132" s="5">
        <v>300211.96999999997</v>
      </c>
      <c r="AA132" s="5">
        <v>1</v>
      </c>
      <c r="AB132" s="5">
        <v>300211.96999999997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230291.78</v>
      </c>
      <c r="G133" s="5" t="s">
        <v>248</v>
      </c>
      <c r="H133" s="5" t="s">
        <v>249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2301923.54</v>
      </c>
      <c r="Q133" s="5"/>
      <c r="R133" s="5"/>
      <c r="S133" s="5"/>
      <c r="T133" s="5"/>
      <c r="U133" s="5"/>
      <c r="V133" s="5"/>
      <c r="W133" s="5">
        <v>230291.78</v>
      </c>
      <c r="X133" s="5">
        <v>1</v>
      </c>
      <c r="Y133" s="5">
        <v>230291.78</v>
      </c>
      <c r="Z133" s="5">
        <v>2301923.54</v>
      </c>
      <c r="AA133" s="5">
        <v>1</v>
      </c>
      <c r="AB133" s="5">
        <v>2301923.54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0</v>
      </c>
      <c r="G134" s="5" t="s">
        <v>250</v>
      </c>
      <c r="H134" s="5" t="s">
        <v>251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252</v>
      </c>
      <c r="H135" s="5" t="s">
        <v>253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254</v>
      </c>
      <c r="H136" s="5" t="s">
        <v>255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ROUND(Source!U115,O137)</f>
        <v>92.993397400000006</v>
      </c>
      <c r="G137" s="5" t="s">
        <v>256</v>
      </c>
      <c r="H137" s="5" t="s">
        <v>257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7</v>
      </c>
      <c r="P137" s="5">
        <f>ROUND(Source!DM115,O137)</f>
        <v>92.993397400000006</v>
      </c>
      <c r="Q137" s="5"/>
      <c r="R137" s="5"/>
      <c r="S137" s="5"/>
      <c r="T137" s="5"/>
      <c r="U137" s="5"/>
      <c r="V137" s="5"/>
      <c r="W137" s="5">
        <v>92.993397400000006</v>
      </c>
      <c r="X137" s="5">
        <v>1</v>
      </c>
      <c r="Y137" s="5">
        <v>92.993397400000006</v>
      </c>
      <c r="Z137" s="5">
        <v>92.993397400000006</v>
      </c>
      <c r="AA137" s="5">
        <v>1</v>
      </c>
      <c r="AB137" s="5">
        <v>92.993397400000006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ROUND(Source!V115,O138)</f>
        <v>26.870036200000001</v>
      </c>
      <c r="G138" s="5" t="s">
        <v>258</v>
      </c>
      <c r="H138" s="5" t="s">
        <v>259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7</v>
      </c>
      <c r="P138" s="5">
        <f>ROUND(Source!DN115,O138)</f>
        <v>26.870036200000001</v>
      </c>
      <c r="Q138" s="5"/>
      <c r="R138" s="5"/>
      <c r="S138" s="5"/>
      <c r="T138" s="5"/>
      <c r="U138" s="5"/>
      <c r="V138" s="5"/>
      <c r="W138" s="5">
        <v>26.870036200000001</v>
      </c>
      <c r="X138" s="5">
        <v>1</v>
      </c>
      <c r="Y138" s="5">
        <v>26.870036200000001</v>
      </c>
      <c r="Z138" s="5">
        <v>26.870036200000001</v>
      </c>
      <c r="AA138" s="5">
        <v>1</v>
      </c>
      <c r="AB138" s="5">
        <v>26.870036200000001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19.21</v>
      </c>
      <c r="G139" s="5" t="s">
        <v>260</v>
      </c>
      <c r="H139" s="5" t="s">
        <v>261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19.21</v>
      </c>
      <c r="Q139" s="5"/>
      <c r="R139" s="5"/>
      <c r="S139" s="5"/>
      <c r="T139" s="5"/>
      <c r="U139" s="5"/>
      <c r="V139" s="5"/>
      <c r="W139" s="5">
        <v>19.21</v>
      </c>
      <c r="X139" s="5">
        <v>1</v>
      </c>
      <c r="Y139" s="5">
        <v>19.21</v>
      </c>
      <c r="Z139" s="5">
        <v>19.21</v>
      </c>
      <c r="AA139" s="5">
        <v>1</v>
      </c>
      <c r="AB139" s="5">
        <v>19.21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262</v>
      </c>
      <c r="H140" s="5" t="s">
        <v>263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1279.9000000000001</v>
      </c>
      <c r="G141" s="5" t="s">
        <v>264</v>
      </c>
      <c r="H141" s="5" t="s">
        <v>265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65185.5</v>
      </c>
      <c r="Q141" s="5"/>
      <c r="R141" s="5"/>
      <c r="S141" s="5"/>
      <c r="T141" s="5"/>
      <c r="U141" s="5"/>
      <c r="V141" s="5"/>
      <c r="W141" s="5">
        <v>1279.9000000000001</v>
      </c>
      <c r="X141" s="5">
        <v>1</v>
      </c>
      <c r="Y141" s="5">
        <v>1279.9000000000001</v>
      </c>
      <c r="Z141" s="5">
        <v>65185.5</v>
      </c>
      <c r="AA141" s="5">
        <v>1</v>
      </c>
      <c r="AB141" s="5">
        <v>65185.5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743.69</v>
      </c>
      <c r="G142" s="5" t="s">
        <v>266</v>
      </c>
      <c r="H142" s="5" t="s">
        <v>267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37876.15</v>
      </c>
      <c r="Q142" s="5"/>
      <c r="R142" s="5"/>
      <c r="S142" s="5"/>
      <c r="T142" s="5"/>
      <c r="U142" s="5"/>
      <c r="V142" s="5"/>
      <c r="W142" s="5">
        <v>743.69</v>
      </c>
      <c r="X142" s="5">
        <v>1</v>
      </c>
      <c r="Y142" s="5">
        <v>743.69</v>
      </c>
      <c r="Z142" s="5">
        <v>37876.15</v>
      </c>
      <c r="AA142" s="5">
        <v>1</v>
      </c>
      <c r="AB142" s="5">
        <v>37876.15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250045.34</v>
      </c>
      <c r="G143" s="5" t="s">
        <v>268</v>
      </c>
      <c r="H143" s="5" t="s">
        <v>269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2602135.5099999998</v>
      </c>
      <c r="Q143" s="5"/>
      <c r="R143" s="5"/>
      <c r="S143" s="5"/>
      <c r="T143" s="5"/>
      <c r="U143" s="5"/>
      <c r="V143" s="5"/>
      <c r="W143" s="5">
        <v>250045.34</v>
      </c>
      <c r="X143" s="5">
        <v>1</v>
      </c>
      <c r="Y143" s="5">
        <v>250045.34</v>
      </c>
      <c r="Z143" s="5">
        <v>2602135.5099999998</v>
      </c>
      <c r="AA143" s="5">
        <v>1</v>
      </c>
      <c r="AB143" s="5">
        <v>2602135.5099999998</v>
      </c>
    </row>
    <row r="145" spans="1:255" x14ac:dyDescent="0.2">
      <c r="A145" s="1">
        <v>4</v>
      </c>
      <c r="B145" s="1">
        <v>1</v>
      </c>
      <c r="C145" s="1"/>
      <c r="D145" s="1">
        <f>ROW(A164)</f>
        <v>164</v>
      </c>
      <c r="E145" s="1"/>
      <c r="F145" s="1" t="s">
        <v>23</v>
      </c>
      <c r="G145" s="1" t="s">
        <v>270</v>
      </c>
      <c r="H145" s="1" t="s">
        <v>3</v>
      </c>
      <c r="I145" s="1">
        <v>0</v>
      </c>
      <c r="J145" s="1"/>
      <c r="K145" s="1">
        <v>-1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>
        <v>0</v>
      </c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20</v>
      </c>
      <c r="BE145" s="1" t="s">
        <v>20</v>
      </c>
      <c r="BF145" s="1" t="s">
        <v>20</v>
      </c>
      <c r="BG145" s="1" t="s">
        <v>3</v>
      </c>
      <c r="BH145" s="1" t="s">
        <v>20</v>
      </c>
      <c r="BI145" s="1" t="s">
        <v>20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20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55" x14ac:dyDescent="0.2">
      <c r="A147" s="3">
        <v>52</v>
      </c>
      <c r="B147" s="3">
        <f t="shared" ref="B147:G147" si="138">B164</f>
        <v>1</v>
      </c>
      <c r="C147" s="3">
        <f t="shared" si="138"/>
        <v>4</v>
      </c>
      <c r="D147" s="3">
        <f t="shared" si="138"/>
        <v>145</v>
      </c>
      <c r="E147" s="3">
        <f t="shared" si="138"/>
        <v>0</v>
      </c>
      <c r="F147" s="3" t="str">
        <f t="shared" si="138"/>
        <v>Новый раздел</v>
      </c>
      <c r="G147" s="3" t="str">
        <f t="shared" si="138"/>
        <v>Заземление (248017-2021-ТКР1.2-13)</v>
      </c>
      <c r="H147" s="3"/>
      <c r="I147" s="3"/>
      <c r="J147" s="3"/>
      <c r="K147" s="3"/>
      <c r="L147" s="3"/>
      <c r="M147" s="3"/>
      <c r="N147" s="3"/>
      <c r="O147" s="3">
        <f t="shared" ref="O147:AT147" si="139">O164</f>
        <v>652.39</v>
      </c>
      <c r="P147" s="3">
        <f t="shared" si="139"/>
        <v>276.10000000000002</v>
      </c>
      <c r="Q147" s="3">
        <f t="shared" si="139"/>
        <v>348.14</v>
      </c>
      <c r="R147" s="3">
        <f t="shared" si="139"/>
        <v>24.56</v>
      </c>
      <c r="S147" s="3">
        <f t="shared" si="139"/>
        <v>28.15</v>
      </c>
      <c r="T147" s="3">
        <f t="shared" si="139"/>
        <v>0</v>
      </c>
      <c r="U147" s="3">
        <f t="shared" si="139"/>
        <v>3.3184640000000001</v>
      </c>
      <c r="V147" s="3">
        <f t="shared" si="139"/>
        <v>2.44</v>
      </c>
      <c r="W147" s="3">
        <f t="shared" si="139"/>
        <v>1.61</v>
      </c>
      <c r="X147" s="3">
        <f t="shared" si="139"/>
        <v>54.29</v>
      </c>
      <c r="Y147" s="3">
        <f t="shared" si="139"/>
        <v>31.63</v>
      </c>
      <c r="Z147" s="3">
        <f t="shared" si="139"/>
        <v>0</v>
      </c>
      <c r="AA147" s="3">
        <f t="shared" si="139"/>
        <v>0</v>
      </c>
      <c r="AB147" s="3">
        <f t="shared" si="139"/>
        <v>652.39</v>
      </c>
      <c r="AC147" s="3">
        <f t="shared" si="139"/>
        <v>276.10000000000002</v>
      </c>
      <c r="AD147" s="3">
        <f t="shared" si="139"/>
        <v>348.14</v>
      </c>
      <c r="AE147" s="3">
        <f t="shared" si="139"/>
        <v>24.56</v>
      </c>
      <c r="AF147" s="3">
        <f t="shared" si="139"/>
        <v>28.15</v>
      </c>
      <c r="AG147" s="3">
        <f t="shared" si="139"/>
        <v>0</v>
      </c>
      <c r="AH147" s="3">
        <f t="shared" si="139"/>
        <v>3.3184640000000001</v>
      </c>
      <c r="AI147" s="3">
        <f t="shared" si="139"/>
        <v>2.44</v>
      </c>
      <c r="AJ147" s="3">
        <f t="shared" si="139"/>
        <v>1.61</v>
      </c>
      <c r="AK147" s="3">
        <f t="shared" si="139"/>
        <v>54.29</v>
      </c>
      <c r="AL147" s="3">
        <f t="shared" si="139"/>
        <v>31.63</v>
      </c>
      <c r="AM147" s="3">
        <f t="shared" si="139"/>
        <v>0</v>
      </c>
      <c r="AN147" s="3">
        <f t="shared" si="139"/>
        <v>0</v>
      </c>
      <c r="AO147" s="3">
        <f t="shared" si="139"/>
        <v>0</v>
      </c>
      <c r="AP147" s="3">
        <f t="shared" si="139"/>
        <v>0</v>
      </c>
      <c r="AQ147" s="3">
        <f t="shared" si="139"/>
        <v>0</v>
      </c>
      <c r="AR147" s="3">
        <f t="shared" si="139"/>
        <v>738.31</v>
      </c>
      <c r="AS147" s="3">
        <f t="shared" si="139"/>
        <v>738.31</v>
      </c>
      <c r="AT147" s="3">
        <f t="shared" si="139"/>
        <v>0</v>
      </c>
      <c r="AU147" s="3">
        <f t="shared" ref="AU147:BZ147" si="140">AU164</f>
        <v>0</v>
      </c>
      <c r="AV147" s="3">
        <f t="shared" si="140"/>
        <v>276.10000000000002</v>
      </c>
      <c r="AW147" s="3">
        <f t="shared" si="140"/>
        <v>276.10000000000002</v>
      </c>
      <c r="AX147" s="3">
        <f t="shared" si="140"/>
        <v>0</v>
      </c>
      <c r="AY147" s="3">
        <f t="shared" si="140"/>
        <v>276.10000000000002</v>
      </c>
      <c r="AZ147" s="3">
        <f t="shared" si="140"/>
        <v>0</v>
      </c>
      <c r="BA147" s="3">
        <f t="shared" si="140"/>
        <v>0</v>
      </c>
      <c r="BB147" s="3">
        <f t="shared" si="140"/>
        <v>0</v>
      </c>
      <c r="BC147" s="3">
        <f t="shared" si="140"/>
        <v>0</v>
      </c>
      <c r="BD147" s="3">
        <f t="shared" si="140"/>
        <v>0</v>
      </c>
      <c r="BE147" s="3">
        <f t="shared" si="140"/>
        <v>0</v>
      </c>
      <c r="BF147" s="3">
        <f t="shared" si="140"/>
        <v>0</v>
      </c>
      <c r="BG147" s="3">
        <f t="shared" si="140"/>
        <v>0</v>
      </c>
      <c r="BH147" s="3">
        <f t="shared" si="140"/>
        <v>0</v>
      </c>
      <c r="BI147" s="3">
        <f t="shared" si="140"/>
        <v>0</v>
      </c>
      <c r="BJ147" s="3">
        <f t="shared" si="140"/>
        <v>0</v>
      </c>
      <c r="BK147" s="3">
        <f t="shared" si="140"/>
        <v>0</v>
      </c>
      <c r="BL147" s="3">
        <f t="shared" si="140"/>
        <v>0</v>
      </c>
      <c r="BM147" s="3">
        <f t="shared" si="140"/>
        <v>0</v>
      </c>
      <c r="BN147" s="3">
        <f t="shared" si="140"/>
        <v>0</v>
      </c>
      <c r="BO147" s="3">
        <f t="shared" si="140"/>
        <v>0</v>
      </c>
      <c r="BP147" s="3">
        <f t="shared" si="140"/>
        <v>0</v>
      </c>
      <c r="BQ147" s="3">
        <f t="shared" si="140"/>
        <v>0</v>
      </c>
      <c r="BR147" s="3">
        <f t="shared" si="140"/>
        <v>0</v>
      </c>
      <c r="BS147" s="3">
        <f t="shared" si="140"/>
        <v>0</v>
      </c>
      <c r="BT147" s="3">
        <f t="shared" si="140"/>
        <v>0</v>
      </c>
      <c r="BU147" s="3">
        <f t="shared" si="140"/>
        <v>0</v>
      </c>
      <c r="BV147" s="3">
        <f t="shared" si="140"/>
        <v>0</v>
      </c>
      <c r="BW147" s="3">
        <f t="shared" si="140"/>
        <v>0</v>
      </c>
      <c r="BX147" s="3">
        <f t="shared" si="140"/>
        <v>0</v>
      </c>
      <c r="BY147" s="3">
        <f t="shared" si="140"/>
        <v>0</v>
      </c>
      <c r="BZ147" s="3">
        <f t="shared" si="140"/>
        <v>0</v>
      </c>
      <c r="CA147" s="3">
        <f t="shared" ref="CA147:DF147" si="141">CA164</f>
        <v>738.31</v>
      </c>
      <c r="CB147" s="3">
        <f t="shared" si="141"/>
        <v>738.31</v>
      </c>
      <c r="CC147" s="3">
        <f t="shared" si="141"/>
        <v>0</v>
      </c>
      <c r="CD147" s="3">
        <f t="shared" si="141"/>
        <v>0</v>
      </c>
      <c r="CE147" s="3">
        <f t="shared" si="141"/>
        <v>276.10000000000002</v>
      </c>
      <c r="CF147" s="3">
        <f t="shared" si="141"/>
        <v>276.10000000000002</v>
      </c>
      <c r="CG147" s="3">
        <f t="shared" si="141"/>
        <v>0</v>
      </c>
      <c r="CH147" s="3">
        <f t="shared" si="141"/>
        <v>276.10000000000002</v>
      </c>
      <c r="CI147" s="3">
        <f t="shared" si="141"/>
        <v>0</v>
      </c>
      <c r="CJ147" s="3">
        <f t="shared" si="141"/>
        <v>0</v>
      </c>
      <c r="CK147" s="3">
        <f t="shared" si="141"/>
        <v>0</v>
      </c>
      <c r="CL147" s="3">
        <f t="shared" si="141"/>
        <v>0</v>
      </c>
      <c r="CM147" s="3">
        <f t="shared" si="141"/>
        <v>0</v>
      </c>
      <c r="CN147" s="3">
        <f t="shared" si="141"/>
        <v>0</v>
      </c>
      <c r="CO147" s="3">
        <f t="shared" si="141"/>
        <v>0</v>
      </c>
      <c r="CP147" s="3">
        <f t="shared" si="141"/>
        <v>0</v>
      </c>
      <c r="CQ147" s="3">
        <f t="shared" si="141"/>
        <v>0</v>
      </c>
      <c r="CR147" s="3">
        <f t="shared" si="141"/>
        <v>0</v>
      </c>
      <c r="CS147" s="3">
        <f t="shared" si="141"/>
        <v>0</v>
      </c>
      <c r="CT147" s="3">
        <f t="shared" si="141"/>
        <v>0</v>
      </c>
      <c r="CU147" s="3">
        <f t="shared" si="141"/>
        <v>0</v>
      </c>
      <c r="CV147" s="3">
        <f t="shared" si="141"/>
        <v>0</v>
      </c>
      <c r="CW147" s="3">
        <f t="shared" si="141"/>
        <v>0</v>
      </c>
      <c r="CX147" s="3">
        <f t="shared" si="141"/>
        <v>0</v>
      </c>
      <c r="CY147" s="3">
        <f t="shared" si="141"/>
        <v>0</v>
      </c>
      <c r="CZ147" s="3">
        <f t="shared" si="141"/>
        <v>0</v>
      </c>
      <c r="DA147" s="3">
        <f t="shared" si="141"/>
        <v>0</v>
      </c>
      <c r="DB147" s="3">
        <f t="shared" si="141"/>
        <v>0</v>
      </c>
      <c r="DC147" s="3">
        <f t="shared" si="141"/>
        <v>0</v>
      </c>
      <c r="DD147" s="3">
        <f t="shared" si="141"/>
        <v>0</v>
      </c>
      <c r="DE147" s="3">
        <f t="shared" si="141"/>
        <v>0</v>
      </c>
      <c r="DF147" s="3">
        <f t="shared" si="141"/>
        <v>0</v>
      </c>
      <c r="DG147" s="4">
        <f t="shared" ref="DG147:EL147" si="142">DG164</f>
        <v>6969.56</v>
      </c>
      <c r="DH147" s="4">
        <f t="shared" si="142"/>
        <v>2422.52</v>
      </c>
      <c r="DI147" s="4">
        <f t="shared" si="142"/>
        <v>3113.12</v>
      </c>
      <c r="DJ147" s="4">
        <f t="shared" si="142"/>
        <v>1250.8399999999999</v>
      </c>
      <c r="DK147" s="4">
        <f t="shared" si="142"/>
        <v>1433.92</v>
      </c>
      <c r="DL147" s="4">
        <f t="shared" si="142"/>
        <v>0</v>
      </c>
      <c r="DM147" s="4">
        <f t="shared" si="142"/>
        <v>3.3184640000000001</v>
      </c>
      <c r="DN147" s="4">
        <f t="shared" si="142"/>
        <v>2.44</v>
      </c>
      <c r="DO147" s="4">
        <f t="shared" si="142"/>
        <v>1.61</v>
      </c>
      <c r="DP147" s="4">
        <f t="shared" si="142"/>
        <v>2765.3</v>
      </c>
      <c r="DQ147" s="4">
        <f t="shared" si="142"/>
        <v>1610.85</v>
      </c>
      <c r="DR147" s="4">
        <f t="shared" si="142"/>
        <v>0</v>
      </c>
      <c r="DS147" s="4">
        <f t="shared" si="142"/>
        <v>0</v>
      </c>
      <c r="DT147" s="4">
        <f t="shared" si="142"/>
        <v>6969.56</v>
      </c>
      <c r="DU147" s="4">
        <f t="shared" si="142"/>
        <v>2422.52</v>
      </c>
      <c r="DV147" s="4">
        <f t="shared" si="142"/>
        <v>3113.12</v>
      </c>
      <c r="DW147" s="4">
        <f t="shared" si="142"/>
        <v>1250.8399999999999</v>
      </c>
      <c r="DX147" s="4">
        <f t="shared" si="142"/>
        <v>1433.92</v>
      </c>
      <c r="DY147" s="4">
        <f t="shared" si="142"/>
        <v>0</v>
      </c>
      <c r="DZ147" s="4">
        <f t="shared" si="142"/>
        <v>3.3184640000000001</v>
      </c>
      <c r="EA147" s="4">
        <f t="shared" si="142"/>
        <v>2.44</v>
      </c>
      <c r="EB147" s="4">
        <f t="shared" si="142"/>
        <v>1.61</v>
      </c>
      <c r="EC147" s="4">
        <f t="shared" si="142"/>
        <v>2765.3</v>
      </c>
      <c r="ED147" s="4">
        <f t="shared" si="142"/>
        <v>1610.85</v>
      </c>
      <c r="EE147" s="4">
        <f t="shared" si="142"/>
        <v>0</v>
      </c>
      <c r="EF147" s="4">
        <f t="shared" si="142"/>
        <v>0</v>
      </c>
      <c r="EG147" s="4">
        <f t="shared" si="142"/>
        <v>0</v>
      </c>
      <c r="EH147" s="4">
        <f t="shared" si="142"/>
        <v>0</v>
      </c>
      <c r="EI147" s="4">
        <f t="shared" si="142"/>
        <v>0</v>
      </c>
      <c r="EJ147" s="4">
        <f t="shared" si="142"/>
        <v>13347.05</v>
      </c>
      <c r="EK147" s="4">
        <f t="shared" si="142"/>
        <v>13347.05</v>
      </c>
      <c r="EL147" s="4">
        <f t="shared" si="142"/>
        <v>0</v>
      </c>
      <c r="EM147" s="4">
        <f t="shared" ref="EM147:FR147" si="143">EM164</f>
        <v>0</v>
      </c>
      <c r="EN147" s="4">
        <f t="shared" si="143"/>
        <v>2422.52</v>
      </c>
      <c r="EO147" s="4">
        <f t="shared" si="143"/>
        <v>2422.52</v>
      </c>
      <c r="EP147" s="4">
        <f t="shared" si="143"/>
        <v>0</v>
      </c>
      <c r="EQ147" s="4">
        <f t="shared" si="143"/>
        <v>2422.52</v>
      </c>
      <c r="ER147" s="4">
        <f t="shared" si="143"/>
        <v>0</v>
      </c>
      <c r="ES147" s="4">
        <f t="shared" si="143"/>
        <v>0</v>
      </c>
      <c r="ET147" s="4">
        <f t="shared" si="143"/>
        <v>0</v>
      </c>
      <c r="EU147" s="4">
        <f t="shared" si="143"/>
        <v>0</v>
      </c>
      <c r="EV147" s="4">
        <f t="shared" si="143"/>
        <v>0</v>
      </c>
      <c r="EW147" s="4">
        <f t="shared" si="143"/>
        <v>0</v>
      </c>
      <c r="EX147" s="4">
        <f t="shared" si="143"/>
        <v>0</v>
      </c>
      <c r="EY147" s="4">
        <f t="shared" si="143"/>
        <v>0</v>
      </c>
      <c r="EZ147" s="4">
        <f t="shared" si="143"/>
        <v>0</v>
      </c>
      <c r="FA147" s="4">
        <f t="shared" si="143"/>
        <v>0</v>
      </c>
      <c r="FB147" s="4">
        <f t="shared" si="143"/>
        <v>0</v>
      </c>
      <c r="FC147" s="4">
        <f t="shared" si="143"/>
        <v>0</v>
      </c>
      <c r="FD147" s="4">
        <f t="shared" si="143"/>
        <v>0</v>
      </c>
      <c r="FE147" s="4">
        <f t="shared" si="143"/>
        <v>0</v>
      </c>
      <c r="FF147" s="4">
        <f t="shared" si="143"/>
        <v>0</v>
      </c>
      <c r="FG147" s="4">
        <f t="shared" si="143"/>
        <v>0</v>
      </c>
      <c r="FH147" s="4">
        <f t="shared" si="143"/>
        <v>0</v>
      </c>
      <c r="FI147" s="4">
        <f t="shared" si="143"/>
        <v>0</v>
      </c>
      <c r="FJ147" s="4">
        <f t="shared" si="143"/>
        <v>0</v>
      </c>
      <c r="FK147" s="4">
        <f t="shared" si="143"/>
        <v>0</v>
      </c>
      <c r="FL147" s="4">
        <f t="shared" si="143"/>
        <v>0</v>
      </c>
      <c r="FM147" s="4">
        <f t="shared" si="143"/>
        <v>0</v>
      </c>
      <c r="FN147" s="4">
        <f t="shared" si="143"/>
        <v>0</v>
      </c>
      <c r="FO147" s="4">
        <f t="shared" si="143"/>
        <v>0</v>
      </c>
      <c r="FP147" s="4">
        <f t="shared" si="143"/>
        <v>0</v>
      </c>
      <c r="FQ147" s="4">
        <f t="shared" si="143"/>
        <v>0</v>
      </c>
      <c r="FR147" s="4">
        <f t="shared" si="143"/>
        <v>0</v>
      </c>
      <c r="FS147" s="4">
        <f t="shared" ref="FS147:GX147" si="144">FS164</f>
        <v>13347.05</v>
      </c>
      <c r="FT147" s="4">
        <f t="shared" si="144"/>
        <v>13347.05</v>
      </c>
      <c r="FU147" s="4">
        <f t="shared" si="144"/>
        <v>0</v>
      </c>
      <c r="FV147" s="4">
        <f t="shared" si="144"/>
        <v>0</v>
      </c>
      <c r="FW147" s="4">
        <f t="shared" si="144"/>
        <v>2422.52</v>
      </c>
      <c r="FX147" s="4">
        <f t="shared" si="144"/>
        <v>2422.52</v>
      </c>
      <c r="FY147" s="4">
        <f t="shared" si="144"/>
        <v>0</v>
      </c>
      <c r="FZ147" s="4">
        <f t="shared" si="144"/>
        <v>2422.52</v>
      </c>
      <c r="GA147" s="4">
        <f t="shared" si="144"/>
        <v>0</v>
      </c>
      <c r="GB147" s="4">
        <f t="shared" si="144"/>
        <v>0</v>
      </c>
      <c r="GC147" s="4">
        <f t="shared" si="144"/>
        <v>0</v>
      </c>
      <c r="GD147" s="4">
        <f t="shared" si="144"/>
        <v>0</v>
      </c>
      <c r="GE147" s="4">
        <f t="shared" si="144"/>
        <v>0</v>
      </c>
      <c r="GF147" s="4">
        <f t="shared" si="144"/>
        <v>0</v>
      </c>
      <c r="GG147" s="4">
        <f t="shared" si="144"/>
        <v>0</v>
      </c>
      <c r="GH147" s="4">
        <f t="shared" si="144"/>
        <v>0</v>
      </c>
      <c r="GI147" s="4">
        <f t="shared" si="144"/>
        <v>0</v>
      </c>
      <c r="GJ147" s="4">
        <f t="shared" si="144"/>
        <v>0</v>
      </c>
      <c r="GK147" s="4">
        <f t="shared" si="144"/>
        <v>0</v>
      </c>
      <c r="GL147" s="4">
        <f t="shared" si="144"/>
        <v>0</v>
      </c>
      <c r="GM147" s="4">
        <f t="shared" si="144"/>
        <v>0</v>
      </c>
      <c r="GN147" s="4">
        <f t="shared" si="144"/>
        <v>0</v>
      </c>
      <c r="GO147" s="4">
        <f t="shared" si="144"/>
        <v>0</v>
      </c>
      <c r="GP147" s="4">
        <f t="shared" si="144"/>
        <v>0</v>
      </c>
      <c r="GQ147" s="4">
        <f t="shared" si="144"/>
        <v>0</v>
      </c>
      <c r="GR147" s="4">
        <f t="shared" si="144"/>
        <v>0</v>
      </c>
      <c r="GS147" s="4">
        <f t="shared" si="144"/>
        <v>0</v>
      </c>
      <c r="GT147" s="4">
        <f t="shared" si="144"/>
        <v>0</v>
      </c>
      <c r="GU147" s="4">
        <f t="shared" si="144"/>
        <v>0</v>
      </c>
      <c r="GV147" s="4">
        <f t="shared" si="144"/>
        <v>0</v>
      </c>
      <c r="GW147" s="4">
        <f t="shared" si="144"/>
        <v>0</v>
      </c>
      <c r="GX147" s="4">
        <f t="shared" si="144"/>
        <v>0</v>
      </c>
    </row>
    <row r="149" spans="1:255" x14ac:dyDescent="0.2">
      <c r="A149" s="2">
        <v>17</v>
      </c>
      <c r="B149" s="2">
        <v>1</v>
      </c>
      <c r="C149" s="2">
        <f>ROW(SmtRes!A97)</f>
        <v>97</v>
      </c>
      <c r="D149" s="2">
        <f>ROW(EtalonRes!A121)</f>
        <v>121</v>
      </c>
      <c r="E149" s="2" t="s">
        <v>271</v>
      </c>
      <c r="F149" s="2" t="s">
        <v>272</v>
      </c>
      <c r="G149" s="2" t="s">
        <v>273</v>
      </c>
      <c r="H149" s="2" t="s">
        <v>274</v>
      </c>
      <c r="I149" s="2">
        <v>4</v>
      </c>
      <c r="J149" s="2">
        <v>0</v>
      </c>
      <c r="K149" s="2">
        <v>4</v>
      </c>
      <c r="L149" s="2"/>
      <c r="M149" s="2"/>
      <c r="N149" s="2"/>
      <c r="O149" s="2">
        <f t="shared" ref="O149:O162" si="145">ROUND(CP149,2)</f>
        <v>495.44</v>
      </c>
      <c r="P149" s="2">
        <f t="shared" ref="P149:P162" si="146">ROUND(CQ149*I149,2)</f>
        <v>121.44</v>
      </c>
      <c r="Q149" s="2">
        <f t="shared" ref="Q149:Q162" si="147">ROUND(CR149*I149,2)</f>
        <v>346.6</v>
      </c>
      <c r="R149" s="2">
        <f t="shared" ref="R149:R162" si="148">ROUND(CS149*I149,2)</f>
        <v>24.56</v>
      </c>
      <c r="S149" s="2">
        <f t="shared" ref="S149:S162" si="149">ROUND(CT149*I149,2)</f>
        <v>27.4</v>
      </c>
      <c r="T149" s="2">
        <f t="shared" ref="T149:T162" si="150">ROUND(CU149*I149,2)</f>
        <v>0</v>
      </c>
      <c r="U149" s="2">
        <f t="shared" ref="U149:U162" si="151">ROUND(CV149*I149,7)</f>
        <v>3.24</v>
      </c>
      <c r="V149" s="2">
        <f t="shared" ref="V149:V162" si="152">ROUND(CW149*I149,7)</f>
        <v>2.44</v>
      </c>
      <c r="W149" s="2">
        <f t="shared" ref="W149:W162" si="153">ROUND(CX149*I149,2)</f>
        <v>0</v>
      </c>
      <c r="X149" s="2">
        <f t="shared" ref="X149:X162" si="154">ROUND(CY149,2)</f>
        <v>53.52</v>
      </c>
      <c r="Y149" s="2">
        <f t="shared" ref="Y149:Y162" si="155">ROUND(CZ149,2)</f>
        <v>31.18</v>
      </c>
      <c r="Z149" s="2"/>
      <c r="AA149" s="2">
        <v>64849326</v>
      </c>
      <c r="AB149" s="2">
        <f t="shared" ref="AB149:AB162" si="156">ROUND((AC149+AD149+AF149),2)</f>
        <v>123.86</v>
      </c>
      <c r="AC149" s="2">
        <f t="shared" ref="AC149:AC162" si="157">ROUND((ES149),2)</f>
        <v>30.36</v>
      </c>
      <c r="AD149" s="2">
        <f>ROUND((((ET149)-(EU149))+AE149),2)</f>
        <v>86.65</v>
      </c>
      <c r="AE149" s="2">
        <f t="shared" ref="AE149:AF152" si="158">ROUND((EU149),2)</f>
        <v>6.14</v>
      </c>
      <c r="AF149" s="2">
        <f t="shared" si="158"/>
        <v>6.85</v>
      </c>
      <c r="AG149" s="2">
        <f t="shared" ref="AG149:AG162" si="159">ROUND((AP149),2)</f>
        <v>0</v>
      </c>
      <c r="AH149" s="2">
        <f t="shared" ref="AH149:AI152" si="160">(EW149)</f>
        <v>0.81</v>
      </c>
      <c r="AI149" s="2">
        <f t="shared" si="160"/>
        <v>0.61</v>
      </c>
      <c r="AJ149" s="2">
        <f t="shared" ref="AJ149:AJ162" si="161">(AS149)</f>
        <v>0</v>
      </c>
      <c r="AK149" s="2">
        <v>123.86</v>
      </c>
      <c r="AL149" s="2">
        <v>30.36</v>
      </c>
      <c r="AM149" s="2">
        <v>86.65</v>
      </c>
      <c r="AN149" s="2">
        <v>6.14</v>
      </c>
      <c r="AO149" s="2">
        <v>6.85</v>
      </c>
      <c r="AP149" s="2">
        <v>0</v>
      </c>
      <c r="AQ149" s="2">
        <v>0.81</v>
      </c>
      <c r="AR149" s="2">
        <v>0.61</v>
      </c>
      <c r="AS149" s="2">
        <v>0</v>
      </c>
      <c r="AT149" s="2">
        <v>103</v>
      </c>
      <c r="AU149" s="2">
        <v>60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0</v>
      </c>
      <c r="BI149" s="2">
        <v>1</v>
      </c>
      <c r="BJ149" s="2" t="s">
        <v>275</v>
      </c>
      <c r="BK149" s="2"/>
      <c r="BL149" s="2"/>
      <c r="BM149" s="2">
        <v>33001</v>
      </c>
      <c r="BN149" s="2">
        <v>0</v>
      </c>
      <c r="BO149" s="2" t="s">
        <v>3</v>
      </c>
      <c r="BP149" s="2">
        <v>0</v>
      </c>
      <c r="BQ149" s="2">
        <v>2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103</v>
      </c>
      <c r="CA149" s="2">
        <v>60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ref="CP149:CP162" si="162">(P149+Q149+S149)</f>
        <v>495.44</v>
      </c>
      <c r="CQ149" s="2">
        <f t="shared" ref="CQ149:CQ162" si="163">AC149*BC149</f>
        <v>30.36</v>
      </c>
      <c r="CR149" s="2">
        <f>(((ET149)*BB149-(EU149)*BS149)+AE149*BS149)</f>
        <v>86.65</v>
      </c>
      <c r="CS149" s="2">
        <f t="shared" ref="CS149:CS162" si="164">AE149*BS149</f>
        <v>6.14</v>
      </c>
      <c r="CT149" s="2">
        <f t="shared" ref="CT149:CT162" si="165">AF149*BA149</f>
        <v>6.85</v>
      </c>
      <c r="CU149" s="2">
        <f t="shared" ref="CU149:CU162" si="166">AG149</f>
        <v>0</v>
      </c>
      <c r="CV149" s="2">
        <f t="shared" ref="CV149:CV162" si="167">AH149</f>
        <v>0.81</v>
      </c>
      <c r="CW149" s="2">
        <f t="shared" ref="CW149:CW162" si="168">AI149</f>
        <v>0.61</v>
      </c>
      <c r="CX149" s="2">
        <f t="shared" ref="CX149:CX162" si="169">AJ149</f>
        <v>0</v>
      </c>
      <c r="CY149" s="2">
        <f>(((S149+R149)*AT149)/100)</f>
        <v>53.518799999999992</v>
      </c>
      <c r="CZ149" s="2">
        <f>(((S149+R149)*AU149)/100)</f>
        <v>31.175999999999995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274</v>
      </c>
      <c r="DW149" s="2" t="s">
        <v>274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49994268</v>
      </c>
      <c r="EF149" s="2">
        <v>2</v>
      </c>
      <c r="EG149" s="2" t="s">
        <v>30</v>
      </c>
      <c r="EH149" s="2">
        <v>27</v>
      </c>
      <c r="EI149" s="2" t="s">
        <v>31</v>
      </c>
      <c r="EJ149" s="2">
        <v>1</v>
      </c>
      <c r="EK149" s="2">
        <v>33001</v>
      </c>
      <c r="EL149" s="2" t="s">
        <v>31</v>
      </c>
      <c r="EM149" s="2" t="s">
        <v>32</v>
      </c>
      <c r="EN149" s="2"/>
      <c r="EO149" s="2" t="s">
        <v>3</v>
      </c>
      <c r="EP149" s="2"/>
      <c r="EQ149" s="2">
        <v>131072</v>
      </c>
      <c r="ER149" s="2">
        <v>123.86</v>
      </c>
      <c r="ES149" s="2">
        <v>30.36</v>
      </c>
      <c r="ET149" s="2">
        <v>86.65</v>
      </c>
      <c r="EU149" s="2">
        <v>6.14</v>
      </c>
      <c r="EV149" s="2">
        <v>6.85</v>
      </c>
      <c r="EW149" s="2">
        <v>0.81</v>
      </c>
      <c r="EX149" s="2">
        <v>0.61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103</v>
      </c>
      <c r="FY149" s="2">
        <v>60</v>
      </c>
      <c r="FZ149" s="2"/>
      <c r="GA149" s="2" t="s">
        <v>3</v>
      </c>
      <c r="GB149" s="2"/>
      <c r="GC149" s="2"/>
      <c r="GD149" s="2">
        <v>1</v>
      </c>
      <c r="GE149" s="2"/>
      <c r="GF149" s="2">
        <v>670559634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ref="GL149:GL162" si="170">ROUND(IF(AND(BH149=3,BI149=3,FS149&lt;&gt;0),P149,0),2)</f>
        <v>0</v>
      </c>
      <c r="GM149" s="2">
        <f>ROUND(O149+X149+Y149,2)+GX149</f>
        <v>580.14</v>
      </c>
      <c r="GN149" s="2">
        <f t="shared" ref="GN149:GN162" si="171">IF(OR(BI149=0,BI149=1),GM149-GX149,0)</f>
        <v>580.14</v>
      </c>
      <c r="GO149" s="2">
        <f t="shared" ref="GO149:GO162" si="172">IF(BI149=2,GM149-GX149,0)</f>
        <v>0</v>
      </c>
      <c r="GP149" s="2">
        <f t="shared" ref="GP149:GP162" si="173">IF(BI149=4,GM149-GX149,0)</f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ref="GV149:GV162" si="174">ROUND((GT149),2)</f>
        <v>0</v>
      </c>
      <c r="GW149" s="2">
        <v>1</v>
      </c>
      <c r="GX149" s="2">
        <f t="shared" ref="GX149:GX162" si="175">ROUND(HC149*I149,2)</f>
        <v>0</v>
      </c>
      <c r="GY149" s="2"/>
      <c r="GZ149" s="2"/>
      <c r="HA149" s="2">
        <v>0</v>
      </c>
      <c r="HB149" s="2">
        <v>0</v>
      </c>
      <c r="HC149" s="2">
        <f t="shared" ref="HC149:HC162" si="176">GV149*GW149</f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33</v>
      </c>
      <c r="HO149" s="2" t="s">
        <v>34</v>
      </c>
      <c r="HP149" s="2" t="s">
        <v>31</v>
      </c>
      <c r="HQ149" s="2" t="s">
        <v>31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C150">
        <f>ROW(SmtRes!A104)</f>
        <v>104</v>
      </c>
      <c r="D150">
        <f>ROW(EtalonRes!A128)</f>
        <v>128</v>
      </c>
      <c r="E150" t="s">
        <v>271</v>
      </c>
      <c r="F150" t="s">
        <v>272</v>
      </c>
      <c r="G150" t="s">
        <v>273</v>
      </c>
      <c r="H150" t="s">
        <v>274</v>
      </c>
      <c r="I150">
        <v>4</v>
      </c>
      <c r="J150">
        <v>0</v>
      </c>
      <c r="K150">
        <v>4</v>
      </c>
      <c r="O150">
        <f t="shared" si="145"/>
        <v>5531.53</v>
      </c>
      <c r="P150">
        <f t="shared" si="146"/>
        <v>1044.3800000000001</v>
      </c>
      <c r="Q150">
        <f t="shared" si="147"/>
        <v>3091.67</v>
      </c>
      <c r="R150">
        <f t="shared" si="148"/>
        <v>1250.8399999999999</v>
      </c>
      <c r="S150">
        <f t="shared" si="149"/>
        <v>1395.48</v>
      </c>
      <c r="T150">
        <f t="shared" si="150"/>
        <v>0</v>
      </c>
      <c r="U150">
        <f t="shared" si="151"/>
        <v>3.24</v>
      </c>
      <c r="V150">
        <f t="shared" si="152"/>
        <v>2.44</v>
      </c>
      <c r="W150">
        <f t="shared" si="153"/>
        <v>0</v>
      </c>
      <c r="X150">
        <f t="shared" si="154"/>
        <v>2725.71</v>
      </c>
      <c r="Y150">
        <f t="shared" si="155"/>
        <v>1587.79</v>
      </c>
      <c r="AA150">
        <v>64849324</v>
      </c>
      <c r="AB150">
        <f t="shared" si="156"/>
        <v>123.86</v>
      </c>
      <c r="AC150">
        <f t="shared" si="157"/>
        <v>30.36</v>
      </c>
      <c r="AD150">
        <f>ROUND((((ET150)-(EU150))+AE150),2)</f>
        <v>86.65</v>
      </c>
      <c r="AE150">
        <f t="shared" si="158"/>
        <v>6.14</v>
      </c>
      <c r="AF150">
        <f t="shared" si="158"/>
        <v>6.85</v>
      </c>
      <c r="AG150">
        <f t="shared" si="159"/>
        <v>0</v>
      </c>
      <c r="AH150">
        <f t="shared" si="160"/>
        <v>0.81</v>
      </c>
      <c r="AI150">
        <f t="shared" si="160"/>
        <v>0.61</v>
      </c>
      <c r="AJ150">
        <f t="shared" si="161"/>
        <v>0</v>
      </c>
      <c r="AK150">
        <v>123.86</v>
      </c>
      <c r="AL150">
        <v>30.36</v>
      </c>
      <c r="AM150">
        <v>86.65</v>
      </c>
      <c r="AN150">
        <v>6.14</v>
      </c>
      <c r="AO150">
        <v>6.85</v>
      </c>
      <c r="AP150">
        <v>0</v>
      </c>
      <c r="AQ150">
        <v>0.81</v>
      </c>
      <c r="AR150">
        <v>0.61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50.93</v>
      </c>
      <c r="BB150">
        <v>8.92</v>
      </c>
      <c r="BC150">
        <v>8.6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275</v>
      </c>
      <c r="BM150">
        <v>33001</v>
      </c>
      <c r="BN150">
        <v>0</v>
      </c>
      <c r="BO150" t="s">
        <v>272</v>
      </c>
      <c r="BP150">
        <v>1</v>
      </c>
      <c r="BQ150">
        <v>2</v>
      </c>
      <c r="BR150">
        <v>0</v>
      </c>
      <c r="BS150">
        <v>50.93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62"/>
        <v>5531.5300000000007</v>
      </c>
      <c r="CQ150">
        <f t="shared" si="163"/>
        <v>261.096</v>
      </c>
      <c r="CR150">
        <f>(((ET150)*BB150-(EU150)*BS150)+AE150*BS150)</f>
        <v>772.91800000000001</v>
      </c>
      <c r="CS150">
        <f t="shared" si="164"/>
        <v>312.71019999999999</v>
      </c>
      <c r="CT150">
        <f t="shared" si="165"/>
        <v>348.87049999999999</v>
      </c>
      <c r="CU150">
        <f t="shared" si="166"/>
        <v>0</v>
      </c>
      <c r="CV150">
        <f t="shared" si="167"/>
        <v>0.81</v>
      </c>
      <c r="CW150">
        <f t="shared" si="168"/>
        <v>0.61</v>
      </c>
      <c r="CX150">
        <f t="shared" si="169"/>
        <v>0</v>
      </c>
      <c r="CY150">
        <f>(((S150+R150)*AT150)/100)</f>
        <v>2725.7095999999997</v>
      </c>
      <c r="CZ150">
        <f>(((S150+R150)*AU150)/100)</f>
        <v>1587.7919999999999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274</v>
      </c>
      <c r="DW150" t="s">
        <v>274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49994268</v>
      </c>
      <c r="EF150">
        <v>2</v>
      </c>
      <c r="EG150" t="s">
        <v>30</v>
      </c>
      <c r="EH150">
        <v>27</v>
      </c>
      <c r="EI150" t="s">
        <v>31</v>
      </c>
      <c r="EJ150">
        <v>1</v>
      </c>
      <c r="EK150">
        <v>33001</v>
      </c>
      <c r="EL150" t="s">
        <v>31</v>
      </c>
      <c r="EM150" t="s">
        <v>32</v>
      </c>
      <c r="EO150" t="s">
        <v>3</v>
      </c>
      <c r="EQ150">
        <v>131072</v>
      </c>
      <c r="ER150">
        <v>123.86</v>
      </c>
      <c r="ES150">
        <v>30.36</v>
      </c>
      <c r="ET150">
        <v>86.65</v>
      </c>
      <c r="EU150">
        <v>6.14</v>
      </c>
      <c r="EV150">
        <v>6.85</v>
      </c>
      <c r="EW150">
        <v>0.81</v>
      </c>
      <c r="EX150">
        <v>0.61</v>
      </c>
      <c r="EY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0</v>
      </c>
      <c r="GF150">
        <v>670559634</v>
      </c>
      <c r="GG150">
        <v>2</v>
      </c>
      <c r="GH150">
        <v>1</v>
      </c>
      <c r="GI150">
        <v>2</v>
      </c>
      <c r="GJ150">
        <v>0</v>
      </c>
      <c r="GK150">
        <f>ROUND(R150*(S12)/100,2)</f>
        <v>2001.34</v>
      </c>
      <c r="GL150">
        <f t="shared" si="170"/>
        <v>0</v>
      </c>
      <c r="GM150">
        <f>ROUND(O150+X150+Y150+GK150,2)+GX150</f>
        <v>11846.37</v>
      </c>
      <c r="GN150">
        <f t="shared" si="171"/>
        <v>11846.37</v>
      </c>
      <c r="GO150">
        <f t="shared" si="172"/>
        <v>0</v>
      </c>
      <c r="GP150">
        <f t="shared" si="173"/>
        <v>0</v>
      </c>
      <c r="GR150">
        <v>0</v>
      </c>
      <c r="GS150">
        <v>3</v>
      </c>
      <c r="GT150">
        <v>0</v>
      </c>
      <c r="GU150" t="s">
        <v>3</v>
      </c>
      <c r="GV150">
        <f t="shared" si="174"/>
        <v>0</v>
      </c>
      <c r="GW150">
        <v>1</v>
      </c>
      <c r="GX150">
        <f t="shared" si="175"/>
        <v>0</v>
      </c>
      <c r="HA150">
        <v>0</v>
      </c>
      <c r="HB150">
        <v>0</v>
      </c>
      <c r="HC150">
        <f t="shared" si="176"/>
        <v>0</v>
      </c>
      <c r="HE150" t="s">
        <v>3</v>
      </c>
      <c r="HF150" t="s">
        <v>3</v>
      </c>
      <c r="HM150" t="s">
        <v>3</v>
      </c>
      <c r="HN150" t="s">
        <v>33</v>
      </c>
      <c r="HO150" t="s">
        <v>34</v>
      </c>
      <c r="HP150" t="s">
        <v>31</v>
      </c>
      <c r="HQ150" t="s">
        <v>31</v>
      </c>
      <c r="HS150">
        <v>0</v>
      </c>
      <c r="IK150">
        <v>0</v>
      </c>
    </row>
    <row r="151" spans="1:255" x14ac:dyDescent="0.2">
      <c r="A151" s="2">
        <v>18</v>
      </c>
      <c r="B151" s="2">
        <v>1</v>
      </c>
      <c r="C151" s="2">
        <v>97</v>
      </c>
      <c r="D151" s="2"/>
      <c r="E151" s="2" t="s">
        <v>276</v>
      </c>
      <c r="F151" s="2" t="s">
        <v>277</v>
      </c>
      <c r="G151" s="2" t="s">
        <v>278</v>
      </c>
      <c r="H151" s="2" t="s">
        <v>192</v>
      </c>
      <c r="I151" s="2">
        <f>I149*J151</f>
        <v>-0.02</v>
      </c>
      <c r="J151" s="2">
        <v>-5.0000000000000001E-3</v>
      </c>
      <c r="K151" s="2">
        <v>-5.0000000000000001E-3</v>
      </c>
      <c r="L151" s="2"/>
      <c r="M151" s="2"/>
      <c r="N151" s="2"/>
      <c r="O151" s="2">
        <f t="shared" si="145"/>
        <v>-120.28</v>
      </c>
      <c r="P151" s="2">
        <f t="shared" si="146"/>
        <v>-120.28</v>
      </c>
      <c r="Q151" s="2">
        <f t="shared" si="147"/>
        <v>0</v>
      </c>
      <c r="R151" s="2">
        <f t="shared" si="148"/>
        <v>0</v>
      </c>
      <c r="S151" s="2">
        <f t="shared" si="149"/>
        <v>0</v>
      </c>
      <c r="T151" s="2">
        <f t="shared" si="150"/>
        <v>0</v>
      </c>
      <c r="U151" s="2">
        <f t="shared" si="151"/>
        <v>0</v>
      </c>
      <c r="V151" s="2">
        <f t="shared" si="152"/>
        <v>0</v>
      </c>
      <c r="W151" s="2">
        <f t="shared" si="153"/>
        <v>0</v>
      </c>
      <c r="X151" s="2">
        <f t="shared" si="154"/>
        <v>0</v>
      </c>
      <c r="Y151" s="2">
        <f t="shared" si="155"/>
        <v>0</v>
      </c>
      <c r="Z151" s="2"/>
      <c r="AA151" s="2">
        <v>64849326</v>
      </c>
      <c r="AB151" s="2">
        <f t="shared" si="156"/>
        <v>6014.12</v>
      </c>
      <c r="AC151" s="2">
        <f t="shared" si="157"/>
        <v>6014.12</v>
      </c>
      <c r="AD151" s="2">
        <f>ROUND((((ET151)-(EU151))+AE151),2)</f>
        <v>0</v>
      </c>
      <c r="AE151" s="2">
        <f t="shared" si="158"/>
        <v>0</v>
      </c>
      <c r="AF151" s="2">
        <f t="shared" si="158"/>
        <v>0</v>
      </c>
      <c r="AG151" s="2">
        <f t="shared" si="159"/>
        <v>0</v>
      </c>
      <c r="AH151" s="2">
        <f t="shared" si="160"/>
        <v>0</v>
      </c>
      <c r="AI151" s="2">
        <f t="shared" si="160"/>
        <v>0</v>
      </c>
      <c r="AJ151" s="2">
        <f t="shared" si="161"/>
        <v>0</v>
      </c>
      <c r="AK151" s="2">
        <v>6014.12</v>
      </c>
      <c r="AL151" s="2">
        <v>6014.12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103</v>
      </c>
      <c r="AU151" s="2">
        <v>60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1</v>
      </c>
      <c r="BJ151" s="2" t="s">
        <v>279</v>
      </c>
      <c r="BK151" s="2"/>
      <c r="BL151" s="2"/>
      <c r="BM151" s="2">
        <v>33001</v>
      </c>
      <c r="BN151" s="2">
        <v>0</v>
      </c>
      <c r="BO151" s="2" t="s">
        <v>3</v>
      </c>
      <c r="BP151" s="2">
        <v>0</v>
      </c>
      <c r="BQ151" s="2">
        <v>2</v>
      </c>
      <c r="BR151" s="2">
        <v>1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103</v>
      </c>
      <c r="CA151" s="2">
        <v>60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62"/>
        <v>-120.28</v>
      </c>
      <c r="CQ151" s="2">
        <f t="shared" si="163"/>
        <v>6014.12</v>
      </c>
      <c r="CR151" s="2">
        <f>(((ET151)*BB151-(EU151)*BS151)+AE151*BS151)</f>
        <v>0</v>
      </c>
      <c r="CS151" s="2">
        <f t="shared" si="164"/>
        <v>0</v>
      </c>
      <c r="CT151" s="2">
        <f t="shared" si="165"/>
        <v>0</v>
      </c>
      <c r="CU151" s="2">
        <f t="shared" si="166"/>
        <v>0</v>
      </c>
      <c r="CV151" s="2">
        <f t="shared" si="167"/>
        <v>0</v>
      </c>
      <c r="CW151" s="2">
        <f t="shared" si="168"/>
        <v>0</v>
      </c>
      <c r="CX151" s="2">
        <f t="shared" si="169"/>
        <v>0</v>
      </c>
      <c r="CY151" s="2">
        <f>(((S151+R151)*AT151)/100)</f>
        <v>0</v>
      </c>
      <c r="CZ151" s="2">
        <f>(((S151+R151)*AU151)/100)</f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1009</v>
      </c>
      <c r="DV151" s="2" t="s">
        <v>192</v>
      </c>
      <c r="DW151" s="2" t="s">
        <v>192</v>
      </c>
      <c r="DX151" s="2">
        <v>1000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49994268</v>
      </c>
      <c r="EF151" s="2">
        <v>2</v>
      </c>
      <c r="EG151" s="2" t="s">
        <v>30</v>
      </c>
      <c r="EH151" s="2">
        <v>27</v>
      </c>
      <c r="EI151" s="2" t="s">
        <v>31</v>
      </c>
      <c r="EJ151" s="2">
        <v>1</v>
      </c>
      <c r="EK151" s="2">
        <v>33001</v>
      </c>
      <c r="EL151" s="2" t="s">
        <v>31</v>
      </c>
      <c r="EM151" s="2" t="s">
        <v>32</v>
      </c>
      <c r="EN151" s="2"/>
      <c r="EO151" s="2" t="s">
        <v>3</v>
      </c>
      <c r="EP151" s="2"/>
      <c r="EQ151" s="2">
        <v>0</v>
      </c>
      <c r="ER151" s="2">
        <v>6014.12</v>
      </c>
      <c r="ES151" s="2">
        <v>6014.12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103</v>
      </c>
      <c r="FY151" s="2">
        <v>60</v>
      </c>
      <c r="FZ151" s="2"/>
      <c r="GA151" s="2" t="s">
        <v>3</v>
      </c>
      <c r="GB151" s="2"/>
      <c r="GC151" s="2"/>
      <c r="GD151" s="2">
        <v>1</v>
      </c>
      <c r="GE151" s="2"/>
      <c r="GF151" s="2">
        <v>1970784338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70"/>
        <v>0</v>
      </c>
      <c r="GM151" s="2">
        <f>ROUND(O151+X151+Y151,2)+GX151</f>
        <v>-120.28</v>
      </c>
      <c r="GN151" s="2">
        <f t="shared" si="171"/>
        <v>-120.28</v>
      </c>
      <c r="GO151" s="2">
        <f t="shared" si="172"/>
        <v>0</v>
      </c>
      <c r="GP151" s="2">
        <f t="shared" si="173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74"/>
        <v>0</v>
      </c>
      <c r="GW151" s="2">
        <v>1</v>
      </c>
      <c r="GX151" s="2">
        <f t="shared" si="175"/>
        <v>0</v>
      </c>
      <c r="GY151" s="2"/>
      <c r="GZ151" s="2"/>
      <c r="HA151" s="2">
        <v>0</v>
      </c>
      <c r="HB151" s="2">
        <v>0</v>
      </c>
      <c r="HC151" s="2">
        <f t="shared" si="176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33</v>
      </c>
      <c r="HO151" s="2" t="s">
        <v>34</v>
      </c>
      <c r="HP151" s="2" t="s">
        <v>31</v>
      </c>
      <c r="HQ151" s="2" t="s">
        <v>31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18</v>
      </c>
      <c r="B152">
        <v>1</v>
      </c>
      <c r="C152">
        <v>104</v>
      </c>
      <c r="E152" t="s">
        <v>276</v>
      </c>
      <c r="F152" t="s">
        <v>277</v>
      </c>
      <c r="G152" t="s">
        <v>278</v>
      </c>
      <c r="H152" t="s">
        <v>192</v>
      </c>
      <c r="I152">
        <f>I150*J152</f>
        <v>-0.02</v>
      </c>
      <c r="J152">
        <v>-5.0000000000000001E-3</v>
      </c>
      <c r="K152">
        <v>-5.0000000000000001E-3</v>
      </c>
      <c r="O152">
        <f t="shared" si="145"/>
        <v>-1019.99</v>
      </c>
      <c r="P152">
        <f t="shared" si="146"/>
        <v>-1019.99</v>
      </c>
      <c r="Q152">
        <f t="shared" si="147"/>
        <v>0</v>
      </c>
      <c r="R152">
        <f t="shared" si="148"/>
        <v>0</v>
      </c>
      <c r="S152">
        <f t="shared" si="149"/>
        <v>0</v>
      </c>
      <c r="T152">
        <f t="shared" si="150"/>
        <v>0</v>
      </c>
      <c r="U152">
        <f t="shared" si="151"/>
        <v>0</v>
      </c>
      <c r="V152">
        <f t="shared" si="152"/>
        <v>0</v>
      </c>
      <c r="W152">
        <f t="shared" si="153"/>
        <v>0</v>
      </c>
      <c r="X152">
        <f t="shared" si="154"/>
        <v>0</v>
      </c>
      <c r="Y152">
        <f t="shared" si="155"/>
        <v>0</v>
      </c>
      <c r="AA152">
        <v>64849324</v>
      </c>
      <c r="AB152">
        <f t="shared" si="156"/>
        <v>6014.12</v>
      </c>
      <c r="AC152">
        <f t="shared" si="157"/>
        <v>6014.12</v>
      </c>
      <c r="AD152">
        <f>ROUND((((ET152)-(EU152))+AE152),2)</f>
        <v>0</v>
      </c>
      <c r="AE152">
        <f t="shared" si="158"/>
        <v>0</v>
      </c>
      <c r="AF152">
        <f t="shared" si="158"/>
        <v>0</v>
      </c>
      <c r="AG152">
        <f t="shared" si="159"/>
        <v>0</v>
      </c>
      <c r="AH152">
        <f t="shared" si="160"/>
        <v>0</v>
      </c>
      <c r="AI152">
        <f t="shared" si="160"/>
        <v>0</v>
      </c>
      <c r="AJ152">
        <f t="shared" si="161"/>
        <v>0</v>
      </c>
      <c r="AK152">
        <v>6014.12</v>
      </c>
      <c r="AL152">
        <v>6014.12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8.48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279</v>
      </c>
      <c r="BM152">
        <v>33001</v>
      </c>
      <c r="BN152">
        <v>0</v>
      </c>
      <c r="BO152" t="s">
        <v>277</v>
      </c>
      <c r="BP152">
        <v>1</v>
      </c>
      <c r="BQ152">
        <v>2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62"/>
        <v>-1019.99</v>
      </c>
      <c r="CQ152">
        <f t="shared" si="163"/>
        <v>50999.7376</v>
      </c>
      <c r="CR152">
        <f>(((ET152)*BB152-(EU152)*BS152)+AE152*BS152)</f>
        <v>0</v>
      </c>
      <c r="CS152">
        <f t="shared" si="164"/>
        <v>0</v>
      </c>
      <c r="CT152">
        <f t="shared" si="165"/>
        <v>0</v>
      </c>
      <c r="CU152">
        <f t="shared" si="166"/>
        <v>0</v>
      </c>
      <c r="CV152">
        <f t="shared" si="167"/>
        <v>0</v>
      </c>
      <c r="CW152">
        <f t="shared" si="168"/>
        <v>0</v>
      </c>
      <c r="CX152">
        <f t="shared" si="169"/>
        <v>0</v>
      </c>
      <c r="CY152">
        <f>(((S152+R152)*AT152)/100)</f>
        <v>0</v>
      </c>
      <c r="CZ152">
        <f>(((S152+R152)*AU152)/100)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192</v>
      </c>
      <c r="DW152" t="s">
        <v>192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49994268</v>
      </c>
      <c r="EF152">
        <v>2</v>
      </c>
      <c r="EG152" t="s">
        <v>30</v>
      </c>
      <c r="EH152">
        <v>27</v>
      </c>
      <c r="EI152" t="s">
        <v>31</v>
      </c>
      <c r="EJ152">
        <v>1</v>
      </c>
      <c r="EK152">
        <v>33001</v>
      </c>
      <c r="EL152" t="s">
        <v>31</v>
      </c>
      <c r="EM152" t="s">
        <v>32</v>
      </c>
      <c r="EO152" t="s">
        <v>3</v>
      </c>
      <c r="EQ152">
        <v>0</v>
      </c>
      <c r="ER152">
        <v>6014.12</v>
      </c>
      <c r="ES152">
        <v>6014.12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3</v>
      </c>
      <c r="GD152">
        <v>0</v>
      </c>
      <c r="GF152">
        <v>1970784338</v>
      </c>
      <c r="GG152">
        <v>2</v>
      </c>
      <c r="GH152">
        <v>1</v>
      </c>
      <c r="GI152">
        <v>2</v>
      </c>
      <c r="GJ152">
        <v>0</v>
      </c>
      <c r="GK152">
        <f>ROUND(R152*(S12)/100,2)</f>
        <v>0</v>
      </c>
      <c r="GL152">
        <f t="shared" si="170"/>
        <v>0</v>
      </c>
      <c r="GM152">
        <f>ROUND(O152+X152+Y152+GK152,2)+GX152</f>
        <v>-1019.99</v>
      </c>
      <c r="GN152">
        <f t="shared" si="171"/>
        <v>-1019.99</v>
      </c>
      <c r="GO152">
        <f t="shared" si="172"/>
        <v>0</v>
      </c>
      <c r="GP152">
        <f t="shared" si="173"/>
        <v>0</v>
      </c>
      <c r="GR152">
        <v>0</v>
      </c>
      <c r="GS152">
        <v>3</v>
      </c>
      <c r="GT152">
        <v>0</v>
      </c>
      <c r="GU152" t="s">
        <v>3</v>
      </c>
      <c r="GV152">
        <f t="shared" si="174"/>
        <v>0</v>
      </c>
      <c r="GW152">
        <v>1</v>
      </c>
      <c r="GX152">
        <f t="shared" si="175"/>
        <v>0</v>
      </c>
      <c r="HA152">
        <v>0</v>
      </c>
      <c r="HB152">
        <v>0</v>
      </c>
      <c r="HC152">
        <f t="shared" si="176"/>
        <v>0</v>
      </c>
      <c r="HE152" t="s">
        <v>3</v>
      </c>
      <c r="HF152" t="s">
        <v>3</v>
      </c>
      <c r="HM152" t="s">
        <v>3</v>
      </c>
      <c r="HN152" t="s">
        <v>33</v>
      </c>
      <c r="HO152" t="s">
        <v>34</v>
      </c>
      <c r="HP152" t="s">
        <v>31</v>
      </c>
      <c r="HQ152" t="s">
        <v>31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/>
      <c r="D153" s="2"/>
      <c r="E153" s="2" t="s">
        <v>280</v>
      </c>
      <c r="F153" s="2" t="s">
        <v>281</v>
      </c>
      <c r="G153" s="2" t="s">
        <v>282</v>
      </c>
      <c r="H153" s="2" t="s">
        <v>192</v>
      </c>
      <c r="I153" s="2">
        <f>ROUND(1.6*28/1000,7)</f>
        <v>4.48E-2</v>
      </c>
      <c r="J153" s="2">
        <v>0</v>
      </c>
      <c r="K153" s="2">
        <f>ROUND(1.6*28/1000,7)</f>
        <v>4.48E-2</v>
      </c>
      <c r="L153" s="2"/>
      <c r="M153" s="2"/>
      <c r="N153" s="2"/>
      <c r="O153" s="2">
        <f t="shared" si="145"/>
        <v>253.12</v>
      </c>
      <c r="P153" s="2">
        <f t="shared" si="146"/>
        <v>253.12</v>
      </c>
      <c r="Q153" s="2">
        <f t="shared" si="147"/>
        <v>0</v>
      </c>
      <c r="R153" s="2">
        <f t="shared" si="148"/>
        <v>0</v>
      </c>
      <c r="S153" s="2">
        <f t="shared" si="149"/>
        <v>0</v>
      </c>
      <c r="T153" s="2">
        <f t="shared" si="150"/>
        <v>0</v>
      </c>
      <c r="U153" s="2">
        <f t="shared" si="151"/>
        <v>0</v>
      </c>
      <c r="V153" s="2">
        <f t="shared" si="152"/>
        <v>0</v>
      </c>
      <c r="W153" s="2">
        <f t="shared" si="153"/>
        <v>1.53</v>
      </c>
      <c r="X153" s="2">
        <f t="shared" si="154"/>
        <v>0</v>
      </c>
      <c r="Y153" s="2">
        <f t="shared" si="155"/>
        <v>0</v>
      </c>
      <c r="Z153" s="2"/>
      <c r="AA153" s="2">
        <v>64849326</v>
      </c>
      <c r="AB153" s="2">
        <f t="shared" si="156"/>
        <v>5649.99</v>
      </c>
      <c r="AC153" s="2">
        <f t="shared" si="157"/>
        <v>5649.99</v>
      </c>
      <c r="AD153" s="2">
        <f>ROUND(((((ET153*ROUND(1.2,7)))-((EU153*ROUND(1.2,7))))+AE153),2)</f>
        <v>0</v>
      </c>
      <c r="AE153" s="2">
        <f t="shared" ref="AE153:AF156" si="177">ROUND(((EU153*ROUND(1.2,7))),2)</f>
        <v>0</v>
      </c>
      <c r="AF153" s="2">
        <f t="shared" si="177"/>
        <v>0</v>
      </c>
      <c r="AG153" s="2">
        <f t="shared" si="159"/>
        <v>0</v>
      </c>
      <c r="AH153" s="2">
        <f t="shared" ref="AH153:AI156" si="178">((EW153*ROUND(1.2,7)))</f>
        <v>0</v>
      </c>
      <c r="AI153" s="2">
        <f t="shared" si="178"/>
        <v>0</v>
      </c>
      <c r="AJ153" s="2">
        <f t="shared" si="161"/>
        <v>34.17</v>
      </c>
      <c r="AK153" s="2">
        <v>5649.99</v>
      </c>
      <c r="AL153" s="2">
        <v>5649.99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34.17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1</v>
      </c>
      <c r="BJ153" s="2" t="s">
        <v>283</v>
      </c>
      <c r="BK153" s="2"/>
      <c r="BL153" s="2"/>
      <c r="BM153" s="2">
        <v>500001</v>
      </c>
      <c r="BN153" s="2">
        <v>0</v>
      </c>
      <c r="BO153" s="2" t="s">
        <v>3</v>
      </c>
      <c r="BP153" s="2">
        <v>0</v>
      </c>
      <c r="BQ153" s="2">
        <v>8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0</v>
      </c>
      <c r="CA153" s="2">
        <v>0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84</v>
      </c>
      <c r="CO153" s="2">
        <v>0</v>
      </c>
      <c r="CP153" s="2">
        <f t="shared" si="162"/>
        <v>253.12</v>
      </c>
      <c r="CQ153" s="2">
        <f t="shared" si="163"/>
        <v>5649.99</v>
      </c>
      <c r="CR153" s="2">
        <f>((((ET153*ROUND(1.2,7)))*BB153-((EU153*ROUND(1.2,7)))*BS153)+AE153*BS153)</f>
        <v>0</v>
      </c>
      <c r="CS153" s="2">
        <f t="shared" si="164"/>
        <v>0</v>
      </c>
      <c r="CT153" s="2">
        <f t="shared" si="165"/>
        <v>0</v>
      </c>
      <c r="CU153" s="2">
        <f t="shared" si="166"/>
        <v>0</v>
      </c>
      <c r="CV153" s="2">
        <f t="shared" si="167"/>
        <v>0</v>
      </c>
      <c r="CW153" s="2">
        <f t="shared" si="168"/>
        <v>0</v>
      </c>
      <c r="CX153" s="2">
        <f t="shared" si="169"/>
        <v>34.17</v>
      </c>
      <c r="CY153" s="2">
        <f>0</f>
        <v>0</v>
      </c>
      <c r="CZ153" s="2">
        <f>0</f>
        <v>0</v>
      </c>
      <c r="DA153" s="2"/>
      <c r="DB153" s="2">
        <v>5</v>
      </c>
      <c r="DC153" s="2" t="s">
        <v>3</v>
      </c>
      <c r="DD153" s="2" t="s">
        <v>3</v>
      </c>
      <c r="DE153" s="2" t="s">
        <v>20</v>
      </c>
      <c r="DF153" s="2" t="s">
        <v>20</v>
      </c>
      <c r="DG153" s="2" t="s">
        <v>20</v>
      </c>
      <c r="DH153" s="2" t="s">
        <v>3</v>
      </c>
      <c r="DI153" s="2" t="s">
        <v>20</v>
      </c>
      <c r="DJ153" s="2" t="s">
        <v>20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1009</v>
      </c>
      <c r="DV153" s="2" t="s">
        <v>192</v>
      </c>
      <c r="DW153" s="2" t="s">
        <v>192</v>
      </c>
      <c r="DX153" s="2">
        <v>1000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49994105</v>
      </c>
      <c r="EF153" s="2">
        <v>8</v>
      </c>
      <c r="EG153" s="2" t="s">
        <v>127</v>
      </c>
      <c r="EH153" s="2">
        <v>0</v>
      </c>
      <c r="EI153" s="2" t="s">
        <v>3</v>
      </c>
      <c r="EJ153" s="2">
        <v>1</v>
      </c>
      <c r="EK153" s="2">
        <v>500001</v>
      </c>
      <c r="EL153" s="2" t="s">
        <v>128</v>
      </c>
      <c r="EM153" s="2" t="s">
        <v>129</v>
      </c>
      <c r="EN153" s="2"/>
      <c r="EO153" s="2" t="s">
        <v>88</v>
      </c>
      <c r="EP153" s="2"/>
      <c r="EQ153" s="2">
        <v>131072</v>
      </c>
      <c r="ER153" s="2">
        <v>5649.99</v>
      </c>
      <c r="ES153" s="2">
        <v>5649.99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3</v>
      </c>
      <c r="GB153" s="2"/>
      <c r="GC153" s="2"/>
      <c r="GD153" s="2">
        <v>1</v>
      </c>
      <c r="GE153" s="2"/>
      <c r="GF153" s="2">
        <v>1190669905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70"/>
        <v>0</v>
      </c>
      <c r="GM153" s="2">
        <f>ROUND(O153+X153+Y153,2)+GX153</f>
        <v>253.12</v>
      </c>
      <c r="GN153" s="2">
        <f t="shared" si="171"/>
        <v>253.12</v>
      </c>
      <c r="GO153" s="2">
        <f t="shared" si="172"/>
        <v>0</v>
      </c>
      <c r="GP153" s="2">
        <f t="shared" si="173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74"/>
        <v>0</v>
      </c>
      <c r="GW153" s="2">
        <v>1</v>
      </c>
      <c r="GX153" s="2">
        <f t="shared" si="175"/>
        <v>0</v>
      </c>
      <c r="GY153" s="2"/>
      <c r="GZ153" s="2"/>
      <c r="HA153" s="2">
        <v>0</v>
      </c>
      <c r="HB153" s="2">
        <v>0</v>
      </c>
      <c r="HC153" s="2">
        <f t="shared" si="176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E154" t="s">
        <v>280</v>
      </c>
      <c r="F154" t="s">
        <v>281</v>
      </c>
      <c r="G154" t="s">
        <v>282</v>
      </c>
      <c r="H154" t="s">
        <v>192</v>
      </c>
      <c r="I154">
        <f>ROUND(1.6*28/1000,7)</f>
        <v>4.48E-2</v>
      </c>
      <c r="J154">
        <v>0</v>
      </c>
      <c r="K154">
        <f>ROUND(1.6*28/1000,7)</f>
        <v>4.48E-2</v>
      </c>
      <c r="O154">
        <f t="shared" si="145"/>
        <v>2169.23</v>
      </c>
      <c r="P154">
        <f t="shared" si="146"/>
        <v>2169.23</v>
      </c>
      <c r="Q154">
        <f t="shared" si="147"/>
        <v>0</v>
      </c>
      <c r="R154">
        <f t="shared" si="148"/>
        <v>0</v>
      </c>
      <c r="S154">
        <f t="shared" si="149"/>
        <v>0</v>
      </c>
      <c r="T154">
        <f t="shared" si="150"/>
        <v>0</v>
      </c>
      <c r="U154">
        <f t="shared" si="151"/>
        <v>0</v>
      </c>
      <c r="V154">
        <f t="shared" si="152"/>
        <v>0</v>
      </c>
      <c r="W154">
        <f t="shared" si="153"/>
        <v>1.53</v>
      </c>
      <c r="X154">
        <f t="shared" si="154"/>
        <v>0</v>
      </c>
      <c r="Y154">
        <f t="shared" si="155"/>
        <v>0</v>
      </c>
      <c r="AA154">
        <v>64849324</v>
      </c>
      <c r="AB154">
        <f t="shared" si="156"/>
        <v>5649.99</v>
      </c>
      <c r="AC154">
        <f t="shared" si="157"/>
        <v>5649.99</v>
      </c>
      <c r="AD154">
        <f>ROUND(((((ET154*ROUND(1.2,7)))-((EU154*ROUND(1.2,7))))+AE154),2)</f>
        <v>0</v>
      </c>
      <c r="AE154">
        <f t="shared" si="177"/>
        <v>0</v>
      </c>
      <c r="AF154">
        <f t="shared" si="177"/>
        <v>0</v>
      </c>
      <c r="AG154">
        <f t="shared" si="159"/>
        <v>0</v>
      </c>
      <c r="AH154">
        <f t="shared" si="178"/>
        <v>0</v>
      </c>
      <c r="AI154">
        <f t="shared" si="178"/>
        <v>0</v>
      </c>
      <c r="AJ154">
        <f t="shared" si="161"/>
        <v>34.17</v>
      </c>
      <c r="AK154">
        <v>5649.99</v>
      </c>
      <c r="AL154">
        <v>5649.99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34.17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8.57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283</v>
      </c>
      <c r="BM154">
        <v>500001</v>
      </c>
      <c r="BN154">
        <v>0</v>
      </c>
      <c r="BO154" t="s">
        <v>281</v>
      </c>
      <c r="BP154">
        <v>1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84</v>
      </c>
      <c r="CO154">
        <v>0</v>
      </c>
      <c r="CP154">
        <f t="shared" si="162"/>
        <v>2169.23</v>
      </c>
      <c r="CQ154">
        <f t="shared" si="163"/>
        <v>48420.414299999997</v>
      </c>
      <c r="CR154">
        <f>((((ET154*ROUND(1.2,7)))*BB154-((EU154*ROUND(1.2,7)))*BS154)+AE154*BS154)</f>
        <v>0</v>
      </c>
      <c r="CS154">
        <f t="shared" si="164"/>
        <v>0</v>
      </c>
      <c r="CT154">
        <f t="shared" si="165"/>
        <v>0</v>
      </c>
      <c r="CU154">
        <f t="shared" si="166"/>
        <v>0</v>
      </c>
      <c r="CV154">
        <f t="shared" si="167"/>
        <v>0</v>
      </c>
      <c r="CW154">
        <f t="shared" si="168"/>
        <v>0</v>
      </c>
      <c r="CX154">
        <f t="shared" si="169"/>
        <v>34.17</v>
      </c>
      <c r="CY154">
        <f>0</f>
        <v>0</v>
      </c>
      <c r="CZ154">
        <f>0</f>
        <v>0</v>
      </c>
      <c r="DB154">
        <v>6</v>
      </c>
      <c r="DC154" t="s">
        <v>3</v>
      </c>
      <c r="DD154" t="s">
        <v>3</v>
      </c>
      <c r="DE154" t="s">
        <v>20</v>
      </c>
      <c r="DF154" t="s">
        <v>20</v>
      </c>
      <c r="DG154" t="s">
        <v>20</v>
      </c>
      <c r="DH154" t="s">
        <v>3</v>
      </c>
      <c r="DI154" t="s">
        <v>20</v>
      </c>
      <c r="DJ154" t="s">
        <v>20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192</v>
      </c>
      <c r="DW154" t="s">
        <v>192</v>
      </c>
      <c r="DX154">
        <v>1000</v>
      </c>
      <c r="DZ154" t="s">
        <v>3</v>
      </c>
      <c r="EA154" t="s">
        <v>3</v>
      </c>
      <c r="EB154" t="s">
        <v>3</v>
      </c>
      <c r="EC154" t="s">
        <v>3</v>
      </c>
      <c r="EE154">
        <v>49994105</v>
      </c>
      <c r="EF154">
        <v>8</v>
      </c>
      <c r="EG154" t="s">
        <v>127</v>
      </c>
      <c r="EH154">
        <v>0</v>
      </c>
      <c r="EI154" t="s">
        <v>3</v>
      </c>
      <c r="EJ154">
        <v>1</v>
      </c>
      <c r="EK154">
        <v>500001</v>
      </c>
      <c r="EL154" t="s">
        <v>128</v>
      </c>
      <c r="EM154" t="s">
        <v>129</v>
      </c>
      <c r="EO154" t="s">
        <v>88</v>
      </c>
      <c r="EQ154">
        <v>131072</v>
      </c>
      <c r="ER154">
        <v>5649.99</v>
      </c>
      <c r="ES154">
        <v>5649.99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3</v>
      </c>
      <c r="GD154">
        <v>0</v>
      </c>
      <c r="GF154">
        <v>1190669905</v>
      </c>
      <c r="GG154">
        <v>2</v>
      </c>
      <c r="GH154">
        <v>1</v>
      </c>
      <c r="GI154">
        <v>2</v>
      </c>
      <c r="GJ154">
        <v>0</v>
      </c>
      <c r="GK154">
        <f>ROUND(R154*(S12)/100,2)</f>
        <v>0</v>
      </c>
      <c r="GL154">
        <f t="shared" si="170"/>
        <v>0</v>
      </c>
      <c r="GM154">
        <f>ROUND(O154+X154+Y154+GK154,2)+GX154</f>
        <v>2169.23</v>
      </c>
      <c r="GN154">
        <f t="shared" si="171"/>
        <v>2169.23</v>
      </c>
      <c r="GO154">
        <f t="shared" si="172"/>
        <v>0</v>
      </c>
      <c r="GP154">
        <f t="shared" si="173"/>
        <v>0</v>
      </c>
      <c r="GR154">
        <v>0</v>
      </c>
      <c r="GS154">
        <v>3</v>
      </c>
      <c r="GT154">
        <v>0</v>
      </c>
      <c r="GU154" t="s">
        <v>3</v>
      </c>
      <c r="GV154">
        <f t="shared" si="174"/>
        <v>0</v>
      </c>
      <c r="GW154">
        <v>1</v>
      </c>
      <c r="GX154">
        <f t="shared" si="175"/>
        <v>0</v>
      </c>
      <c r="HA154">
        <v>0</v>
      </c>
      <c r="HB154">
        <v>0</v>
      </c>
      <c r="HC154">
        <f t="shared" si="176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/>
      <c r="D155" s="2"/>
      <c r="E155" s="2" t="s">
        <v>284</v>
      </c>
      <c r="F155" s="2" t="s">
        <v>190</v>
      </c>
      <c r="G155" s="2" t="s">
        <v>191</v>
      </c>
      <c r="H155" s="2" t="s">
        <v>192</v>
      </c>
      <c r="I155" s="2">
        <f>ROUND(ROUND((0.038+0.006+0.12)/1000,4)*4,7)</f>
        <v>8.0000000000000004E-4</v>
      </c>
      <c r="J155" s="2">
        <v>0</v>
      </c>
      <c r="K155" s="2">
        <f>ROUND(ROUND((0.038+0.006+0.12)/1000,4)*4,7)</f>
        <v>8.0000000000000004E-4</v>
      </c>
      <c r="L155" s="2"/>
      <c r="M155" s="2"/>
      <c r="N155" s="2"/>
      <c r="O155" s="2">
        <f t="shared" si="145"/>
        <v>7.74</v>
      </c>
      <c r="P155" s="2">
        <f t="shared" si="146"/>
        <v>7.74</v>
      </c>
      <c r="Q155" s="2">
        <f t="shared" si="147"/>
        <v>0</v>
      </c>
      <c r="R155" s="2">
        <f t="shared" si="148"/>
        <v>0</v>
      </c>
      <c r="S155" s="2">
        <f t="shared" si="149"/>
        <v>0</v>
      </c>
      <c r="T155" s="2">
        <f t="shared" si="150"/>
        <v>0</v>
      </c>
      <c r="U155" s="2">
        <f t="shared" si="151"/>
        <v>0</v>
      </c>
      <c r="V155" s="2">
        <f t="shared" si="152"/>
        <v>0</v>
      </c>
      <c r="W155" s="2">
        <f t="shared" si="153"/>
        <v>0.03</v>
      </c>
      <c r="X155" s="2">
        <f t="shared" si="154"/>
        <v>0</v>
      </c>
      <c r="Y155" s="2">
        <f t="shared" si="155"/>
        <v>0</v>
      </c>
      <c r="Z155" s="2"/>
      <c r="AA155" s="2">
        <v>64849326</v>
      </c>
      <c r="AB155" s="2">
        <f t="shared" si="156"/>
        <v>9679.99</v>
      </c>
      <c r="AC155" s="2">
        <f t="shared" si="157"/>
        <v>9679.99</v>
      </c>
      <c r="AD155" s="2">
        <f>ROUND(((((ET155*ROUND(1.2,7)))-((EU155*ROUND(1.2,7))))+AE155),2)</f>
        <v>0</v>
      </c>
      <c r="AE155" s="2">
        <f t="shared" si="177"/>
        <v>0</v>
      </c>
      <c r="AF155" s="2">
        <f t="shared" si="177"/>
        <v>0</v>
      </c>
      <c r="AG155" s="2">
        <f t="shared" si="159"/>
        <v>0</v>
      </c>
      <c r="AH155" s="2">
        <f t="shared" si="178"/>
        <v>0</v>
      </c>
      <c r="AI155" s="2">
        <f t="shared" si="178"/>
        <v>0</v>
      </c>
      <c r="AJ155" s="2">
        <f t="shared" si="161"/>
        <v>38.270000000000003</v>
      </c>
      <c r="AK155" s="2">
        <v>9679.99</v>
      </c>
      <c r="AL155" s="2">
        <v>9679.99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38.270000000000003</v>
      </c>
      <c r="AT155" s="2">
        <v>0</v>
      </c>
      <c r="AU155" s="2">
        <v>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1</v>
      </c>
      <c r="BJ155" s="2" t="s">
        <v>193</v>
      </c>
      <c r="BK155" s="2"/>
      <c r="BL155" s="2"/>
      <c r="BM155" s="2">
        <v>500001</v>
      </c>
      <c r="BN155" s="2">
        <v>0</v>
      </c>
      <c r="BO155" s="2" t="s">
        <v>3</v>
      </c>
      <c r="BP155" s="2">
        <v>0</v>
      </c>
      <c r="BQ155" s="2">
        <v>8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0</v>
      </c>
      <c r="CA155" s="2">
        <v>0</v>
      </c>
      <c r="CB155" s="2" t="s">
        <v>3</v>
      </c>
      <c r="CC155" s="2"/>
      <c r="CD155" s="2"/>
      <c r="CE155" s="2">
        <v>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84</v>
      </c>
      <c r="CO155" s="2">
        <v>0</v>
      </c>
      <c r="CP155" s="2">
        <f t="shared" si="162"/>
        <v>7.74</v>
      </c>
      <c r="CQ155" s="2">
        <f t="shared" si="163"/>
        <v>9679.99</v>
      </c>
      <c r="CR155" s="2">
        <f>((((ET155*ROUND(1.2,7)))*BB155-((EU155*ROUND(1.2,7)))*BS155)+AE155*BS155)</f>
        <v>0</v>
      </c>
      <c r="CS155" s="2">
        <f t="shared" si="164"/>
        <v>0</v>
      </c>
      <c r="CT155" s="2">
        <f t="shared" si="165"/>
        <v>0</v>
      </c>
      <c r="CU155" s="2">
        <f t="shared" si="166"/>
        <v>0</v>
      </c>
      <c r="CV155" s="2">
        <f t="shared" si="167"/>
        <v>0</v>
      </c>
      <c r="CW155" s="2">
        <f t="shared" si="168"/>
        <v>0</v>
      </c>
      <c r="CX155" s="2">
        <f t="shared" si="169"/>
        <v>38.270000000000003</v>
      </c>
      <c r="CY155" s="2">
        <f>0</f>
        <v>0</v>
      </c>
      <c r="CZ155" s="2">
        <f>0</f>
        <v>0</v>
      </c>
      <c r="DA155" s="2"/>
      <c r="DB155" s="2">
        <v>7</v>
      </c>
      <c r="DC155" s="2" t="s">
        <v>3</v>
      </c>
      <c r="DD155" s="2" t="s">
        <v>3</v>
      </c>
      <c r="DE155" s="2" t="s">
        <v>20</v>
      </c>
      <c r="DF155" s="2" t="s">
        <v>20</v>
      </c>
      <c r="DG155" s="2" t="s">
        <v>20</v>
      </c>
      <c r="DH155" s="2" t="s">
        <v>3</v>
      </c>
      <c r="DI155" s="2" t="s">
        <v>20</v>
      </c>
      <c r="DJ155" s="2" t="s">
        <v>20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1009</v>
      </c>
      <c r="DV155" s="2" t="s">
        <v>192</v>
      </c>
      <c r="DW155" s="2" t="s">
        <v>192</v>
      </c>
      <c r="DX155" s="2">
        <v>1000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49994105</v>
      </c>
      <c r="EF155" s="2">
        <v>8</v>
      </c>
      <c r="EG155" s="2" t="s">
        <v>127</v>
      </c>
      <c r="EH155" s="2">
        <v>0</v>
      </c>
      <c r="EI155" s="2" t="s">
        <v>3</v>
      </c>
      <c r="EJ155" s="2">
        <v>1</v>
      </c>
      <c r="EK155" s="2">
        <v>500001</v>
      </c>
      <c r="EL155" s="2" t="s">
        <v>128</v>
      </c>
      <c r="EM155" s="2" t="s">
        <v>129</v>
      </c>
      <c r="EN155" s="2"/>
      <c r="EO155" s="2" t="s">
        <v>88</v>
      </c>
      <c r="EP155" s="2"/>
      <c r="EQ155" s="2">
        <v>131072</v>
      </c>
      <c r="ER155" s="2">
        <v>9679.99</v>
      </c>
      <c r="ES155" s="2">
        <v>9679.99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0</v>
      </c>
      <c r="FY155" s="2">
        <v>0</v>
      </c>
      <c r="FZ155" s="2"/>
      <c r="GA155" s="2" t="s">
        <v>3</v>
      </c>
      <c r="GB155" s="2"/>
      <c r="GC155" s="2"/>
      <c r="GD155" s="2">
        <v>1</v>
      </c>
      <c r="GE155" s="2"/>
      <c r="GF155" s="2">
        <v>1776891437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si="170"/>
        <v>0</v>
      </c>
      <c r="GM155" s="2">
        <f>ROUND(O155+X155+Y155,2)+GX155</f>
        <v>7.74</v>
      </c>
      <c r="GN155" s="2">
        <f t="shared" si="171"/>
        <v>7.74</v>
      </c>
      <c r="GO155" s="2">
        <f t="shared" si="172"/>
        <v>0</v>
      </c>
      <c r="GP155" s="2">
        <f t="shared" si="173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74"/>
        <v>0</v>
      </c>
      <c r="GW155" s="2">
        <v>1</v>
      </c>
      <c r="GX155" s="2">
        <f t="shared" si="175"/>
        <v>0</v>
      </c>
      <c r="GY155" s="2"/>
      <c r="GZ155" s="2"/>
      <c r="HA155" s="2">
        <v>0</v>
      </c>
      <c r="HB155" s="2">
        <v>0</v>
      </c>
      <c r="HC155" s="2">
        <f t="shared" si="176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E156" t="s">
        <v>284</v>
      </c>
      <c r="F156" t="s">
        <v>190</v>
      </c>
      <c r="G156" t="s">
        <v>191</v>
      </c>
      <c r="H156" t="s">
        <v>192</v>
      </c>
      <c r="I156">
        <f>ROUND(ROUND((0.038+0.006+0.12)/1000,4)*4,7)</f>
        <v>8.0000000000000004E-4</v>
      </c>
      <c r="J156">
        <v>0</v>
      </c>
      <c r="K156">
        <f>ROUND(ROUND((0.038+0.006+0.12)/1000,4)*4,7)</f>
        <v>8.0000000000000004E-4</v>
      </c>
      <c r="O156">
        <f t="shared" si="145"/>
        <v>111.82</v>
      </c>
      <c r="P156">
        <f t="shared" si="146"/>
        <v>111.82</v>
      </c>
      <c r="Q156">
        <f t="shared" si="147"/>
        <v>0</v>
      </c>
      <c r="R156">
        <f t="shared" si="148"/>
        <v>0</v>
      </c>
      <c r="S156">
        <f t="shared" si="149"/>
        <v>0</v>
      </c>
      <c r="T156">
        <f t="shared" si="150"/>
        <v>0</v>
      </c>
      <c r="U156">
        <f t="shared" si="151"/>
        <v>0</v>
      </c>
      <c r="V156">
        <f t="shared" si="152"/>
        <v>0</v>
      </c>
      <c r="W156">
        <f t="shared" si="153"/>
        <v>0.03</v>
      </c>
      <c r="X156">
        <f t="shared" si="154"/>
        <v>0</v>
      </c>
      <c r="Y156">
        <f t="shared" si="155"/>
        <v>0</v>
      </c>
      <c r="AA156">
        <v>64849324</v>
      </c>
      <c r="AB156">
        <f t="shared" si="156"/>
        <v>9679.99</v>
      </c>
      <c r="AC156">
        <f t="shared" si="157"/>
        <v>9679.99</v>
      </c>
      <c r="AD156">
        <f>ROUND(((((ET156*ROUND(1.2,7)))-((EU156*ROUND(1.2,7))))+AE156),2)</f>
        <v>0</v>
      </c>
      <c r="AE156">
        <f t="shared" si="177"/>
        <v>0</v>
      </c>
      <c r="AF156">
        <f t="shared" si="177"/>
        <v>0</v>
      </c>
      <c r="AG156">
        <f t="shared" si="159"/>
        <v>0</v>
      </c>
      <c r="AH156">
        <f t="shared" si="178"/>
        <v>0</v>
      </c>
      <c r="AI156">
        <f t="shared" si="178"/>
        <v>0</v>
      </c>
      <c r="AJ156">
        <f t="shared" si="161"/>
        <v>38.270000000000003</v>
      </c>
      <c r="AK156">
        <v>9679.99</v>
      </c>
      <c r="AL156">
        <v>9679.99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38.270000000000003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14.44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193</v>
      </c>
      <c r="BM156">
        <v>500001</v>
      </c>
      <c r="BN156">
        <v>0</v>
      </c>
      <c r="BO156" t="s">
        <v>190</v>
      </c>
      <c r="BP156">
        <v>1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84</v>
      </c>
      <c r="CO156">
        <v>0</v>
      </c>
      <c r="CP156">
        <f t="shared" si="162"/>
        <v>111.82</v>
      </c>
      <c r="CQ156">
        <f t="shared" si="163"/>
        <v>139779.05559999999</v>
      </c>
      <c r="CR156">
        <f>((((ET156*ROUND(1.2,7)))*BB156-((EU156*ROUND(1.2,7)))*BS156)+AE156*BS156)</f>
        <v>0</v>
      </c>
      <c r="CS156">
        <f t="shared" si="164"/>
        <v>0</v>
      </c>
      <c r="CT156">
        <f t="shared" si="165"/>
        <v>0</v>
      </c>
      <c r="CU156">
        <f t="shared" si="166"/>
        <v>0</v>
      </c>
      <c r="CV156">
        <f t="shared" si="167"/>
        <v>0</v>
      </c>
      <c r="CW156">
        <f t="shared" si="168"/>
        <v>0</v>
      </c>
      <c r="CX156">
        <f t="shared" si="169"/>
        <v>38.270000000000003</v>
      </c>
      <c r="CY156">
        <f>0</f>
        <v>0</v>
      </c>
      <c r="CZ156">
        <f>0</f>
        <v>0</v>
      </c>
      <c r="DB156">
        <v>8</v>
      </c>
      <c r="DC156" t="s">
        <v>3</v>
      </c>
      <c r="DD156" t="s">
        <v>3</v>
      </c>
      <c r="DE156" t="s">
        <v>20</v>
      </c>
      <c r="DF156" t="s">
        <v>20</v>
      </c>
      <c r="DG156" t="s">
        <v>20</v>
      </c>
      <c r="DH156" t="s">
        <v>3</v>
      </c>
      <c r="DI156" t="s">
        <v>20</v>
      </c>
      <c r="DJ156" t="s">
        <v>20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192</v>
      </c>
      <c r="DW156" t="s">
        <v>192</v>
      </c>
      <c r="DX156">
        <v>1000</v>
      </c>
      <c r="DZ156" t="s">
        <v>3</v>
      </c>
      <c r="EA156" t="s">
        <v>3</v>
      </c>
      <c r="EB156" t="s">
        <v>3</v>
      </c>
      <c r="EC156" t="s">
        <v>3</v>
      </c>
      <c r="EE156">
        <v>49994105</v>
      </c>
      <c r="EF156">
        <v>8</v>
      </c>
      <c r="EG156" t="s">
        <v>127</v>
      </c>
      <c r="EH156">
        <v>0</v>
      </c>
      <c r="EI156" t="s">
        <v>3</v>
      </c>
      <c r="EJ156">
        <v>1</v>
      </c>
      <c r="EK156">
        <v>500001</v>
      </c>
      <c r="EL156" t="s">
        <v>128</v>
      </c>
      <c r="EM156" t="s">
        <v>129</v>
      </c>
      <c r="EO156" t="s">
        <v>88</v>
      </c>
      <c r="EQ156">
        <v>131072</v>
      </c>
      <c r="ER156">
        <v>9679.99</v>
      </c>
      <c r="ES156">
        <v>9679.99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0</v>
      </c>
      <c r="GF156">
        <v>1776891437</v>
      </c>
      <c r="GG156">
        <v>2</v>
      </c>
      <c r="GH156">
        <v>1</v>
      </c>
      <c r="GI156">
        <v>2</v>
      </c>
      <c r="GJ156">
        <v>0</v>
      </c>
      <c r="GK156">
        <f>ROUND(R156*(S12)/100,2)</f>
        <v>0</v>
      </c>
      <c r="GL156">
        <f t="shared" si="170"/>
        <v>0</v>
      </c>
      <c r="GM156">
        <f>ROUND(O156+X156+Y156+GK156,2)+GX156</f>
        <v>111.82</v>
      </c>
      <c r="GN156">
        <f t="shared" si="171"/>
        <v>111.82</v>
      </c>
      <c r="GO156">
        <f t="shared" si="172"/>
        <v>0</v>
      </c>
      <c r="GP156">
        <f t="shared" si="173"/>
        <v>0</v>
      </c>
      <c r="GR156">
        <v>0</v>
      </c>
      <c r="GS156">
        <v>3</v>
      </c>
      <c r="GT156">
        <v>0</v>
      </c>
      <c r="GU156" t="s">
        <v>3</v>
      </c>
      <c r="GV156">
        <f t="shared" si="174"/>
        <v>0</v>
      </c>
      <c r="GW156">
        <v>1</v>
      </c>
      <c r="GX156">
        <f t="shared" si="175"/>
        <v>0</v>
      </c>
      <c r="HA156">
        <v>0</v>
      </c>
      <c r="HB156">
        <v>0</v>
      </c>
      <c r="HC156">
        <f t="shared" si="176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>
        <f>ROW(SmtRes!A109)</f>
        <v>109</v>
      </c>
      <c r="D157" s="2">
        <f>ROW(EtalonRes!A133)</f>
        <v>133</v>
      </c>
      <c r="E157" s="2" t="s">
        <v>285</v>
      </c>
      <c r="F157" s="2" t="s">
        <v>286</v>
      </c>
      <c r="G157" s="2" t="s">
        <v>287</v>
      </c>
      <c r="H157" s="2" t="s">
        <v>288</v>
      </c>
      <c r="I157" s="2">
        <f>ROUND(ROUND((0.16*4)/100,4),7)</f>
        <v>6.4000000000000003E-3</v>
      </c>
      <c r="J157" s="2">
        <v>0</v>
      </c>
      <c r="K157" s="2">
        <f>ROUND(ROUND((0.16*4)/100,4),7)</f>
        <v>6.4000000000000003E-3</v>
      </c>
      <c r="L157" s="2"/>
      <c r="M157" s="2"/>
      <c r="N157" s="2"/>
      <c r="O157" s="2">
        <f t="shared" si="145"/>
        <v>5.79</v>
      </c>
      <c r="P157" s="2">
        <f t="shared" si="146"/>
        <v>3.5</v>
      </c>
      <c r="Q157" s="2">
        <f t="shared" si="147"/>
        <v>1.54</v>
      </c>
      <c r="R157" s="2">
        <f t="shared" si="148"/>
        <v>0</v>
      </c>
      <c r="S157" s="2">
        <f t="shared" si="149"/>
        <v>0.75</v>
      </c>
      <c r="T157" s="2">
        <f t="shared" si="150"/>
        <v>0</v>
      </c>
      <c r="U157" s="2">
        <f t="shared" si="151"/>
        <v>7.8464000000000006E-2</v>
      </c>
      <c r="V157" s="2">
        <f t="shared" si="152"/>
        <v>0</v>
      </c>
      <c r="W157" s="2">
        <f t="shared" si="153"/>
        <v>0</v>
      </c>
      <c r="X157" s="2">
        <f t="shared" si="154"/>
        <v>0.77</v>
      </c>
      <c r="Y157" s="2">
        <f t="shared" si="155"/>
        <v>0.45</v>
      </c>
      <c r="Z157" s="2"/>
      <c r="AA157" s="2">
        <v>64849326</v>
      </c>
      <c r="AB157" s="2">
        <f t="shared" si="156"/>
        <v>904.05</v>
      </c>
      <c r="AC157" s="2">
        <f t="shared" si="157"/>
        <v>546.15</v>
      </c>
      <c r="AD157" s="2">
        <f>ROUND((((ET157)-(EU157))+AE157),2)</f>
        <v>239.96</v>
      </c>
      <c r="AE157" s="2">
        <f>ROUND((EU157),2)</f>
        <v>0</v>
      </c>
      <c r="AF157" s="2">
        <f>ROUND((EV157),2)</f>
        <v>117.94</v>
      </c>
      <c r="AG157" s="2">
        <f t="shared" si="159"/>
        <v>0</v>
      </c>
      <c r="AH157" s="2">
        <f>(EW157)</f>
        <v>12.26</v>
      </c>
      <c r="AI157" s="2">
        <f>(EX157)</f>
        <v>0</v>
      </c>
      <c r="AJ157" s="2">
        <f t="shared" si="161"/>
        <v>0</v>
      </c>
      <c r="AK157" s="2">
        <v>904.05</v>
      </c>
      <c r="AL157" s="2">
        <v>546.15</v>
      </c>
      <c r="AM157" s="2">
        <v>239.96</v>
      </c>
      <c r="AN157" s="2">
        <v>0</v>
      </c>
      <c r="AO157" s="2">
        <v>117.94</v>
      </c>
      <c r="AP157" s="2">
        <v>0</v>
      </c>
      <c r="AQ157" s="2">
        <v>12.26</v>
      </c>
      <c r="AR157" s="2">
        <v>0</v>
      </c>
      <c r="AS157" s="2">
        <v>0</v>
      </c>
      <c r="AT157" s="2">
        <v>103</v>
      </c>
      <c r="AU157" s="2">
        <v>60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0</v>
      </c>
      <c r="BI157" s="2">
        <v>1</v>
      </c>
      <c r="BJ157" s="2" t="s">
        <v>289</v>
      </c>
      <c r="BK157" s="2"/>
      <c r="BL157" s="2"/>
      <c r="BM157" s="2">
        <v>33001</v>
      </c>
      <c r="BN157" s="2">
        <v>0</v>
      </c>
      <c r="BO157" s="2" t="s">
        <v>3</v>
      </c>
      <c r="BP157" s="2">
        <v>0</v>
      </c>
      <c r="BQ157" s="2">
        <v>2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103</v>
      </c>
      <c r="CA157" s="2">
        <v>60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62"/>
        <v>5.79</v>
      </c>
      <c r="CQ157" s="2">
        <f t="shared" si="163"/>
        <v>546.15</v>
      </c>
      <c r="CR157" s="2">
        <f>(((ET157)*BB157-(EU157)*BS157)+AE157*BS157)</f>
        <v>239.96</v>
      </c>
      <c r="CS157" s="2">
        <f t="shared" si="164"/>
        <v>0</v>
      </c>
      <c r="CT157" s="2">
        <f t="shared" si="165"/>
        <v>117.94</v>
      </c>
      <c r="CU157" s="2">
        <f t="shared" si="166"/>
        <v>0</v>
      </c>
      <c r="CV157" s="2">
        <f t="shared" si="167"/>
        <v>12.26</v>
      </c>
      <c r="CW157" s="2">
        <f t="shared" si="168"/>
        <v>0</v>
      </c>
      <c r="CX157" s="2">
        <f t="shared" si="169"/>
        <v>0</v>
      </c>
      <c r="CY157" s="2">
        <f>(((S157+R157)*AT157)/100)</f>
        <v>0.77249999999999996</v>
      </c>
      <c r="CZ157" s="2">
        <f>(((S157+R157)*AU157)/100)</f>
        <v>0.45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1013</v>
      </c>
      <c r="DV157" s="2" t="s">
        <v>288</v>
      </c>
      <c r="DW157" s="2" t="s">
        <v>288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49994268</v>
      </c>
      <c r="EF157" s="2">
        <v>2</v>
      </c>
      <c r="EG157" s="2" t="s">
        <v>30</v>
      </c>
      <c r="EH157" s="2">
        <v>27</v>
      </c>
      <c r="EI157" s="2" t="s">
        <v>31</v>
      </c>
      <c r="EJ157" s="2">
        <v>1</v>
      </c>
      <c r="EK157" s="2">
        <v>33001</v>
      </c>
      <c r="EL157" s="2" t="s">
        <v>31</v>
      </c>
      <c r="EM157" s="2" t="s">
        <v>32</v>
      </c>
      <c r="EN157" s="2"/>
      <c r="EO157" s="2" t="s">
        <v>3</v>
      </c>
      <c r="EP157" s="2"/>
      <c r="EQ157" s="2">
        <v>131072</v>
      </c>
      <c r="ER157" s="2">
        <v>904.05</v>
      </c>
      <c r="ES157" s="2">
        <v>546.15</v>
      </c>
      <c r="ET157" s="2">
        <v>239.96</v>
      </c>
      <c r="EU157" s="2">
        <v>0</v>
      </c>
      <c r="EV157" s="2">
        <v>117.94</v>
      </c>
      <c r="EW157" s="2">
        <v>12.26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103</v>
      </c>
      <c r="FY157" s="2">
        <v>60</v>
      </c>
      <c r="FZ157" s="2"/>
      <c r="GA157" s="2" t="s">
        <v>3</v>
      </c>
      <c r="GB157" s="2"/>
      <c r="GC157" s="2"/>
      <c r="GD157" s="2">
        <v>1</v>
      </c>
      <c r="GE157" s="2"/>
      <c r="GF157" s="2">
        <v>881591633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70"/>
        <v>0</v>
      </c>
      <c r="GM157" s="2">
        <f>ROUND(O157+X157+Y157,2)+GX157</f>
        <v>7.01</v>
      </c>
      <c r="GN157" s="2">
        <f t="shared" si="171"/>
        <v>7.01</v>
      </c>
      <c r="GO157" s="2">
        <f t="shared" si="172"/>
        <v>0</v>
      </c>
      <c r="GP157" s="2">
        <f t="shared" si="173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74"/>
        <v>0</v>
      </c>
      <c r="GW157" s="2">
        <v>1</v>
      </c>
      <c r="GX157" s="2">
        <f t="shared" si="175"/>
        <v>0</v>
      </c>
      <c r="GY157" s="2"/>
      <c r="GZ157" s="2"/>
      <c r="HA157" s="2">
        <v>0</v>
      </c>
      <c r="HB157" s="2">
        <v>0</v>
      </c>
      <c r="HC157" s="2">
        <f t="shared" si="176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33</v>
      </c>
      <c r="HO157" s="2" t="s">
        <v>34</v>
      </c>
      <c r="HP157" s="2" t="s">
        <v>31</v>
      </c>
      <c r="HQ157" s="2" t="s">
        <v>31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C158">
        <f>ROW(SmtRes!A114)</f>
        <v>114</v>
      </c>
      <c r="D158">
        <f>ROW(EtalonRes!A138)</f>
        <v>138</v>
      </c>
      <c r="E158" t="s">
        <v>285</v>
      </c>
      <c r="F158" t="s">
        <v>286</v>
      </c>
      <c r="G158" t="s">
        <v>287</v>
      </c>
      <c r="H158" t="s">
        <v>288</v>
      </c>
      <c r="I158">
        <f>ROUND(ROUND((0.16*4)/100,4),7)</f>
        <v>6.4000000000000003E-3</v>
      </c>
      <c r="J158">
        <v>0</v>
      </c>
      <c r="K158">
        <f>ROUND(ROUND((0.16*4)/100,4),7)</f>
        <v>6.4000000000000003E-3</v>
      </c>
      <c r="O158">
        <f t="shared" si="145"/>
        <v>89.92</v>
      </c>
      <c r="P158">
        <f t="shared" si="146"/>
        <v>30.03</v>
      </c>
      <c r="Q158">
        <f t="shared" si="147"/>
        <v>21.45</v>
      </c>
      <c r="R158">
        <f t="shared" si="148"/>
        <v>0</v>
      </c>
      <c r="S158">
        <f t="shared" si="149"/>
        <v>38.44</v>
      </c>
      <c r="T158">
        <f t="shared" si="150"/>
        <v>0</v>
      </c>
      <c r="U158">
        <f t="shared" si="151"/>
        <v>7.8464000000000006E-2</v>
      </c>
      <c r="V158">
        <f t="shared" si="152"/>
        <v>0</v>
      </c>
      <c r="W158">
        <f t="shared" si="153"/>
        <v>0</v>
      </c>
      <c r="X158">
        <f t="shared" si="154"/>
        <v>39.590000000000003</v>
      </c>
      <c r="Y158">
        <f t="shared" si="155"/>
        <v>23.06</v>
      </c>
      <c r="AA158">
        <v>64849324</v>
      </c>
      <c r="AB158">
        <f t="shared" si="156"/>
        <v>904.05</v>
      </c>
      <c r="AC158">
        <f t="shared" si="157"/>
        <v>546.15</v>
      </c>
      <c r="AD158">
        <f>ROUND((((ET158)-(EU158))+AE158),2)</f>
        <v>239.96</v>
      </c>
      <c r="AE158">
        <f>ROUND((EU158),2)</f>
        <v>0</v>
      </c>
      <c r="AF158">
        <f>ROUND((EV158),2)</f>
        <v>117.94</v>
      </c>
      <c r="AG158">
        <f t="shared" si="159"/>
        <v>0</v>
      </c>
      <c r="AH158">
        <f>(EW158)</f>
        <v>12.26</v>
      </c>
      <c r="AI158">
        <f>(EX158)</f>
        <v>0</v>
      </c>
      <c r="AJ158">
        <f t="shared" si="161"/>
        <v>0</v>
      </c>
      <c r="AK158">
        <v>904.05</v>
      </c>
      <c r="AL158">
        <v>546.15</v>
      </c>
      <c r="AM158">
        <v>239.96</v>
      </c>
      <c r="AN158">
        <v>0</v>
      </c>
      <c r="AO158">
        <v>117.94</v>
      </c>
      <c r="AP158">
        <v>0</v>
      </c>
      <c r="AQ158">
        <v>12.26</v>
      </c>
      <c r="AR158">
        <v>0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50.93</v>
      </c>
      <c r="BB158">
        <v>13.97</v>
      </c>
      <c r="BC158">
        <v>8.59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289</v>
      </c>
      <c r="BM158">
        <v>33001</v>
      </c>
      <c r="BN158">
        <v>0</v>
      </c>
      <c r="BO158" t="s">
        <v>286</v>
      </c>
      <c r="BP158">
        <v>1</v>
      </c>
      <c r="BQ158">
        <v>2</v>
      </c>
      <c r="BR158">
        <v>0</v>
      </c>
      <c r="BS158">
        <v>50.93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62"/>
        <v>89.92</v>
      </c>
      <c r="CQ158">
        <f t="shared" si="163"/>
        <v>4691.4285</v>
      </c>
      <c r="CR158">
        <f>(((ET158)*BB158-(EU158)*BS158)+AE158*BS158)</f>
        <v>3352.2412000000004</v>
      </c>
      <c r="CS158">
        <f t="shared" si="164"/>
        <v>0</v>
      </c>
      <c r="CT158">
        <f t="shared" si="165"/>
        <v>6006.6841999999997</v>
      </c>
      <c r="CU158">
        <f t="shared" si="166"/>
        <v>0</v>
      </c>
      <c r="CV158">
        <f t="shared" si="167"/>
        <v>12.26</v>
      </c>
      <c r="CW158">
        <f t="shared" si="168"/>
        <v>0</v>
      </c>
      <c r="CX158">
        <f t="shared" si="169"/>
        <v>0</v>
      </c>
      <c r="CY158">
        <f>(((S158+R158)*AT158)/100)</f>
        <v>39.593199999999996</v>
      </c>
      <c r="CZ158">
        <f>(((S158+R158)*AU158)/100)</f>
        <v>23.063999999999997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288</v>
      </c>
      <c r="DW158" t="s">
        <v>288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49994268</v>
      </c>
      <c r="EF158">
        <v>2</v>
      </c>
      <c r="EG158" t="s">
        <v>30</v>
      </c>
      <c r="EH158">
        <v>27</v>
      </c>
      <c r="EI158" t="s">
        <v>31</v>
      </c>
      <c r="EJ158">
        <v>1</v>
      </c>
      <c r="EK158">
        <v>33001</v>
      </c>
      <c r="EL158" t="s">
        <v>31</v>
      </c>
      <c r="EM158" t="s">
        <v>32</v>
      </c>
      <c r="EO158" t="s">
        <v>3</v>
      </c>
      <c r="EQ158">
        <v>131072</v>
      </c>
      <c r="ER158">
        <v>904.05</v>
      </c>
      <c r="ES158">
        <v>546.15</v>
      </c>
      <c r="ET158">
        <v>239.96</v>
      </c>
      <c r="EU158">
        <v>0</v>
      </c>
      <c r="EV158">
        <v>117.94</v>
      </c>
      <c r="EW158">
        <v>12.26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0</v>
      </c>
      <c r="GF158">
        <v>881591633</v>
      </c>
      <c r="GG158">
        <v>2</v>
      </c>
      <c r="GH158">
        <v>1</v>
      </c>
      <c r="GI158">
        <v>2</v>
      </c>
      <c r="GJ158">
        <v>0</v>
      </c>
      <c r="GK158">
        <f>ROUND(R158*(S12)/100,2)</f>
        <v>0</v>
      </c>
      <c r="GL158">
        <f t="shared" si="170"/>
        <v>0</v>
      </c>
      <c r="GM158">
        <f>ROUND(O158+X158+Y158+GK158,2)+GX158</f>
        <v>152.57</v>
      </c>
      <c r="GN158">
        <f t="shared" si="171"/>
        <v>152.57</v>
      </c>
      <c r="GO158">
        <f t="shared" si="172"/>
        <v>0</v>
      </c>
      <c r="GP158">
        <f t="shared" si="173"/>
        <v>0</v>
      </c>
      <c r="GR158">
        <v>0</v>
      </c>
      <c r="GS158">
        <v>3</v>
      </c>
      <c r="GT158">
        <v>0</v>
      </c>
      <c r="GU158" t="s">
        <v>3</v>
      </c>
      <c r="GV158">
        <f t="shared" si="174"/>
        <v>0</v>
      </c>
      <c r="GW158">
        <v>1</v>
      </c>
      <c r="GX158">
        <f t="shared" si="175"/>
        <v>0</v>
      </c>
      <c r="HA158">
        <v>0</v>
      </c>
      <c r="HB158">
        <v>0</v>
      </c>
      <c r="HC158">
        <f t="shared" si="176"/>
        <v>0</v>
      </c>
      <c r="HE158" t="s">
        <v>3</v>
      </c>
      <c r="HF158" t="s">
        <v>3</v>
      </c>
      <c r="HM158" t="s">
        <v>3</v>
      </c>
      <c r="HN158" t="s">
        <v>33</v>
      </c>
      <c r="HO158" t="s">
        <v>34</v>
      </c>
      <c r="HP158" t="s">
        <v>31</v>
      </c>
      <c r="HQ158" t="s">
        <v>31</v>
      </c>
      <c r="HS158">
        <v>0</v>
      </c>
      <c r="IK158">
        <v>0</v>
      </c>
    </row>
    <row r="159" spans="1:255" x14ac:dyDescent="0.2">
      <c r="A159" s="2">
        <v>17</v>
      </c>
      <c r="B159" s="2">
        <v>1</v>
      </c>
      <c r="C159" s="2"/>
      <c r="D159" s="2"/>
      <c r="E159" s="2" t="s">
        <v>290</v>
      </c>
      <c r="F159" s="2" t="s">
        <v>291</v>
      </c>
      <c r="G159" s="2" t="s">
        <v>292</v>
      </c>
      <c r="H159" s="2" t="s">
        <v>192</v>
      </c>
      <c r="I159" s="2">
        <f>ROUND((0.377*4/1000),7)</f>
        <v>1.508E-3</v>
      </c>
      <c r="J159" s="2">
        <v>0</v>
      </c>
      <c r="K159" s="2">
        <f>ROUND((0.377*4/1000),7)</f>
        <v>1.508E-3</v>
      </c>
      <c r="L159" s="2"/>
      <c r="M159" s="2"/>
      <c r="N159" s="2"/>
      <c r="O159" s="2">
        <f t="shared" si="145"/>
        <v>10.58</v>
      </c>
      <c r="P159" s="2">
        <f t="shared" si="146"/>
        <v>10.58</v>
      </c>
      <c r="Q159" s="2">
        <f t="shared" si="147"/>
        <v>0</v>
      </c>
      <c r="R159" s="2">
        <f t="shared" si="148"/>
        <v>0</v>
      </c>
      <c r="S159" s="2">
        <f t="shared" si="149"/>
        <v>0</v>
      </c>
      <c r="T159" s="2">
        <f t="shared" si="150"/>
        <v>0</v>
      </c>
      <c r="U159" s="2">
        <f t="shared" si="151"/>
        <v>0</v>
      </c>
      <c r="V159" s="2">
        <f t="shared" si="152"/>
        <v>0</v>
      </c>
      <c r="W159" s="2">
        <f t="shared" si="153"/>
        <v>0.05</v>
      </c>
      <c r="X159" s="2">
        <f t="shared" si="154"/>
        <v>0</v>
      </c>
      <c r="Y159" s="2">
        <f t="shared" si="155"/>
        <v>0</v>
      </c>
      <c r="Z159" s="2"/>
      <c r="AA159" s="2">
        <v>64849326</v>
      </c>
      <c r="AB159" s="2">
        <f t="shared" si="156"/>
        <v>7014.37</v>
      </c>
      <c r="AC159" s="2">
        <f t="shared" si="157"/>
        <v>7014.37</v>
      </c>
      <c r="AD159" s="2">
        <f>ROUND(((((ET159*ROUND(1.2,7)))-((EU159*ROUND(1.2,7))))+AE159),2)</f>
        <v>0</v>
      </c>
      <c r="AE159" s="2">
        <f>ROUND(((EU159*ROUND(1.2,7))),2)</f>
        <v>0</v>
      </c>
      <c r="AF159" s="2">
        <f>ROUND(((EV159*ROUND(1.2,7))),2)</f>
        <v>0</v>
      </c>
      <c r="AG159" s="2">
        <f t="shared" si="159"/>
        <v>0</v>
      </c>
      <c r="AH159" s="2">
        <f>((EW159*ROUND(1.2,7)))</f>
        <v>0</v>
      </c>
      <c r="AI159" s="2">
        <f>((EX159*ROUND(1.2,7)))</f>
        <v>0</v>
      </c>
      <c r="AJ159" s="2">
        <f t="shared" si="161"/>
        <v>34.17</v>
      </c>
      <c r="AK159" s="2">
        <v>7014.37</v>
      </c>
      <c r="AL159" s="2">
        <v>7014.37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34.17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1</v>
      </c>
      <c r="BJ159" s="2" t="s">
        <v>293</v>
      </c>
      <c r="BK159" s="2"/>
      <c r="BL159" s="2"/>
      <c r="BM159" s="2">
        <v>500001</v>
      </c>
      <c r="BN159" s="2">
        <v>0</v>
      </c>
      <c r="BO159" s="2" t="s">
        <v>3</v>
      </c>
      <c r="BP159" s="2">
        <v>0</v>
      </c>
      <c r="BQ159" s="2">
        <v>8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0</v>
      </c>
      <c r="CA159" s="2">
        <v>0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84</v>
      </c>
      <c r="CO159" s="2">
        <v>0</v>
      </c>
      <c r="CP159" s="2">
        <f t="shared" si="162"/>
        <v>10.58</v>
      </c>
      <c r="CQ159" s="2">
        <f t="shared" si="163"/>
        <v>7014.37</v>
      </c>
      <c r="CR159" s="2">
        <f>((((ET159*ROUND(1.2,7)))*BB159-((EU159*ROUND(1.2,7)))*BS159)+AE159*BS159)</f>
        <v>0</v>
      </c>
      <c r="CS159" s="2">
        <f t="shared" si="164"/>
        <v>0</v>
      </c>
      <c r="CT159" s="2">
        <f t="shared" si="165"/>
        <v>0</v>
      </c>
      <c r="CU159" s="2">
        <f t="shared" si="166"/>
        <v>0</v>
      </c>
      <c r="CV159" s="2">
        <f t="shared" si="167"/>
        <v>0</v>
      </c>
      <c r="CW159" s="2">
        <f t="shared" si="168"/>
        <v>0</v>
      </c>
      <c r="CX159" s="2">
        <f t="shared" si="169"/>
        <v>34.17</v>
      </c>
      <c r="CY159" s="2">
        <f>0</f>
        <v>0</v>
      </c>
      <c r="CZ159" s="2">
        <f>0</f>
        <v>0</v>
      </c>
      <c r="DA159" s="2"/>
      <c r="DB159" s="2">
        <v>9</v>
      </c>
      <c r="DC159" s="2" t="s">
        <v>3</v>
      </c>
      <c r="DD159" s="2" t="s">
        <v>3</v>
      </c>
      <c r="DE159" s="2" t="s">
        <v>20</v>
      </c>
      <c r="DF159" s="2" t="s">
        <v>20</v>
      </c>
      <c r="DG159" s="2" t="s">
        <v>20</v>
      </c>
      <c r="DH159" s="2" t="s">
        <v>3</v>
      </c>
      <c r="DI159" s="2" t="s">
        <v>20</v>
      </c>
      <c r="DJ159" s="2" t="s">
        <v>20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1009</v>
      </c>
      <c r="DV159" s="2" t="s">
        <v>192</v>
      </c>
      <c r="DW159" s="2" t="s">
        <v>192</v>
      </c>
      <c r="DX159" s="2">
        <v>1000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49994105</v>
      </c>
      <c r="EF159" s="2">
        <v>8</v>
      </c>
      <c r="EG159" s="2" t="s">
        <v>127</v>
      </c>
      <c r="EH159" s="2">
        <v>0</v>
      </c>
      <c r="EI159" s="2" t="s">
        <v>3</v>
      </c>
      <c r="EJ159" s="2">
        <v>1</v>
      </c>
      <c r="EK159" s="2">
        <v>500001</v>
      </c>
      <c r="EL159" s="2" t="s">
        <v>128</v>
      </c>
      <c r="EM159" s="2" t="s">
        <v>129</v>
      </c>
      <c r="EN159" s="2"/>
      <c r="EO159" s="2" t="s">
        <v>88</v>
      </c>
      <c r="EP159" s="2"/>
      <c r="EQ159" s="2">
        <v>131072</v>
      </c>
      <c r="ER159" s="2">
        <v>7014.37</v>
      </c>
      <c r="ES159" s="2">
        <v>7014.37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3</v>
      </c>
      <c r="GB159" s="2"/>
      <c r="GC159" s="2"/>
      <c r="GD159" s="2">
        <v>1</v>
      </c>
      <c r="GE159" s="2"/>
      <c r="GF159" s="2">
        <v>-541804481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170"/>
        <v>0</v>
      </c>
      <c r="GM159" s="2">
        <f>ROUND(O159+X159+Y159,2)+GX159</f>
        <v>10.58</v>
      </c>
      <c r="GN159" s="2">
        <f t="shared" si="171"/>
        <v>10.58</v>
      </c>
      <c r="GO159" s="2">
        <f t="shared" si="172"/>
        <v>0</v>
      </c>
      <c r="GP159" s="2">
        <f t="shared" si="173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74"/>
        <v>0</v>
      </c>
      <c r="GW159" s="2">
        <v>1</v>
      </c>
      <c r="GX159" s="2">
        <f t="shared" si="175"/>
        <v>0</v>
      </c>
      <c r="GY159" s="2"/>
      <c r="GZ159" s="2"/>
      <c r="HA159" s="2">
        <v>0</v>
      </c>
      <c r="HB159" s="2">
        <v>0</v>
      </c>
      <c r="HC159" s="2">
        <f t="shared" si="176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E160" t="s">
        <v>290</v>
      </c>
      <c r="F160" t="s">
        <v>291</v>
      </c>
      <c r="G160" t="s">
        <v>292</v>
      </c>
      <c r="H160" t="s">
        <v>192</v>
      </c>
      <c r="I160">
        <f>ROUND((0.377*4/1000),7)</f>
        <v>1.508E-3</v>
      </c>
      <c r="J160">
        <v>0</v>
      </c>
      <c r="K160">
        <f>ROUND((0.377*4/1000),7)</f>
        <v>1.508E-3</v>
      </c>
      <c r="O160">
        <f t="shared" si="145"/>
        <v>87.05</v>
      </c>
      <c r="P160">
        <f t="shared" si="146"/>
        <v>87.05</v>
      </c>
      <c r="Q160">
        <f t="shared" si="147"/>
        <v>0</v>
      </c>
      <c r="R160">
        <f t="shared" si="148"/>
        <v>0</v>
      </c>
      <c r="S160">
        <f t="shared" si="149"/>
        <v>0</v>
      </c>
      <c r="T160">
        <f t="shared" si="150"/>
        <v>0</v>
      </c>
      <c r="U160">
        <f t="shared" si="151"/>
        <v>0</v>
      </c>
      <c r="V160">
        <f t="shared" si="152"/>
        <v>0</v>
      </c>
      <c r="W160">
        <f t="shared" si="153"/>
        <v>0.05</v>
      </c>
      <c r="X160">
        <f t="shared" si="154"/>
        <v>0</v>
      </c>
      <c r="Y160">
        <f t="shared" si="155"/>
        <v>0</v>
      </c>
      <c r="AA160">
        <v>64849324</v>
      </c>
      <c r="AB160">
        <f t="shared" si="156"/>
        <v>7014.37</v>
      </c>
      <c r="AC160">
        <f t="shared" si="157"/>
        <v>7014.37</v>
      </c>
      <c r="AD160">
        <f>ROUND(((((ET160*ROUND(1.2,7)))-((EU160*ROUND(1.2,7))))+AE160),2)</f>
        <v>0</v>
      </c>
      <c r="AE160">
        <f>ROUND(((EU160*ROUND(1.2,7))),2)</f>
        <v>0</v>
      </c>
      <c r="AF160">
        <f>ROUND(((EV160*ROUND(1.2,7))),2)</f>
        <v>0</v>
      </c>
      <c r="AG160">
        <f t="shared" si="159"/>
        <v>0</v>
      </c>
      <c r="AH160">
        <f>((EW160*ROUND(1.2,7)))</f>
        <v>0</v>
      </c>
      <c r="AI160">
        <f>((EX160*ROUND(1.2,7)))</f>
        <v>0</v>
      </c>
      <c r="AJ160">
        <f t="shared" si="161"/>
        <v>34.17</v>
      </c>
      <c r="AK160">
        <v>7014.37</v>
      </c>
      <c r="AL160">
        <v>7014.37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34.17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8.23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293</v>
      </c>
      <c r="BM160">
        <v>500001</v>
      </c>
      <c r="BN160">
        <v>0</v>
      </c>
      <c r="BO160" t="s">
        <v>291</v>
      </c>
      <c r="BP160">
        <v>1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84</v>
      </c>
      <c r="CO160">
        <v>0</v>
      </c>
      <c r="CP160">
        <f t="shared" si="162"/>
        <v>87.05</v>
      </c>
      <c r="CQ160">
        <f t="shared" si="163"/>
        <v>57728.265100000004</v>
      </c>
      <c r="CR160">
        <f>((((ET160*ROUND(1.2,7)))*BB160-((EU160*ROUND(1.2,7)))*BS160)+AE160*BS160)</f>
        <v>0</v>
      </c>
      <c r="CS160">
        <f t="shared" si="164"/>
        <v>0</v>
      </c>
      <c r="CT160">
        <f t="shared" si="165"/>
        <v>0</v>
      </c>
      <c r="CU160">
        <f t="shared" si="166"/>
        <v>0</v>
      </c>
      <c r="CV160">
        <f t="shared" si="167"/>
        <v>0</v>
      </c>
      <c r="CW160">
        <f t="shared" si="168"/>
        <v>0</v>
      </c>
      <c r="CX160">
        <f t="shared" si="169"/>
        <v>34.17</v>
      </c>
      <c r="CY160">
        <f>0</f>
        <v>0</v>
      </c>
      <c r="CZ160">
        <f>0</f>
        <v>0</v>
      </c>
      <c r="DB160">
        <v>10</v>
      </c>
      <c r="DC160" t="s">
        <v>3</v>
      </c>
      <c r="DD160" t="s">
        <v>3</v>
      </c>
      <c r="DE160" t="s">
        <v>20</v>
      </c>
      <c r="DF160" t="s">
        <v>20</v>
      </c>
      <c r="DG160" t="s">
        <v>20</v>
      </c>
      <c r="DH160" t="s">
        <v>3</v>
      </c>
      <c r="DI160" t="s">
        <v>20</v>
      </c>
      <c r="DJ160" t="s">
        <v>20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192</v>
      </c>
      <c r="DW160" t="s">
        <v>192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49994105</v>
      </c>
      <c r="EF160">
        <v>8</v>
      </c>
      <c r="EG160" t="s">
        <v>127</v>
      </c>
      <c r="EH160">
        <v>0</v>
      </c>
      <c r="EI160" t="s">
        <v>3</v>
      </c>
      <c r="EJ160">
        <v>1</v>
      </c>
      <c r="EK160">
        <v>500001</v>
      </c>
      <c r="EL160" t="s">
        <v>128</v>
      </c>
      <c r="EM160" t="s">
        <v>129</v>
      </c>
      <c r="EO160" t="s">
        <v>88</v>
      </c>
      <c r="EQ160">
        <v>131072</v>
      </c>
      <c r="ER160">
        <v>7014.37</v>
      </c>
      <c r="ES160">
        <v>7014.37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3</v>
      </c>
      <c r="GD160">
        <v>0</v>
      </c>
      <c r="GF160">
        <v>-541804481</v>
      </c>
      <c r="GG160">
        <v>2</v>
      </c>
      <c r="GH160">
        <v>1</v>
      </c>
      <c r="GI160">
        <v>2</v>
      </c>
      <c r="GJ160">
        <v>0</v>
      </c>
      <c r="GK160">
        <f>ROUND(R160*(S12)/100,2)</f>
        <v>0</v>
      </c>
      <c r="GL160">
        <f t="shared" si="170"/>
        <v>0</v>
      </c>
      <c r="GM160">
        <f>ROUND(O160+X160+Y160+GK160,2)+GX160</f>
        <v>87.05</v>
      </c>
      <c r="GN160">
        <f t="shared" si="171"/>
        <v>87.05</v>
      </c>
      <c r="GO160">
        <f t="shared" si="172"/>
        <v>0</v>
      </c>
      <c r="GP160">
        <f t="shared" si="173"/>
        <v>0</v>
      </c>
      <c r="GR160">
        <v>0</v>
      </c>
      <c r="GS160">
        <v>3</v>
      </c>
      <c r="GT160">
        <v>0</v>
      </c>
      <c r="GU160" t="s">
        <v>3</v>
      </c>
      <c r="GV160">
        <f t="shared" si="174"/>
        <v>0</v>
      </c>
      <c r="GW160">
        <v>1</v>
      </c>
      <c r="GX160">
        <f t="shared" si="175"/>
        <v>0</v>
      </c>
      <c r="HA160">
        <v>0</v>
      </c>
      <c r="HB160">
        <v>0</v>
      </c>
      <c r="HC160">
        <f t="shared" si="17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3</v>
      </c>
      <c r="F161" s="2" t="s">
        <v>294</v>
      </c>
      <c r="G161" s="2" t="s">
        <v>295</v>
      </c>
      <c r="H161" s="2" t="s">
        <v>192</v>
      </c>
      <c r="I161" s="2">
        <f>ROUND(ROUND((2*0.038+2*0.006+2*0.12)/1000,4),7)</f>
        <v>2.9999999999999997E-4</v>
      </c>
      <c r="J161" s="2">
        <v>0</v>
      </c>
      <c r="K161" s="2">
        <f>ROUND(ROUND((2*0.038+2*0.006+2*0.12)/1000,4),7)</f>
        <v>2.9999999999999997E-4</v>
      </c>
      <c r="L161" s="2"/>
      <c r="M161" s="2"/>
      <c r="N161" s="2"/>
      <c r="O161" s="2">
        <f t="shared" si="145"/>
        <v>6.24</v>
      </c>
      <c r="P161" s="2">
        <f t="shared" si="146"/>
        <v>6.24</v>
      </c>
      <c r="Q161" s="2">
        <f t="shared" si="147"/>
        <v>0</v>
      </c>
      <c r="R161" s="2">
        <f t="shared" si="148"/>
        <v>0</v>
      </c>
      <c r="S161" s="2">
        <f t="shared" si="149"/>
        <v>0</v>
      </c>
      <c r="T161" s="2">
        <f t="shared" si="150"/>
        <v>0</v>
      </c>
      <c r="U161" s="2">
        <f t="shared" si="151"/>
        <v>0</v>
      </c>
      <c r="V161" s="2">
        <f t="shared" si="152"/>
        <v>0</v>
      </c>
      <c r="W161" s="2">
        <f t="shared" si="153"/>
        <v>0</v>
      </c>
      <c r="X161" s="2">
        <f t="shared" si="154"/>
        <v>0</v>
      </c>
      <c r="Y161" s="2">
        <f t="shared" si="155"/>
        <v>0</v>
      </c>
      <c r="Z161" s="2"/>
      <c r="AA161" s="2">
        <v>-1</v>
      </c>
      <c r="AB161" s="2">
        <f t="shared" si="156"/>
        <v>20801.88</v>
      </c>
      <c r="AC161" s="2">
        <f t="shared" si="157"/>
        <v>20801.88</v>
      </c>
      <c r="AD161" s="2">
        <f t="shared" ref="AD161:AF162" si="179">ROUND((ET161),2)</f>
        <v>0</v>
      </c>
      <c r="AE161" s="2">
        <f t="shared" si="179"/>
        <v>0</v>
      </c>
      <c r="AF161" s="2">
        <f t="shared" si="179"/>
        <v>0</v>
      </c>
      <c r="AG161" s="2">
        <f t="shared" si="159"/>
        <v>0</v>
      </c>
      <c r="AH161" s="2">
        <f>(EW161)</f>
        <v>0</v>
      </c>
      <c r="AI161" s="2">
        <f>(EX161)</f>
        <v>0</v>
      </c>
      <c r="AJ161" s="2">
        <f t="shared" si="161"/>
        <v>0</v>
      </c>
      <c r="AK161" s="2">
        <v>20801.88</v>
      </c>
      <c r="AL161" s="2">
        <v>20801.88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0</v>
      </c>
      <c r="BJ161" s="2" t="s">
        <v>296</v>
      </c>
      <c r="BK161" s="2"/>
      <c r="BL161" s="2"/>
      <c r="BM161" s="2">
        <v>1617</v>
      </c>
      <c r="BN161" s="2">
        <v>0</v>
      </c>
      <c r="BO161" s="2" t="s">
        <v>3</v>
      </c>
      <c r="BP161" s="2">
        <v>0</v>
      </c>
      <c r="BQ161" s="2">
        <v>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62"/>
        <v>6.24</v>
      </c>
      <c r="CQ161" s="2">
        <f t="shared" si="163"/>
        <v>20801.88</v>
      </c>
      <c r="CR161" s="2">
        <f>AD161*BB161</f>
        <v>0</v>
      </c>
      <c r="CS161" s="2">
        <f t="shared" si="164"/>
        <v>0</v>
      </c>
      <c r="CT161" s="2">
        <f t="shared" si="165"/>
        <v>0</v>
      </c>
      <c r="CU161" s="2">
        <f t="shared" si="166"/>
        <v>0</v>
      </c>
      <c r="CV161" s="2">
        <f t="shared" si="167"/>
        <v>0</v>
      </c>
      <c r="CW161" s="2">
        <f t="shared" si="168"/>
        <v>0</v>
      </c>
      <c r="CX161" s="2">
        <f t="shared" si="169"/>
        <v>0</v>
      </c>
      <c r="CY161" s="2">
        <f>0</f>
        <v>0</v>
      </c>
      <c r="CZ161" s="2">
        <f>0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1009</v>
      </c>
      <c r="DV161" s="2" t="s">
        <v>192</v>
      </c>
      <c r="DW161" s="2" t="s">
        <v>192</v>
      </c>
      <c r="DX161" s="2">
        <v>1000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0</v>
      </c>
      <c r="EF161" s="2">
        <v>0</v>
      </c>
      <c r="EG161" s="2" t="s">
        <v>3</v>
      </c>
      <c r="EH161" s="2">
        <v>0</v>
      </c>
      <c r="EI161" s="2" t="s">
        <v>3</v>
      </c>
      <c r="EJ161" s="2">
        <v>0</v>
      </c>
      <c r="EK161" s="2">
        <v>1617</v>
      </c>
      <c r="EL161" s="2" t="s">
        <v>3</v>
      </c>
      <c r="EM161" s="2" t="s">
        <v>3</v>
      </c>
      <c r="EN161" s="2"/>
      <c r="EO161" s="2" t="s">
        <v>3</v>
      </c>
      <c r="EP161" s="2"/>
      <c r="EQ161" s="2">
        <v>132096</v>
      </c>
      <c r="ER161" s="2">
        <v>20801.88</v>
      </c>
      <c r="ES161" s="2">
        <v>20801.88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-129719467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70"/>
        <v>0</v>
      </c>
      <c r="GM161" s="2">
        <f>ROUND(O161+X161+Y161,2)+GX161</f>
        <v>6.24</v>
      </c>
      <c r="GN161" s="2">
        <f t="shared" si="171"/>
        <v>6.24</v>
      </c>
      <c r="GO161" s="2">
        <f t="shared" si="172"/>
        <v>0</v>
      </c>
      <c r="GP161" s="2">
        <f t="shared" si="173"/>
        <v>0</v>
      </c>
      <c r="GQ161" s="2"/>
      <c r="GR161" s="2">
        <v>0</v>
      </c>
      <c r="GS161" s="2">
        <v>0</v>
      </c>
      <c r="GT161" s="2">
        <v>0</v>
      </c>
      <c r="GU161" s="2" t="s">
        <v>3</v>
      </c>
      <c r="GV161" s="2">
        <f t="shared" si="174"/>
        <v>0</v>
      </c>
      <c r="GW161" s="2">
        <v>1</v>
      </c>
      <c r="GX161" s="2">
        <f t="shared" si="175"/>
        <v>0</v>
      </c>
      <c r="GY161" s="2"/>
      <c r="GZ161" s="2"/>
      <c r="HA161" s="2">
        <v>0</v>
      </c>
      <c r="HB161" s="2">
        <v>0</v>
      </c>
      <c r="HC161" s="2">
        <f t="shared" si="176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3</v>
      </c>
      <c r="F162" t="s">
        <v>294</v>
      </c>
      <c r="G162" t="s">
        <v>295</v>
      </c>
      <c r="H162" t="s">
        <v>192</v>
      </c>
      <c r="I162">
        <f>ROUND(ROUND((2*0.038+2*0.006+2*0.12)/1000,4),7)</f>
        <v>2.9999999999999997E-4</v>
      </c>
      <c r="J162">
        <v>0</v>
      </c>
      <c r="K162">
        <f>ROUND(ROUND((2*0.038+2*0.006+2*0.12)/1000,4),7)</f>
        <v>2.9999999999999997E-4</v>
      </c>
      <c r="O162">
        <f t="shared" si="145"/>
        <v>60.28</v>
      </c>
      <c r="P162">
        <f t="shared" si="146"/>
        <v>60.28</v>
      </c>
      <c r="Q162">
        <f t="shared" si="147"/>
        <v>0</v>
      </c>
      <c r="R162">
        <f t="shared" si="148"/>
        <v>0</v>
      </c>
      <c r="S162">
        <f t="shared" si="149"/>
        <v>0</v>
      </c>
      <c r="T162">
        <f t="shared" si="150"/>
        <v>0</v>
      </c>
      <c r="U162">
        <f t="shared" si="151"/>
        <v>0</v>
      </c>
      <c r="V162">
        <f t="shared" si="152"/>
        <v>0</v>
      </c>
      <c r="W162">
        <f t="shared" si="153"/>
        <v>0</v>
      </c>
      <c r="X162">
        <f t="shared" si="154"/>
        <v>0</v>
      </c>
      <c r="Y162">
        <f t="shared" si="155"/>
        <v>0</v>
      </c>
      <c r="AA162">
        <v>-1</v>
      </c>
      <c r="AB162">
        <f t="shared" si="156"/>
        <v>20801.88</v>
      </c>
      <c r="AC162">
        <f t="shared" si="157"/>
        <v>20801.88</v>
      </c>
      <c r="AD162">
        <f t="shared" si="179"/>
        <v>0</v>
      </c>
      <c r="AE162">
        <f t="shared" si="179"/>
        <v>0</v>
      </c>
      <c r="AF162">
        <f t="shared" si="179"/>
        <v>0</v>
      </c>
      <c r="AG162">
        <f t="shared" si="159"/>
        <v>0</v>
      </c>
      <c r="AH162">
        <f>(EW162)</f>
        <v>0</v>
      </c>
      <c r="AI162">
        <f>(EX162)</f>
        <v>0</v>
      </c>
      <c r="AJ162">
        <f t="shared" si="161"/>
        <v>0</v>
      </c>
      <c r="AK162">
        <v>20801.88</v>
      </c>
      <c r="AL162">
        <v>20801.88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9.66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0</v>
      </c>
      <c r="BJ162" t="s">
        <v>296</v>
      </c>
      <c r="BM162">
        <v>1617</v>
      </c>
      <c r="BN162">
        <v>0</v>
      </c>
      <c r="BO162" t="s">
        <v>3</v>
      </c>
      <c r="BP162">
        <v>0</v>
      </c>
      <c r="BQ162">
        <v>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62"/>
        <v>60.28</v>
      </c>
      <c r="CQ162">
        <f t="shared" si="163"/>
        <v>200946.16080000001</v>
      </c>
      <c r="CR162">
        <f>AD162*BB162</f>
        <v>0</v>
      </c>
      <c r="CS162">
        <f t="shared" si="164"/>
        <v>0</v>
      </c>
      <c r="CT162">
        <f t="shared" si="165"/>
        <v>0</v>
      </c>
      <c r="CU162">
        <f t="shared" si="166"/>
        <v>0</v>
      </c>
      <c r="CV162">
        <f t="shared" si="167"/>
        <v>0</v>
      </c>
      <c r="CW162">
        <f t="shared" si="168"/>
        <v>0</v>
      </c>
      <c r="CX162">
        <f t="shared" si="169"/>
        <v>0</v>
      </c>
      <c r="CY162">
        <f>0</f>
        <v>0</v>
      </c>
      <c r="CZ162">
        <f>0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1009</v>
      </c>
      <c r="DV162" t="s">
        <v>192</v>
      </c>
      <c r="DW162" t="s">
        <v>192</v>
      </c>
      <c r="DX162">
        <v>1000</v>
      </c>
      <c r="DZ162" t="s">
        <v>3</v>
      </c>
      <c r="EA162" t="s">
        <v>3</v>
      </c>
      <c r="EB162" t="s">
        <v>3</v>
      </c>
      <c r="EC162" t="s">
        <v>3</v>
      </c>
      <c r="EE162">
        <v>0</v>
      </c>
      <c r="EF162">
        <v>0</v>
      </c>
      <c r="EG162" t="s">
        <v>3</v>
      </c>
      <c r="EH162">
        <v>0</v>
      </c>
      <c r="EI162" t="s">
        <v>3</v>
      </c>
      <c r="EJ162">
        <v>0</v>
      </c>
      <c r="EK162">
        <v>1617</v>
      </c>
      <c r="EL162" t="s">
        <v>3</v>
      </c>
      <c r="EM162" t="s">
        <v>3</v>
      </c>
      <c r="EO162" t="s">
        <v>3</v>
      </c>
      <c r="EQ162">
        <v>132096</v>
      </c>
      <c r="ER162">
        <v>20801.88</v>
      </c>
      <c r="ES162">
        <v>20801.88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0</v>
      </c>
      <c r="GF162">
        <v>-129719467</v>
      </c>
      <c r="GG162">
        <v>2</v>
      </c>
      <c r="GH162">
        <v>1</v>
      </c>
      <c r="GI162">
        <v>5</v>
      </c>
      <c r="GJ162">
        <v>0</v>
      </c>
      <c r="GK162">
        <f>ROUND(R162*(S12)/100,2)</f>
        <v>0</v>
      </c>
      <c r="GL162">
        <f t="shared" si="170"/>
        <v>0</v>
      </c>
      <c r="GM162">
        <f>ROUND(O162+X162+Y162+GK162,2)+GX162</f>
        <v>60.28</v>
      </c>
      <c r="GN162">
        <f t="shared" si="171"/>
        <v>60.28</v>
      </c>
      <c r="GO162">
        <f t="shared" si="172"/>
        <v>0</v>
      </c>
      <c r="GP162">
        <f t="shared" si="173"/>
        <v>0</v>
      </c>
      <c r="GR162">
        <v>0</v>
      </c>
      <c r="GS162">
        <v>3</v>
      </c>
      <c r="GT162">
        <v>0</v>
      </c>
      <c r="GU162" t="s">
        <v>3</v>
      </c>
      <c r="GV162">
        <f t="shared" si="174"/>
        <v>0</v>
      </c>
      <c r="GW162">
        <v>1</v>
      </c>
      <c r="GX162">
        <f t="shared" si="175"/>
        <v>0</v>
      </c>
      <c r="HA162">
        <v>0</v>
      </c>
      <c r="HB162">
        <v>0</v>
      </c>
      <c r="HC162">
        <f t="shared" si="17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4" spans="1:255" x14ac:dyDescent="0.2">
      <c r="A164" s="3">
        <v>51</v>
      </c>
      <c r="B164" s="3">
        <f>B145</f>
        <v>1</v>
      </c>
      <c r="C164" s="3">
        <f>A145</f>
        <v>4</v>
      </c>
      <c r="D164" s="3">
        <f>ROW(A145)</f>
        <v>145</v>
      </c>
      <c r="E164" s="3"/>
      <c r="F164" s="3" t="str">
        <f>IF(F145&lt;&gt;"",F145,"")</f>
        <v>Новый раздел</v>
      </c>
      <c r="G164" s="3" t="str">
        <f>IF(G145&lt;&gt;"",G145,"")</f>
        <v>Заземление (248017-2021-ТКР1.2-13)</v>
      </c>
      <c r="H164" s="3">
        <v>0</v>
      </c>
      <c r="I164" s="3"/>
      <c r="J164" s="3"/>
      <c r="K164" s="3"/>
      <c r="L164" s="3"/>
      <c r="M164" s="3"/>
      <c r="N164" s="3"/>
      <c r="O164" s="3">
        <f t="shared" ref="O164:T164" si="180">ROUND(AB164,2)</f>
        <v>652.39</v>
      </c>
      <c r="P164" s="3">
        <f t="shared" si="180"/>
        <v>276.10000000000002</v>
      </c>
      <c r="Q164" s="3">
        <f t="shared" si="180"/>
        <v>348.14</v>
      </c>
      <c r="R164" s="3">
        <f t="shared" si="180"/>
        <v>24.56</v>
      </c>
      <c r="S164" s="3">
        <f t="shared" si="180"/>
        <v>28.15</v>
      </c>
      <c r="T164" s="3">
        <f t="shared" si="180"/>
        <v>0</v>
      </c>
      <c r="U164" s="3">
        <f>AH164</f>
        <v>3.3184640000000001</v>
      </c>
      <c r="V164" s="3">
        <f>AI164</f>
        <v>2.44</v>
      </c>
      <c r="W164" s="3">
        <f>ROUND(AJ164,2)</f>
        <v>1.61</v>
      </c>
      <c r="X164" s="3">
        <f>ROUND(AK164,2)</f>
        <v>54.29</v>
      </c>
      <c r="Y164" s="3">
        <f>ROUND(AL164,2)</f>
        <v>31.63</v>
      </c>
      <c r="Z164" s="3"/>
      <c r="AA164" s="3"/>
      <c r="AB164" s="3">
        <f>ROUND(SUMIF(AA149:AA162,"=64849326",O149:O162),2)</f>
        <v>652.39</v>
      </c>
      <c r="AC164" s="3">
        <f>ROUND(SUMIF(AA149:AA162,"=64849326",P149:P162),2)</f>
        <v>276.10000000000002</v>
      </c>
      <c r="AD164" s="3">
        <f>ROUND(SUMIF(AA149:AA162,"=64849326",Q149:Q162),2)</f>
        <v>348.14</v>
      </c>
      <c r="AE164" s="3">
        <f>ROUND(SUMIF(AA149:AA162,"=64849326",R149:R162),2)</f>
        <v>24.56</v>
      </c>
      <c r="AF164" s="3">
        <f>ROUND(SUMIF(AA149:AA162,"=64849326",S149:S162),2)</f>
        <v>28.15</v>
      </c>
      <c r="AG164" s="3">
        <f>ROUND(SUMIF(AA149:AA162,"=64849326",T149:T162),2)</f>
        <v>0</v>
      </c>
      <c r="AH164" s="3">
        <f>SUMIF(AA149:AA162,"=64849326",U149:U162)</f>
        <v>3.3184640000000001</v>
      </c>
      <c r="AI164" s="3">
        <f>SUMIF(AA149:AA162,"=64849326",V149:V162)</f>
        <v>2.44</v>
      </c>
      <c r="AJ164" s="3">
        <f>ROUND(SUMIF(AA149:AA162,"=64849326",W149:W162),2)</f>
        <v>1.61</v>
      </c>
      <c r="AK164" s="3">
        <f>ROUND(SUMIF(AA149:AA162,"=64849326",X149:X162),2)</f>
        <v>54.29</v>
      </c>
      <c r="AL164" s="3">
        <f>ROUND(SUMIF(AA149:AA162,"=64849326",Y149:Y162),2)</f>
        <v>31.63</v>
      </c>
      <c r="AM164" s="3"/>
      <c r="AN164" s="3"/>
      <c r="AO164" s="3">
        <f t="shared" ref="AO164:BD164" si="181">ROUND(BX164,2)</f>
        <v>0</v>
      </c>
      <c r="AP164" s="3">
        <f t="shared" si="181"/>
        <v>0</v>
      </c>
      <c r="AQ164" s="3">
        <f t="shared" si="181"/>
        <v>0</v>
      </c>
      <c r="AR164" s="3">
        <f t="shared" si="181"/>
        <v>738.31</v>
      </c>
      <c r="AS164" s="3">
        <f t="shared" si="181"/>
        <v>738.31</v>
      </c>
      <c r="AT164" s="3">
        <f t="shared" si="181"/>
        <v>0</v>
      </c>
      <c r="AU164" s="3">
        <f t="shared" si="181"/>
        <v>0</v>
      </c>
      <c r="AV164" s="3">
        <f t="shared" si="181"/>
        <v>276.10000000000002</v>
      </c>
      <c r="AW164" s="3">
        <f t="shared" si="181"/>
        <v>276.10000000000002</v>
      </c>
      <c r="AX164" s="3">
        <f t="shared" si="181"/>
        <v>0</v>
      </c>
      <c r="AY164" s="3">
        <f t="shared" si="181"/>
        <v>276.10000000000002</v>
      </c>
      <c r="AZ164" s="3">
        <f t="shared" si="181"/>
        <v>0</v>
      </c>
      <c r="BA164" s="3">
        <f t="shared" si="181"/>
        <v>0</v>
      </c>
      <c r="BB164" s="3">
        <f t="shared" si="181"/>
        <v>0</v>
      </c>
      <c r="BC164" s="3">
        <f t="shared" si="181"/>
        <v>0</v>
      </c>
      <c r="BD164" s="3">
        <f t="shared" si="181"/>
        <v>0</v>
      </c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>
        <f>ROUND(SUMIF(AA149:AA162,"=64849326",FQ149:FQ162),2)</f>
        <v>0</v>
      </c>
      <c r="BY164" s="3">
        <f>ROUND(SUMIF(AA149:AA162,"=64849326",FR149:FR162),2)</f>
        <v>0</v>
      </c>
      <c r="BZ164" s="3">
        <f>ROUND(SUMIF(AA149:AA162,"=64849326",GL149:GL162),2)</f>
        <v>0</v>
      </c>
      <c r="CA164" s="3">
        <f>ROUND(SUMIF(AA149:AA162,"=64849326",GM149:GM162),2)</f>
        <v>738.31</v>
      </c>
      <c r="CB164" s="3">
        <f>ROUND(SUMIF(AA149:AA162,"=64849326",GN149:GN162),2)</f>
        <v>738.31</v>
      </c>
      <c r="CC164" s="3">
        <f>ROUND(SUMIF(AA149:AA162,"=64849326",GO149:GO162),2)</f>
        <v>0</v>
      </c>
      <c r="CD164" s="3">
        <f>ROUND(SUMIF(AA149:AA162,"=64849326",GP149:GP162),2)</f>
        <v>0</v>
      </c>
      <c r="CE164" s="3">
        <f>AC164-BX164</f>
        <v>276.10000000000002</v>
      </c>
      <c r="CF164" s="3">
        <f>AC164-BY164</f>
        <v>276.10000000000002</v>
      </c>
      <c r="CG164" s="3">
        <f>BX164-BZ164</f>
        <v>0</v>
      </c>
      <c r="CH164" s="3">
        <f>AC164-BX164-BY164+BZ164</f>
        <v>276.10000000000002</v>
      </c>
      <c r="CI164" s="3">
        <f>BY164-BZ164</f>
        <v>0</v>
      </c>
      <c r="CJ164" s="3">
        <f>ROUND(SUMIF(AA149:AA162,"=64849326",GX149:GX162),2)</f>
        <v>0</v>
      </c>
      <c r="CK164" s="3">
        <f>ROUND(SUMIF(AA149:AA162,"=64849326",GY149:GY162),2)</f>
        <v>0</v>
      </c>
      <c r="CL164" s="3">
        <f>ROUND(SUMIF(AA149:AA162,"=64849326",GZ149:GZ162),2)</f>
        <v>0</v>
      </c>
      <c r="CM164" s="3">
        <f>ROUND(SUMIF(AA149:AA162,"=64849326",HD149:HD162),2)</f>
        <v>0</v>
      </c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4">
        <f t="shared" ref="DG164:DL164" si="182">ROUND(DT164,2)</f>
        <v>6969.56</v>
      </c>
      <c r="DH164" s="4">
        <f t="shared" si="182"/>
        <v>2422.52</v>
      </c>
      <c r="DI164" s="4">
        <f t="shared" si="182"/>
        <v>3113.12</v>
      </c>
      <c r="DJ164" s="4">
        <f t="shared" si="182"/>
        <v>1250.8399999999999</v>
      </c>
      <c r="DK164" s="4">
        <f t="shared" si="182"/>
        <v>1433.92</v>
      </c>
      <c r="DL164" s="4">
        <f t="shared" si="182"/>
        <v>0</v>
      </c>
      <c r="DM164" s="4">
        <f>DZ164</f>
        <v>3.3184640000000001</v>
      </c>
      <c r="DN164" s="4">
        <f>EA164</f>
        <v>2.44</v>
      </c>
      <c r="DO164" s="4">
        <f>ROUND(EB164,2)</f>
        <v>1.61</v>
      </c>
      <c r="DP164" s="4">
        <f>ROUND(EC164,2)</f>
        <v>2765.3</v>
      </c>
      <c r="DQ164" s="4">
        <f>ROUND(ED164,2)</f>
        <v>1610.85</v>
      </c>
      <c r="DR164" s="4"/>
      <c r="DS164" s="4"/>
      <c r="DT164" s="4">
        <f>ROUND(SUMIF(AA149:AA162,"=64849324",O149:O162),2)</f>
        <v>6969.56</v>
      </c>
      <c r="DU164" s="4">
        <f>ROUND(SUMIF(AA149:AA162,"=64849324",P149:P162),2)</f>
        <v>2422.52</v>
      </c>
      <c r="DV164" s="4">
        <f>ROUND(SUMIF(AA149:AA162,"=64849324",Q149:Q162),2)</f>
        <v>3113.12</v>
      </c>
      <c r="DW164" s="4">
        <f>ROUND(SUMIF(AA149:AA162,"=64849324",R149:R162),2)</f>
        <v>1250.8399999999999</v>
      </c>
      <c r="DX164" s="4">
        <f>ROUND(SUMIF(AA149:AA162,"=64849324",S149:S162),2)</f>
        <v>1433.92</v>
      </c>
      <c r="DY164" s="4">
        <f>ROUND(SUMIF(AA149:AA162,"=64849324",T149:T162),2)</f>
        <v>0</v>
      </c>
      <c r="DZ164" s="4">
        <f>SUMIF(AA149:AA162,"=64849324",U149:U162)</f>
        <v>3.3184640000000001</v>
      </c>
      <c r="EA164" s="4">
        <f>SUMIF(AA149:AA162,"=64849324",V149:V162)</f>
        <v>2.44</v>
      </c>
      <c r="EB164" s="4">
        <f>ROUND(SUMIF(AA149:AA162,"=64849324",W149:W162),2)</f>
        <v>1.61</v>
      </c>
      <c r="EC164" s="4">
        <f>ROUND(SUMIF(AA149:AA162,"=64849324",X149:X162),2)</f>
        <v>2765.3</v>
      </c>
      <c r="ED164" s="4">
        <f>ROUND(SUMIF(AA149:AA162,"=64849324",Y149:Y162),2)</f>
        <v>1610.85</v>
      </c>
      <c r="EE164" s="4"/>
      <c r="EF164" s="4"/>
      <c r="EG164" s="4">
        <f t="shared" ref="EG164:EV164" si="183">ROUND(FP164,2)</f>
        <v>0</v>
      </c>
      <c r="EH164" s="4">
        <f t="shared" si="183"/>
        <v>0</v>
      </c>
      <c r="EI164" s="4">
        <f t="shared" si="183"/>
        <v>0</v>
      </c>
      <c r="EJ164" s="4">
        <f t="shared" si="183"/>
        <v>13347.05</v>
      </c>
      <c r="EK164" s="4">
        <f t="shared" si="183"/>
        <v>13347.05</v>
      </c>
      <c r="EL164" s="4">
        <f t="shared" si="183"/>
        <v>0</v>
      </c>
      <c r="EM164" s="4">
        <f t="shared" si="183"/>
        <v>0</v>
      </c>
      <c r="EN164" s="4">
        <f t="shared" si="183"/>
        <v>2422.52</v>
      </c>
      <c r="EO164" s="4">
        <f t="shared" si="183"/>
        <v>2422.52</v>
      </c>
      <c r="EP164" s="4">
        <f t="shared" si="183"/>
        <v>0</v>
      </c>
      <c r="EQ164" s="4">
        <f t="shared" si="183"/>
        <v>2422.52</v>
      </c>
      <c r="ER164" s="4">
        <f t="shared" si="183"/>
        <v>0</v>
      </c>
      <c r="ES164" s="4">
        <f t="shared" si="183"/>
        <v>0</v>
      </c>
      <c r="ET164" s="4">
        <f t="shared" si="183"/>
        <v>0</v>
      </c>
      <c r="EU164" s="4">
        <f t="shared" si="183"/>
        <v>0</v>
      </c>
      <c r="EV164" s="4">
        <f t="shared" si="183"/>
        <v>0</v>
      </c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>
        <f>ROUND(SUMIF(AA149:AA162,"=64849324",FQ149:FQ162),2)</f>
        <v>0</v>
      </c>
      <c r="FQ164" s="4">
        <f>ROUND(SUMIF(AA149:AA162,"=64849324",FR149:FR162),2)</f>
        <v>0</v>
      </c>
      <c r="FR164" s="4">
        <f>ROUND(SUMIF(AA149:AA162,"=64849324",GL149:GL162),2)</f>
        <v>0</v>
      </c>
      <c r="FS164" s="4">
        <f>ROUND(SUMIF(AA149:AA162,"=64849324",GM149:GM162),2)</f>
        <v>13347.05</v>
      </c>
      <c r="FT164" s="4">
        <f>ROUND(SUMIF(AA149:AA162,"=64849324",GN149:GN162),2)</f>
        <v>13347.05</v>
      </c>
      <c r="FU164" s="4">
        <f>ROUND(SUMIF(AA149:AA162,"=64849324",GO149:GO162),2)</f>
        <v>0</v>
      </c>
      <c r="FV164" s="4">
        <f>ROUND(SUMIF(AA149:AA162,"=64849324",GP149:GP162),2)</f>
        <v>0</v>
      </c>
      <c r="FW164" s="4">
        <f>DU164-FP164</f>
        <v>2422.52</v>
      </c>
      <c r="FX164" s="4">
        <f>DU164-FQ164</f>
        <v>2422.52</v>
      </c>
      <c r="FY164" s="4">
        <f>FP164-FR164</f>
        <v>0</v>
      </c>
      <c r="FZ164" s="4">
        <f>DU164-FP164-FQ164+FR164</f>
        <v>2422.52</v>
      </c>
      <c r="GA164" s="4">
        <f>FQ164-FR164</f>
        <v>0</v>
      </c>
      <c r="GB164" s="4">
        <f>ROUND(SUMIF(AA149:AA162,"=64849324",GX149:GX162),2)</f>
        <v>0</v>
      </c>
      <c r="GC164" s="4">
        <f>ROUND(SUMIF(AA149:AA162,"=64849324",GY149:GY162),2)</f>
        <v>0</v>
      </c>
      <c r="GD164" s="4">
        <f>ROUND(SUMIF(AA149:AA162,"=64849324",GZ149:GZ162),2)</f>
        <v>0</v>
      </c>
      <c r="GE164" s="4">
        <f>ROUND(SUMIF(AA149:AA162,"=64849324",HD149:HD162),2)</f>
        <v>0</v>
      </c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>
        <v>0</v>
      </c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201</v>
      </c>
      <c r="F166" s="5">
        <f>ROUND(Source!O164,O166)</f>
        <v>652.39</v>
      </c>
      <c r="G166" s="5" t="s">
        <v>217</v>
      </c>
      <c r="H166" s="5" t="s">
        <v>218</v>
      </c>
      <c r="I166" s="5"/>
      <c r="J166" s="5"/>
      <c r="K166" s="5">
        <v>201</v>
      </c>
      <c r="L166" s="5">
        <v>1</v>
      </c>
      <c r="M166" s="5">
        <v>3</v>
      </c>
      <c r="N166" s="5" t="s">
        <v>3</v>
      </c>
      <c r="O166" s="5">
        <v>2</v>
      </c>
      <c r="P166" s="5">
        <f>ROUND(Source!DG164,O166)</f>
        <v>6969.56</v>
      </c>
      <c r="Q166" s="5"/>
      <c r="R166" s="5"/>
      <c r="S166" s="5"/>
      <c r="T166" s="5"/>
      <c r="U166" s="5"/>
      <c r="V166" s="5"/>
      <c r="W166" s="5">
        <v>652.3900000000001</v>
      </c>
      <c r="X166" s="5">
        <v>1</v>
      </c>
      <c r="Y166" s="5">
        <v>652.3900000000001</v>
      </c>
      <c r="Z166" s="5">
        <v>6969.5599999999995</v>
      </c>
      <c r="AA166" s="5">
        <v>1</v>
      </c>
      <c r="AB166" s="5">
        <v>6969.5599999999995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202</v>
      </c>
      <c r="F167" s="5">
        <f>ROUND(Source!P164,O167)</f>
        <v>276.10000000000002</v>
      </c>
      <c r="G167" s="5" t="s">
        <v>219</v>
      </c>
      <c r="H167" s="5" t="s">
        <v>220</v>
      </c>
      <c r="I167" s="5"/>
      <c r="J167" s="5"/>
      <c r="K167" s="5">
        <v>202</v>
      </c>
      <c r="L167" s="5">
        <v>2</v>
      </c>
      <c r="M167" s="5">
        <v>3</v>
      </c>
      <c r="N167" s="5" t="s">
        <v>3</v>
      </c>
      <c r="O167" s="5">
        <v>2</v>
      </c>
      <c r="P167" s="5">
        <f>ROUND(Source!DH164,O167)</f>
        <v>2422.52</v>
      </c>
      <c r="Q167" s="5"/>
      <c r="R167" s="5"/>
      <c r="S167" s="5"/>
      <c r="T167" s="5"/>
      <c r="U167" s="5"/>
      <c r="V167" s="5"/>
      <c r="W167" s="5">
        <v>276.10000000000002</v>
      </c>
      <c r="X167" s="5">
        <v>1</v>
      </c>
      <c r="Y167" s="5">
        <v>276.10000000000002</v>
      </c>
      <c r="Z167" s="5">
        <v>2422.52</v>
      </c>
      <c r="AA167" s="5">
        <v>1</v>
      </c>
      <c r="AB167" s="5">
        <v>2422.52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222</v>
      </c>
      <c r="F168" s="5">
        <f>ROUND(Source!AO164,O168)</f>
        <v>0</v>
      </c>
      <c r="G168" s="5" t="s">
        <v>221</v>
      </c>
      <c r="H168" s="5" t="s">
        <v>222</v>
      </c>
      <c r="I168" s="5"/>
      <c r="J168" s="5"/>
      <c r="K168" s="5">
        <v>222</v>
      </c>
      <c r="L168" s="5">
        <v>3</v>
      </c>
      <c r="M168" s="5">
        <v>3</v>
      </c>
      <c r="N168" s="5" t="s">
        <v>3</v>
      </c>
      <c r="O168" s="5">
        <v>2</v>
      </c>
      <c r="P168" s="5">
        <f>ROUND(Source!EG164,O168)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225</v>
      </c>
      <c r="F169" s="5">
        <f>ROUND(Source!AV164,O169)</f>
        <v>276.10000000000002</v>
      </c>
      <c r="G169" s="5" t="s">
        <v>223</v>
      </c>
      <c r="H169" s="5" t="s">
        <v>224</v>
      </c>
      <c r="I169" s="5"/>
      <c r="J169" s="5"/>
      <c r="K169" s="5">
        <v>225</v>
      </c>
      <c r="L169" s="5">
        <v>4</v>
      </c>
      <c r="M169" s="5">
        <v>3</v>
      </c>
      <c r="N169" s="5" t="s">
        <v>3</v>
      </c>
      <c r="O169" s="5">
        <v>2</v>
      </c>
      <c r="P169" s="5">
        <f>ROUND(Source!EN164,O169)</f>
        <v>2422.52</v>
      </c>
      <c r="Q169" s="5"/>
      <c r="R169" s="5"/>
      <c r="S169" s="5"/>
      <c r="T169" s="5"/>
      <c r="U169" s="5"/>
      <c r="V169" s="5"/>
      <c r="W169" s="5">
        <v>276.10000000000002</v>
      </c>
      <c r="X169" s="5">
        <v>1</v>
      </c>
      <c r="Y169" s="5">
        <v>276.10000000000002</v>
      </c>
      <c r="Z169" s="5">
        <v>2422.52</v>
      </c>
      <c r="AA169" s="5">
        <v>1</v>
      </c>
      <c r="AB169" s="5">
        <v>2422.52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226</v>
      </c>
      <c r="F170" s="5">
        <f>ROUND(Source!AW164,O170)</f>
        <v>276.10000000000002</v>
      </c>
      <c r="G170" s="5" t="s">
        <v>225</v>
      </c>
      <c r="H170" s="5" t="s">
        <v>226</v>
      </c>
      <c r="I170" s="5"/>
      <c r="J170" s="5"/>
      <c r="K170" s="5">
        <v>226</v>
      </c>
      <c r="L170" s="5">
        <v>5</v>
      </c>
      <c r="M170" s="5">
        <v>3</v>
      </c>
      <c r="N170" s="5" t="s">
        <v>3</v>
      </c>
      <c r="O170" s="5">
        <v>2</v>
      </c>
      <c r="P170" s="5">
        <f>ROUND(Source!EO164,O170)</f>
        <v>2422.52</v>
      </c>
      <c r="Q170" s="5"/>
      <c r="R170" s="5"/>
      <c r="S170" s="5"/>
      <c r="T170" s="5"/>
      <c r="U170" s="5"/>
      <c r="V170" s="5"/>
      <c r="W170" s="5">
        <v>276.10000000000002</v>
      </c>
      <c r="X170" s="5">
        <v>1</v>
      </c>
      <c r="Y170" s="5">
        <v>276.10000000000002</v>
      </c>
      <c r="Z170" s="5">
        <v>2422.52</v>
      </c>
      <c r="AA170" s="5">
        <v>1</v>
      </c>
      <c r="AB170" s="5">
        <v>2422.52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227</v>
      </c>
      <c r="F171" s="5">
        <f>ROUND(Source!AX164,O171)</f>
        <v>0</v>
      </c>
      <c r="G171" s="5" t="s">
        <v>227</v>
      </c>
      <c r="H171" s="5" t="s">
        <v>228</v>
      </c>
      <c r="I171" s="5"/>
      <c r="J171" s="5"/>
      <c r="K171" s="5">
        <v>227</v>
      </c>
      <c r="L171" s="5">
        <v>6</v>
      </c>
      <c r="M171" s="5">
        <v>3</v>
      </c>
      <c r="N171" s="5" t="s">
        <v>3</v>
      </c>
      <c r="O171" s="5">
        <v>2</v>
      </c>
      <c r="P171" s="5">
        <f>ROUND(Source!EP164,O171)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228</v>
      </c>
      <c r="F172" s="5">
        <f>ROUND(Source!AY164,O172)</f>
        <v>276.10000000000002</v>
      </c>
      <c r="G172" s="5" t="s">
        <v>229</v>
      </c>
      <c r="H172" s="5" t="s">
        <v>230</v>
      </c>
      <c r="I172" s="5"/>
      <c r="J172" s="5"/>
      <c r="K172" s="5">
        <v>228</v>
      </c>
      <c r="L172" s="5">
        <v>7</v>
      </c>
      <c r="M172" s="5">
        <v>3</v>
      </c>
      <c r="N172" s="5" t="s">
        <v>3</v>
      </c>
      <c r="O172" s="5">
        <v>2</v>
      </c>
      <c r="P172" s="5">
        <f>ROUND(Source!EQ164,O172)</f>
        <v>2422.52</v>
      </c>
      <c r="Q172" s="5"/>
      <c r="R172" s="5"/>
      <c r="S172" s="5"/>
      <c r="T172" s="5"/>
      <c r="U172" s="5"/>
      <c r="V172" s="5"/>
      <c r="W172" s="5">
        <v>276.10000000000002</v>
      </c>
      <c r="X172" s="5">
        <v>1</v>
      </c>
      <c r="Y172" s="5">
        <v>276.10000000000002</v>
      </c>
      <c r="Z172" s="5">
        <v>2422.52</v>
      </c>
      <c r="AA172" s="5">
        <v>1</v>
      </c>
      <c r="AB172" s="5">
        <v>2422.52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216</v>
      </c>
      <c r="F173" s="5">
        <f>ROUND(Source!AP164,O173)</f>
        <v>0</v>
      </c>
      <c r="G173" s="5" t="s">
        <v>231</v>
      </c>
      <c r="H173" s="5" t="s">
        <v>232</v>
      </c>
      <c r="I173" s="5"/>
      <c r="J173" s="5"/>
      <c r="K173" s="5">
        <v>216</v>
      </c>
      <c r="L173" s="5">
        <v>8</v>
      </c>
      <c r="M173" s="5">
        <v>3</v>
      </c>
      <c r="N173" s="5" t="s">
        <v>3</v>
      </c>
      <c r="O173" s="5">
        <v>2</v>
      </c>
      <c r="P173" s="5">
        <f>ROUND(Source!EH164,O173)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223</v>
      </c>
      <c r="F174" s="5">
        <f>ROUND(Source!AQ164,O174)</f>
        <v>0</v>
      </c>
      <c r="G174" s="5" t="s">
        <v>233</v>
      </c>
      <c r="H174" s="5" t="s">
        <v>234</v>
      </c>
      <c r="I174" s="5"/>
      <c r="J174" s="5"/>
      <c r="K174" s="5">
        <v>223</v>
      </c>
      <c r="L174" s="5">
        <v>9</v>
      </c>
      <c r="M174" s="5">
        <v>3</v>
      </c>
      <c r="N174" s="5" t="s">
        <v>3</v>
      </c>
      <c r="O174" s="5">
        <v>2</v>
      </c>
      <c r="P174" s="5">
        <f>ROUND(Source!EI164,O174)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229</v>
      </c>
      <c r="F175" s="5">
        <f>ROUND(Source!AZ164,O175)</f>
        <v>0</v>
      </c>
      <c r="G175" s="5" t="s">
        <v>235</v>
      </c>
      <c r="H175" s="5" t="s">
        <v>236</v>
      </c>
      <c r="I175" s="5"/>
      <c r="J175" s="5"/>
      <c r="K175" s="5">
        <v>229</v>
      </c>
      <c r="L175" s="5">
        <v>10</v>
      </c>
      <c r="M175" s="5">
        <v>3</v>
      </c>
      <c r="N175" s="5" t="s">
        <v>3</v>
      </c>
      <c r="O175" s="5">
        <v>2</v>
      </c>
      <c r="P175" s="5">
        <f>ROUND(Source!ER164,O175)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203</v>
      </c>
      <c r="F176" s="5">
        <f>ROUND(Source!Q164,O176)</f>
        <v>348.14</v>
      </c>
      <c r="G176" s="5" t="s">
        <v>41</v>
      </c>
      <c r="H176" s="5" t="s">
        <v>237</v>
      </c>
      <c r="I176" s="5"/>
      <c r="J176" s="5"/>
      <c r="K176" s="5">
        <v>203</v>
      </c>
      <c r="L176" s="5">
        <v>11</v>
      </c>
      <c r="M176" s="5">
        <v>3</v>
      </c>
      <c r="N176" s="5" t="s">
        <v>3</v>
      </c>
      <c r="O176" s="5">
        <v>2</v>
      </c>
      <c r="P176" s="5">
        <f>ROUND(Source!DI164,O176)</f>
        <v>3113.12</v>
      </c>
      <c r="Q176" s="5"/>
      <c r="R176" s="5"/>
      <c r="S176" s="5"/>
      <c r="T176" s="5"/>
      <c r="U176" s="5"/>
      <c r="V176" s="5"/>
      <c r="W176" s="5">
        <v>348.14000000000004</v>
      </c>
      <c r="X176" s="5">
        <v>1</v>
      </c>
      <c r="Y176" s="5">
        <v>348.14000000000004</v>
      </c>
      <c r="Z176" s="5">
        <v>3113.12</v>
      </c>
      <c r="AA176" s="5">
        <v>1</v>
      </c>
      <c r="AB176" s="5">
        <v>3113.12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231</v>
      </c>
      <c r="F177" s="5">
        <f>ROUND(Source!BB164,O177)</f>
        <v>0</v>
      </c>
      <c r="G177" s="5" t="s">
        <v>238</v>
      </c>
      <c r="H177" s="5" t="s">
        <v>239</v>
      </c>
      <c r="I177" s="5"/>
      <c r="J177" s="5"/>
      <c r="K177" s="5">
        <v>231</v>
      </c>
      <c r="L177" s="5">
        <v>12</v>
      </c>
      <c r="M177" s="5">
        <v>3</v>
      </c>
      <c r="N177" s="5" t="s">
        <v>3</v>
      </c>
      <c r="O177" s="5">
        <v>2</v>
      </c>
      <c r="P177" s="5">
        <f>ROUND(Source!ET164,O177)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204</v>
      </c>
      <c r="F178" s="5">
        <f>ROUND(Source!R164,O178)</f>
        <v>24.56</v>
      </c>
      <c r="G178" s="5" t="s">
        <v>240</v>
      </c>
      <c r="H178" s="5" t="s">
        <v>241</v>
      </c>
      <c r="I178" s="5"/>
      <c r="J178" s="5"/>
      <c r="K178" s="5">
        <v>204</v>
      </c>
      <c r="L178" s="5">
        <v>13</v>
      </c>
      <c r="M178" s="5">
        <v>3</v>
      </c>
      <c r="N178" s="5" t="s">
        <v>3</v>
      </c>
      <c r="O178" s="5">
        <v>2</v>
      </c>
      <c r="P178" s="5">
        <f>ROUND(Source!DJ164,O178)</f>
        <v>1250.8399999999999</v>
      </c>
      <c r="Q178" s="5"/>
      <c r="R178" s="5"/>
      <c r="S178" s="5"/>
      <c r="T178" s="5"/>
      <c r="U178" s="5"/>
      <c r="V178" s="5"/>
      <c r="W178" s="5">
        <v>24.56</v>
      </c>
      <c r="X178" s="5">
        <v>1</v>
      </c>
      <c r="Y178" s="5">
        <v>24.56</v>
      </c>
      <c r="Z178" s="5">
        <v>1250.8399999999999</v>
      </c>
      <c r="AA178" s="5">
        <v>1</v>
      </c>
      <c r="AB178" s="5">
        <v>1250.8399999999999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205</v>
      </c>
      <c r="F179" s="5">
        <f>ROUND(Source!S164,O179)</f>
        <v>28.15</v>
      </c>
      <c r="G179" s="5" t="s">
        <v>242</v>
      </c>
      <c r="H179" s="5" t="s">
        <v>243</v>
      </c>
      <c r="I179" s="5"/>
      <c r="J179" s="5"/>
      <c r="K179" s="5">
        <v>205</v>
      </c>
      <c r="L179" s="5">
        <v>14</v>
      </c>
      <c r="M179" s="5">
        <v>3</v>
      </c>
      <c r="N179" s="5" t="s">
        <v>3</v>
      </c>
      <c r="O179" s="5">
        <v>2</v>
      </c>
      <c r="P179" s="5">
        <f>ROUND(Source!DK164,O179)</f>
        <v>1433.92</v>
      </c>
      <c r="Q179" s="5"/>
      <c r="R179" s="5"/>
      <c r="S179" s="5"/>
      <c r="T179" s="5"/>
      <c r="U179" s="5"/>
      <c r="V179" s="5"/>
      <c r="W179" s="5">
        <v>28.15</v>
      </c>
      <c r="X179" s="5">
        <v>1</v>
      </c>
      <c r="Y179" s="5">
        <v>28.15</v>
      </c>
      <c r="Z179" s="5">
        <v>1433.92</v>
      </c>
      <c r="AA179" s="5">
        <v>1</v>
      </c>
      <c r="AB179" s="5">
        <v>1433.92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232</v>
      </c>
      <c r="F180" s="5">
        <f>ROUND(Source!BC164,O180)</f>
        <v>0</v>
      </c>
      <c r="G180" s="5" t="s">
        <v>244</v>
      </c>
      <c r="H180" s="5" t="s">
        <v>245</v>
      </c>
      <c r="I180" s="5"/>
      <c r="J180" s="5"/>
      <c r="K180" s="5">
        <v>232</v>
      </c>
      <c r="L180" s="5">
        <v>15</v>
      </c>
      <c r="M180" s="5">
        <v>3</v>
      </c>
      <c r="N180" s="5" t="s">
        <v>3</v>
      </c>
      <c r="O180" s="5">
        <v>2</v>
      </c>
      <c r="P180" s="5">
        <f>ROUND(Source!EU164,O180)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214</v>
      </c>
      <c r="F181" s="5">
        <f>ROUND(Source!AS164,O181)</f>
        <v>738.31</v>
      </c>
      <c r="G181" s="5" t="s">
        <v>246</v>
      </c>
      <c r="H181" s="5" t="s">
        <v>247</v>
      </c>
      <c r="I181" s="5"/>
      <c r="J181" s="5"/>
      <c r="K181" s="5">
        <v>214</v>
      </c>
      <c r="L181" s="5">
        <v>16</v>
      </c>
      <c r="M181" s="5">
        <v>3</v>
      </c>
      <c r="N181" s="5" t="s">
        <v>3</v>
      </c>
      <c r="O181" s="5">
        <v>2</v>
      </c>
      <c r="P181" s="5">
        <f>ROUND(Source!EK164,O181)</f>
        <v>13347.05</v>
      </c>
      <c r="Q181" s="5"/>
      <c r="R181" s="5"/>
      <c r="S181" s="5"/>
      <c r="T181" s="5"/>
      <c r="U181" s="5"/>
      <c r="V181" s="5"/>
      <c r="W181" s="5">
        <v>738.31</v>
      </c>
      <c r="X181" s="5">
        <v>1</v>
      </c>
      <c r="Y181" s="5">
        <v>738.31</v>
      </c>
      <c r="Z181" s="5">
        <v>13347.05</v>
      </c>
      <c r="AA181" s="5">
        <v>1</v>
      </c>
      <c r="AB181" s="5">
        <v>13347.05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215</v>
      </c>
      <c r="F182" s="5">
        <f>ROUND(Source!AT164,O182)</f>
        <v>0</v>
      </c>
      <c r="G182" s="5" t="s">
        <v>248</v>
      </c>
      <c r="H182" s="5" t="s">
        <v>249</v>
      </c>
      <c r="I182" s="5"/>
      <c r="J182" s="5"/>
      <c r="K182" s="5">
        <v>215</v>
      </c>
      <c r="L182" s="5">
        <v>17</v>
      </c>
      <c r="M182" s="5">
        <v>3</v>
      </c>
      <c r="N182" s="5" t="s">
        <v>3</v>
      </c>
      <c r="O182" s="5">
        <v>2</v>
      </c>
      <c r="P182" s="5">
        <f>ROUND(Source!EL164,O182)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217</v>
      </c>
      <c r="F183" s="5">
        <f>ROUND(Source!AU164,O183)</f>
        <v>0</v>
      </c>
      <c r="G183" s="5" t="s">
        <v>250</v>
      </c>
      <c r="H183" s="5" t="s">
        <v>251</v>
      </c>
      <c r="I183" s="5"/>
      <c r="J183" s="5"/>
      <c r="K183" s="5">
        <v>217</v>
      </c>
      <c r="L183" s="5">
        <v>18</v>
      </c>
      <c r="M183" s="5">
        <v>3</v>
      </c>
      <c r="N183" s="5" t="s">
        <v>3</v>
      </c>
      <c r="O183" s="5">
        <v>2</v>
      </c>
      <c r="P183" s="5">
        <f>ROUND(Source!EM164,O183)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230</v>
      </c>
      <c r="F184" s="5">
        <f>ROUND(Source!BA164,O184)</f>
        <v>0</v>
      </c>
      <c r="G184" s="5" t="s">
        <v>252</v>
      </c>
      <c r="H184" s="5" t="s">
        <v>253</v>
      </c>
      <c r="I184" s="5"/>
      <c r="J184" s="5"/>
      <c r="K184" s="5">
        <v>230</v>
      </c>
      <c r="L184" s="5">
        <v>19</v>
      </c>
      <c r="M184" s="5">
        <v>3</v>
      </c>
      <c r="N184" s="5" t="s">
        <v>3</v>
      </c>
      <c r="O184" s="5">
        <v>2</v>
      </c>
      <c r="P184" s="5">
        <f>ROUND(Source!ES164,O184)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206</v>
      </c>
      <c r="F185" s="5">
        <f>ROUND(Source!T164,O185)</f>
        <v>0</v>
      </c>
      <c r="G185" s="5" t="s">
        <v>254</v>
      </c>
      <c r="H185" s="5" t="s">
        <v>255</v>
      </c>
      <c r="I185" s="5"/>
      <c r="J185" s="5"/>
      <c r="K185" s="5">
        <v>206</v>
      </c>
      <c r="L185" s="5">
        <v>20</v>
      </c>
      <c r="M185" s="5">
        <v>3</v>
      </c>
      <c r="N185" s="5" t="s">
        <v>3</v>
      </c>
      <c r="O185" s="5">
        <v>2</v>
      </c>
      <c r="P185" s="5">
        <f>ROUND(Source!DL164,O185)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207</v>
      </c>
      <c r="F186" s="5">
        <f>ROUND(Source!U164,O186)</f>
        <v>3.3184640000000001</v>
      </c>
      <c r="G186" s="5" t="s">
        <v>256</v>
      </c>
      <c r="H186" s="5" t="s">
        <v>257</v>
      </c>
      <c r="I186" s="5"/>
      <c r="J186" s="5"/>
      <c r="K186" s="5">
        <v>207</v>
      </c>
      <c r="L186" s="5">
        <v>21</v>
      </c>
      <c r="M186" s="5">
        <v>3</v>
      </c>
      <c r="N186" s="5" t="s">
        <v>3</v>
      </c>
      <c r="O186" s="5">
        <v>7</v>
      </c>
      <c r="P186" s="5">
        <f>ROUND(Source!DM164,O186)</f>
        <v>3.3184640000000001</v>
      </c>
      <c r="Q186" s="5"/>
      <c r="R186" s="5"/>
      <c r="S186" s="5"/>
      <c r="T186" s="5"/>
      <c r="U186" s="5"/>
      <c r="V186" s="5"/>
      <c r="W186" s="5">
        <v>3.3184640000000001</v>
      </c>
      <c r="X186" s="5">
        <v>1</v>
      </c>
      <c r="Y186" s="5">
        <v>3.3184640000000001</v>
      </c>
      <c r="Z186" s="5">
        <v>3.3184640000000001</v>
      </c>
      <c r="AA186" s="5">
        <v>1</v>
      </c>
      <c r="AB186" s="5">
        <v>3.3184640000000001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208</v>
      </c>
      <c r="F187" s="5">
        <f>ROUND(Source!V164,O187)</f>
        <v>2.44</v>
      </c>
      <c r="G187" s="5" t="s">
        <v>258</v>
      </c>
      <c r="H187" s="5" t="s">
        <v>259</v>
      </c>
      <c r="I187" s="5"/>
      <c r="J187" s="5"/>
      <c r="K187" s="5">
        <v>208</v>
      </c>
      <c r="L187" s="5">
        <v>22</v>
      </c>
      <c r="M187" s="5">
        <v>3</v>
      </c>
      <c r="N187" s="5" t="s">
        <v>3</v>
      </c>
      <c r="O187" s="5">
        <v>7</v>
      </c>
      <c r="P187" s="5">
        <f>ROUND(Source!DN164,O187)</f>
        <v>2.44</v>
      </c>
      <c r="Q187" s="5"/>
      <c r="R187" s="5"/>
      <c r="S187" s="5"/>
      <c r="T187" s="5"/>
      <c r="U187" s="5"/>
      <c r="V187" s="5"/>
      <c r="W187" s="5">
        <v>2.44</v>
      </c>
      <c r="X187" s="5">
        <v>1</v>
      </c>
      <c r="Y187" s="5">
        <v>2.44</v>
      </c>
      <c r="Z187" s="5">
        <v>2.44</v>
      </c>
      <c r="AA187" s="5">
        <v>1</v>
      </c>
      <c r="AB187" s="5">
        <v>2.44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209</v>
      </c>
      <c r="F188" s="5">
        <f>ROUND(Source!W164,O188)</f>
        <v>1.61</v>
      </c>
      <c r="G188" s="5" t="s">
        <v>260</v>
      </c>
      <c r="H188" s="5" t="s">
        <v>261</v>
      </c>
      <c r="I188" s="5"/>
      <c r="J188" s="5"/>
      <c r="K188" s="5">
        <v>209</v>
      </c>
      <c r="L188" s="5">
        <v>23</v>
      </c>
      <c r="M188" s="5">
        <v>3</v>
      </c>
      <c r="N188" s="5" t="s">
        <v>3</v>
      </c>
      <c r="O188" s="5">
        <v>2</v>
      </c>
      <c r="P188" s="5">
        <f>ROUND(Source!DO164,O188)</f>
        <v>1.61</v>
      </c>
      <c r="Q188" s="5"/>
      <c r="R188" s="5"/>
      <c r="S188" s="5"/>
      <c r="T188" s="5"/>
      <c r="U188" s="5"/>
      <c r="V188" s="5"/>
      <c r="W188" s="5">
        <v>1.61</v>
      </c>
      <c r="X188" s="5">
        <v>1</v>
      </c>
      <c r="Y188" s="5">
        <v>1.61</v>
      </c>
      <c r="Z188" s="5">
        <v>1.61</v>
      </c>
      <c r="AA188" s="5">
        <v>1</v>
      </c>
      <c r="AB188" s="5">
        <v>1.61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233</v>
      </c>
      <c r="F189" s="5">
        <f>ROUND(Source!BD164,O189)</f>
        <v>0</v>
      </c>
      <c r="G189" s="5" t="s">
        <v>262</v>
      </c>
      <c r="H189" s="5" t="s">
        <v>263</v>
      </c>
      <c r="I189" s="5"/>
      <c r="J189" s="5"/>
      <c r="K189" s="5">
        <v>233</v>
      </c>
      <c r="L189" s="5">
        <v>24</v>
      </c>
      <c r="M189" s="5">
        <v>3</v>
      </c>
      <c r="N189" s="5" t="s">
        <v>3</v>
      </c>
      <c r="O189" s="5">
        <v>2</v>
      </c>
      <c r="P189" s="5">
        <f>ROUND(Source!EV164,O189)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210</v>
      </c>
      <c r="F190" s="5">
        <f>ROUND(Source!X164,O190)</f>
        <v>54.29</v>
      </c>
      <c r="G190" s="5" t="s">
        <v>264</v>
      </c>
      <c r="H190" s="5" t="s">
        <v>265</v>
      </c>
      <c r="I190" s="5"/>
      <c r="J190" s="5"/>
      <c r="K190" s="5">
        <v>210</v>
      </c>
      <c r="L190" s="5">
        <v>25</v>
      </c>
      <c r="M190" s="5">
        <v>3</v>
      </c>
      <c r="N190" s="5" t="s">
        <v>3</v>
      </c>
      <c r="O190" s="5">
        <v>2</v>
      </c>
      <c r="P190" s="5">
        <f>ROUND(Source!DP164,O190)</f>
        <v>2765.3</v>
      </c>
      <c r="Q190" s="5"/>
      <c r="R190" s="5"/>
      <c r="S190" s="5"/>
      <c r="T190" s="5"/>
      <c r="U190" s="5"/>
      <c r="V190" s="5"/>
      <c r="W190" s="5">
        <v>54.29</v>
      </c>
      <c r="X190" s="5">
        <v>1</v>
      </c>
      <c r="Y190" s="5">
        <v>54.29</v>
      </c>
      <c r="Z190" s="5">
        <v>2765.3</v>
      </c>
      <c r="AA190" s="5">
        <v>1</v>
      </c>
      <c r="AB190" s="5">
        <v>2765.3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211</v>
      </c>
      <c r="F191" s="5">
        <f>ROUND(Source!Y164,O191)</f>
        <v>31.63</v>
      </c>
      <c r="G191" s="5" t="s">
        <v>266</v>
      </c>
      <c r="H191" s="5" t="s">
        <v>267</v>
      </c>
      <c r="I191" s="5"/>
      <c r="J191" s="5"/>
      <c r="K191" s="5">
        <v>211</v>
      </c>
      <c r="L191" s="5">
        <v>26</v>
      </c>
      <c r="M191" s="5">
        <v>3</v>
      </c>
      <c r="N191" s="5" t="s">
        <v>3</v>
      </c>
      <c r="O191" s="5">
        <v>2</v>
      </c>
      <c r="P191" s="5">
        <f>ROUND(Source!DQ164,O191)</f>
        <v>1610.85</v>
      </c>
      <c r="Q191" s="5"/>
      <c r="R191" s="5"/>
      <c r="S191" s="5"/>
      <c r="T191" s="5"/>
      <c r="U191" s="5"/>
      <c r="V191" s="5"/>
      <c r="W191" s="5">
        <v>31.63</v>
      </c>
      <c r="X191" s="5">
        <v>1</v>
      </c>
      <c r="Y191" s="5">
        <v>31.63</v>
      </c>
      <c r="Z191" s="5">
        <v>1610.85</v>
      </c>
      <c r="AA191" s="5">
        <v>1</v>
      </c>
      <c r="AB191" s="5">
        <v>1610.85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224</v>
      </c>
      <c r="F192" s="5">
        <f>ROUND(Source!AR164,O192)</f>
        <v>738.31</v>
      </c>
      <c r="G192" s="5" t="s">
        <v>268</v>
      </c>
      <c r="H192" s="5" t="s">
        <v>269</v>
      </c>
      <c r="I192" s="5"/>
      <c r="J192" s="5"/>
      <c r="K192" s="5">
        <v>224</v>
      </c>
      <c r="L192" s="5">
        <v>27</v>
      </c>
      <c r="M192" s="5">
        <v>3</v>
      </c>
      <c r="N192" s="5" t="s">
        <v>3</v>
      </c>
      <c r="O192" s="5">
        <v>2</v>
      </c>
      <c r="P192" s="5">
        <f>ROUND(Source!EJ164,O192)</f>
        <v>13347.05</v>
      </c>
      <c r="Q192" s="5"/>
      <c r="R192" s="5"/>
      <c r="S192" s="5"/>
      <c r="T192" s="5"/>
      <c r="U192" s="5"/>
      <c r="V192" s="5"/>
      <c r="W192" s="5">
        <v>738.31</v>
      </c>
      <c r="X192" s="5">
        <v>1</v>
      </c>
      <c r="Y192" s="5">
        <v>738.31</v>
      </c>
      <c r="Z192" s="5">
        <v>13347.05</v>
      </c>
      <c r="AA192" s="5">
        <v>1</v>
      </c>
      <c r="AB192" s="5">
        <v>13347.05</v>
      </c>
    </row>
    <row r="194" spans="1:255" x14ac:dyDescent="0.2">
      <c r="A194" s="1">
        <v>4</v>
      </c>
      <c r="B194" s="1">
        <v>1</v>
      </c>
      <c r="C194" s="1"/>
      <c r="D194" s="1">
        <f>ROW(A237)</f>
        <v>237</v>
      </c>
      <c r="E194" s="1"/>
      <c r="F194" s="1" t="s">
        <v>23</v>
      </c>
      <c r="G194" s="1" t="s">
        <v>297</v>
      </c>
      <c r="H194" s="1" t="s">
        <v>3</v>
      </c>
      <c r="I194" s="1">
        <v>0</v>
      </c>
      <c r="J194" s="1"/>
      <c r="K194" s="1">
        <v>-1</v>
      </c>
      <c r="L194" s="1"/>
      <c r="M194" s="1" t="s">
        <v>3</v>
      </c>
      <c r="N194" s="1"/>
      <c r="O194" s="1"/>
      <c r="P194" s="1"/>
      <c r="Q194" s="1"/>
      <c r="R194" s="1"/>
      <c r="S194" s="1">
        <v>0</v>
      </c>
      <c r="T194" s="1">
        <v>0</v>
      </c>
      <c r="U194" s="1" t="s">
        <v>3</v>
      </c>
      <c r="V194" s="1">
        <v>0</v>
      </c>
      <c r="W194" s="1"/>
      <c r="X194" s="1"/>
      <c r="Y194" s="1"/>
      <c r="Z194" s="1"/>
      <c r="AA194" s="1"/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/>
      <c r="AI194" s="1"/>
      <c r="AJ194" s="1"/>
      <c r="AK194" s="1"/>
      <c r="AL194" s="1"/>
      <c r="AM194" s="1"/>
      <c r="AN194" s="1"/>
      <c r="AO194" s="1"/>
      <c r="AP194" s="1" t="s">
        <v>3</v>
      </c>
      <c r="AQ194" s="1" t="s">
        <v>3</v>
      </c>
      <c r="AR194" s="1" t="s">
        <v>3</v>
      </c>
      <c r="AS194" s="1"/>
      <c r="AT194" s="1"/>
      <c r="AU194" s="1"/>
      <c r="AV194" s="1"/>
      <c r="AW194" s="1"/>
      <c r="AX194" s="1"/>
      <c r="AY194" s="1"/>
      <c r="AZ194" s="1" t="s">
        <v>3</v>
      </c>
      <c r="BA194" s="1"/>
      <c r="BB194" s="1" t="s">
        <v>3</v>
      </c>
      <c r="BC194" s="1" t="s">
        <v>3</v>
      </c>
      <c r="BD194" s="1" t="s">
        <v>20</v>
      </c>
      <c r="BE194" s="1" t="s">
        <v>20</v>
      </c>
      <c r="BF194" s="1" t="s">
        <v>20</v>
      </c>
      <c r="BG194" s="1" t="s">
        <v>3</v>
      </c>
      <c r="BH194" s="1" t="s">
        <v>20</v>
      </c>
      <c r="BI194" s="1" t="s">
        <v>20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20</v>
      </c>
      <c r="BO194" s="1" t="s">
        <v>3</v>
      </c>
      <c r="BP194" s="1" t="s">
        <v>3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55" x14ac:dyDescent="0.2">
      <c r="A196" s="3">
        <v>52</v>
      </c>
      <c r="B196" s="3">
        <f t="shared" ref="B196:G196" si="184">B237</f>
        <v>1</v>
      </c>
      <c r="C196" s="3">
        <f t="shared" si="184"/>
        <v>4</v>
      </c>
      <c r="D196" s="3">
        <f t="shared" si="184"/>
        <v>194</v>
      </c>
      <c r="E196" s="3">
        <f t="shared" si="184"/>
        <v>0</v>
      </c>
      <c r="F196" s="3" t="str">
        <f t="shared" si="184"/>
        <v>Новый раздел</v>
      </c>
      <c r="G196" s="3" t="str">
        <f t="shared" si="184"/>
        <v>Работы для устройства фундамента  4х(ФС2-А+2ПП1-А) опоры №38/10</v>
      </c>
      <c r="H196" s="3"/>
      <c r="I196" s="3"/>
      <c r="J196" s="3"/>
      <c r="K196" s="3"/>
      <c r="L196" s="3"/>
      <c r="M196" s="3"/>
      <c r="N196" s="3"/>
      <c r="O196" s="3">
        <f t="shared" ref="O196:AT196" si="185">O237</f>
        <v>105430.78</v>
      </c>
      <c r="P196" s="3">
        <f t="shared" si="185"/>
        <v>98043.72</v>
      </c>
      <c r="Q196" s="3">
        <f t="shared" si="185"/>
        <v>6710.68</v>
      </c>
      <c r="R196" s="3">
        <f t="shared" si="185"/>
        <v>826.13</v>
      </c>
      <c r="S196" s="3">
        <f t="shared" si="185"/>
        <v>676.38</v>
      </c>
      <c r="T196" s="3">
        <f t="shared" si="185"/>
        <v>0</v>
      </c>
      <c r="U196" s="3">
        <f t="shared" si="185"/>
        <v>74.586240000000004</v>
      </c>
      <c r="V196" s="3">
        <f t="shared" si="185"/>
        <v>68.407449999999997</v>
      </c>
      <c r="W196" s="3">
        <f t="shared" si="185"/>
        <v>504.74</v>
      </c>
      <c r="X196" s="3">
        <f t="shared" si="185"/>
        <v>1527.59</v>
      </c>
      <c r="Y196" s="3">
        <f t="shared" si="185"/>
        <v>889.54</v>
      </c>
      <c r="Z196" s="3">
        <f t="shared" si="185"/>
        <v>0</v>
      </c>
      <c r="AA196" s="3">
        <f t="shared" si="185"/>
        <v>0</v>
      </c>
      <c r="AB196" s="3">
        <f t="shared" si="185"/>
        <v>105430.78</v>
      </c>
      <c r="AC196" s="3">
        <f t="shared" si="185"/>
        <v>98043.72</v>
      </c>
      <c r="AD196" s="3">
        <f t="shared" si="185"/>
        <v>6710.68</v>
      </c>
      <c r="AE196" s="3">
        <f t="shared" si="185"/>
        <v>826.13</v>
      </c>
      <c r="AF196" s="3">
        <f t="shared" si="185"/>
        <v>676.38</v>
      </c>
      <c r="AG196" s="3">
        <f t="shared" si="185"/>
        <v>0</v>
      </c>
      <c r="AH196" s="3">
        <f t="shared" si="185"/>
        <v>74.586240000000004</v>
      </c>
      <c r="AI196" s="3">
        <f t="shared" si="185"/>
        <v>68.407449999999997</v>
      </c>
      <c r="AJ196" s="3">
        <f t="shared" si="185"/>
        <v>504.74</v>
      </c>
      <c r="AK196" s="3">
        <f t="shared" si="185"/>
        <v>1527.59</v>
      </c>
      <c r="AL196" s="3">
        <f t="shared" si="185"/>
        <v>889.54</v>
      </c>
      <c r="AM196" s="3">
        <f t="shared" si="185"/>
        <v>0</v>
      </c>
      <c r="AN196" s="3">
        <f t="shared" si="185"/>
        <v>0</v>
      </c>
      <c r="AO196" s="3">
        <f t="shared" si="185"/>
        <v>0</v>
      </c>
      <c r="AP196" s="3">
        <f t="shared" si="185"/>
        <v>0</v>
      </c>
      <c r="AQ196" s="3">
        <f t="shared" si="185"/>
        <v>0</v>
      </c>
      <c r="AR196" s="3">
        <f t="shared" si="185"/>
        <v>107847.91</v>
      </c>
      <c r="AS196" s="3">
        <f t="shared" si="185"/>
        <v>45725.39</v>
      </c>
      <c r="AT196" s="3">
        <f t="shared" si="185"/>
        <v>62122.52</v>
      </c>
      <c r="AU196" s="3">
        <f t="shared" ref="AU196:BZ196" si="186">AU237</f>
        <v>0</v>
      </c>
      <c r="AV196" s="3">
        <f t="shared" si="186"/>
        <v>98043.72</v>
      </c>
      <c r="AW196" s="3">
        <f t="shared" si="186"/>
        <v>98043.72</v>
      </c>
      <c r="AX196" s="3">
        <f t="shared" si="186"/>
        <v>0</v>
      </c>
      <c r="AY196" s="3">
        <f t="shared" si="186"/>
        <v>98043.72</v>
      </c>
      <c r="AZ196" s="3">
        <f t="shared" si="186"/>
        <v>0</v>
      </c>
      <c r="BA196" s="3">
        <f t="shared" si="186"/>
        <v>0</v>
      </c>
      <c r="BB196" s="3">
        <f t="shared" si="186"/>
        <v>0</v>
      </c>
      <c r="BC196" s="3">
        <f t="shared" si="186"/>
        <v>0</v>
      </c>
      <c r="BD196" s="3">
        <f t="shared" si="186"/>
        <v>904.63</v>
      </c>
      <c r="BE196" s="3">
        <f t="shared" si="186"/>
        <v>0</v>
      </c>
      <c r="BF196" s="3">
        <f t="shared" si="186"/>
        <v>0</v>
      </c>
      <c r="BG196" s="3">
        <f t="shared" si="186"/>
        <v>0</v>
      </c>
      <c r="BH196" s="3">
        <f t="shared" si="186"/>
        <v>0</v>
      </c>
      <c r="BI196" s="3">
        <f t="shared" si="186"/>
        <v>0</v>
      </c>
      <c r="BJ196" s="3">
        <f t="shared" si="186"/>
        <v>0</v>
      </c>
      <c r="BK196" s="3">
        <f t="shared" si="186"/>
        <v>0</v>
      </c>
      <c r="BL196" s="3">
        <f t="shared" si="186"/>
        <v>0</v>
      </c>
      <c r="BM196" s="3">
        <f t="shared" si="186"/>
        <v>0</v>
      </c>
      <c r="BN196" s="3">
        <f t="shared" si="186"/>
        <v>0</v>
      </c>
      <c r="BO196" s="3">
        <f t="shared" si="186"/>
        <v>0</v>
      </c>
      <c r="BP196" s="3">
        <f t="shared" si="186"/>
        <v>0</v>
      </c>
      <c r="BQ196" s="3">
        <f t="shared" si="186"/>
        <v>0</v>
      </c>
      <c r="BR196" s="3">
        <f t="shared" si="186"/>
        <v>0</v>
      </c>
      <c r="BS196" s="3">
        <f t="shared" si="186"/>
        <v>0</v>
      </c>
      <c r="BT196" s="3">
        <f t="shared" si="186"/>
        <v>0</v>
      </c>
      <c r="BU196" s="3">
        <f t="shared" si="186"/>
        <v>0</v>
      </c>
      <c r="BV196" s="3">
        <f t="shared" si="186"/>
        <v>0</v>
      </c>
      <c r="BW196" s="3">
        <f t="shared" si="186"/>
        <v>0</v>
      </c>
      <c r="BX196" s="3">
        <f t="shared" si="186"/>
        <v>0</v>
      </c>
      <c r="BY196" s="3">
        <f t="shared" si="186"/>
        <v>0</v>
      </c>
      <c r="BZ196" s="3">
        <f t="shared" si="186"/>
        <v>0</v>
      </c>
      <c r="CA196" s="3">
        <f t="shared" ref="CA196:DF196" si="187">CA237</f>
        <v>107847.91</v>
      </c>
      <c r="CB196" s="3">
        <f t="shared" si="187"/>
        <v>45725.39</v>
      </c>
      <c r="CC196" s="3">
        <f t="shared" si="187"/>
        <v>62122.52</v>
      </c>
      <c r="CD196" s="3">
        <f t="shared" si="187"/>
        <v>0</v>
      </c>
      <c r="CE196" s="3">
        <f t="shared" si="187"/>
        <v>98043.72</v>
      </c>
      <c r="CF196" s="3">
        <f t="shared" si="187"/>
        <v>98043.72</v>
      </c>
      <c r="CG196" s="3">
        <f t="shared" si="187"/>
        <v>0</v>
      </c>
      <c r="CH196" s="3">
        <f t="shared" si="187"/>
        <v>98043.72</v>
      </c>
      <c r="CI196" s="3">
        <f t="shared" si="187"/>
        <v>0</v>
      </c>
      <c r="CJ196" s="3">
        <f t="shared" si="187"/>
        <v>0</v>
      </c>
      <c r="CK196" s="3">
        <f t="shared" si="187"/>
        <v>0</v>
      </c>
      <c r="CL196" s="3">
        <f t="shared" si="187"/>
        <v>0</v>
      </c>
      <c r="CM196" s="3">
        <f t="shared" si="187"/>
        <v>904.63</v>
      </c>
      <c r="CN196" s="3">
        <f t="shared" si="187"/>
        <v>0</v>
      </c>
      <c r="CO196" s="3">
        <f t="shared" si="187"/>
        <v>0</v>
      </c>
      <c r="CP196" s="3">
        <f t="shared" si="187"/>
        <v>0</v>
      </c>
      <c r="CQ196" s="3">
        <f t="shared" si="187"/>
        <v>0</v>
      </c>
      <c r="CR196" s="3">
        <f t="shared" si="187"/>
        <v>0</v>
      </c>
      <c r="CS196" s="3">
        <f t="shared" si="187"/>
        <v>0</v>
      </c>
      <c r="CT196" s="3">
        <f t="shared" si="187"/>
        <v>0</v>
      </c>
      <c r="CU196" s="3">
        <f t="shared" si="187"/>
        <v>0</v>
      </c>
      <c r="CV196" s="3">
        <f t="shared" si="187"/>
        <v>0</v>
      </c>
      <c r="CW196" s="3">
        <f t="shared" si="187"/>
        <v>0</v>
      </c>
      <c r="CX196" s="3">
        <f t="shared" si="187"/>
        <v>0</v>
      </c>
      <c r="CY196" s="3">
        <f t="shared" si="187"/>
        <v>0</v>
      </c>
      <c r="CZ196" s="3">
        <f t="shared" si="187"/>
        <v>0</v>
      </c>
      <c r="DA196" s="3">
        <f t="shared" si="187"/>
        <v>0</v>
      </c>
      <c r="DB196" s="3">
        <f t="shared" si="187"/>
        <v>0</v>
      </c>
      <c r="DC196" s="3">
        <f t="shared" si="187"/>
        <v>0</v>
      </c>
      <c r="DD196" s="3">
        <f t="shared" si="187"/>
        <v>0</v>
      </c>
      <c r="DE196" s="3">
        <f t="shared" si="187"/>
        <v>0</v>
      </c>
      <c r="DF196" s="3">
        <f t="shared" si="187"/>
        <v>0</v>
      </c>
      <c r="DG196" s="4">
        <f t="shared" ref="DG196:EL196" si="188">DG237</f>
        <v>1385469.1</v>
      </c>
      <c r="DH196" s="4">
        <f t="shared" si="188"/>
        <v>1238746.1499999999</v>
      </c>
      <c r="DI196" s="4">
        <f t="shared" si="188"/>
        <v>112275.14</v>
      </c>
      <c r="DJ196" s="4">
        <f t="shared" si="188"/>
        <v>42074.94</v>
      </c>
      <c r="DK196" s="4">
        <f t="shared" si="188"/>
        <v>34447.81</v>
      </c>
      <c r="DL196" s="4">
        <f t="shared" si="188"/>
        <v>0</v>
      </c>
      <c r="DM196" s="4">
        <f t="shared" si="188"/>
        <v>74.586240000000004</v>
      </c>
      <c r="DN196" s="4">
        <f t="shared" si="188"/>
        <v>68.407449999999997</v>
      </c>
      <c r="DO196" s="4">
        <f t="shared" si="188"/>
        <v>504.74</v>
      </c>
      <c r="DP196" s="4">
        <f t="shared" si="188"/>
        <v>77800.570000000007</v>
      </c>
      <c r="DQ196" s="4">
        <f t="shared" si="188"/>
        <v>45304.04</v>
      </c>
      <c r="DR196" s="4">
        <f t="shared" si="188"/>
        <v>0</v>
      </c>
      <c r="DS196" s="4">
        <f t="shared" si="188"/>
        <v>0</v>
      </c>
      <c r="DT196" s="4">
        <f t="shared" si="188"/>
        <v>1385469.1</v>
      </c>
      <c r="DU196" s="4">
        <f t="shared" si="188"/>
        <v>1238746.1499999999</v>
      </c>
      <c r="DV196" s="4">
        <f t="shared" si="188"/>
        <v>112275.14</v>
      </c>
      <c r="DW196" s="4">
        <f t="shared" si="188"/>
        <v>42074.94</v>
      </c>
      <c r="DX196" s="4">
        <f t="shared" si="188"/>
        <v>34447.81</v>
      </c>
      <c r="DY196" s="4">
        <f t="shared" si="188"/>
        <v>0</v>
      </c>
      <c r="DZ196" s="4">
        <f t="shared" si="188"/>
        <v>74.586240000000004</v>
      </c>
      <c r="EA196" s="4">
        <f t="shared" si="188"/>
        <v>68.407449999999997</v>
      </c>
      <c r="EB196" s="4">
        <f t="shared" si="188"/>
        <v>504.74</v>
      </c>
      <c r="EC196" s="4">
        <f t="shared" si="188"/>
        <v>77800.570000000007</v>
      </c>
      <c r="ED196" s="4">
        <f t="shared" si="188"/>
        <v>45304.04</v>
      </c>
      <c r="EE196" s="4">
        <f t="shared" si="188"/>
        <v>0</v>
      </c>
      <c r="EF196" s="4">
        <f t="shared" si="188"/>
        <v>0</v>
      </c>
      <c r="EG196" s="4">
        <f t="shared" si="188"/>
        <v>0</v>
      </c>
      <c r="EH196" s="4">
        <f t="shared" si="188"/>
        <v>0</v>
      </c>
      <c r="EI196" s="4">
        <f t="shared" si="188"/>
        <v>0</v>
      </c>
      <c r="EJ196" s="4">
        <f t="shared" si="188"/>
        <v>1575893.61</v>
      </c>
      <c r="EK196" s="4">
        <f t="shared" si="188"/>
        <v>799560.25</v>
      </c>
      <c r="EL196" s="4">
        <f t="shared" si="188"/>
        <v>776333.36</v>
      </c>
      <c r="EM196" s="4">
        <f t="shared" ref="EM196:FR196" si="189">EM237</f>
        <v>0</v>
      </c>
      <c r="EN196" s="4">
        <f t="shared" si="189"/>
        <v>1238746.1499999999</v>
      </c>
      <c r="EO196" s="4">
        <f t="shared" si="189"/>
        <v>1238746.1499999999</v>
      </c>
      <c r="EP196" s="4">
        <f t="shared" si="189"/>
        <v>0</v>
      </c>
      <c r="EQ196" s="4">
        <f t="shared" si="189"/>
        <v>1238746.1499999999</v>
      </c>
      <c r="ER196" s="4">
        <f t="shared" si="189"/>
        <v>0</v>
      </c>
      <c r="ES196" s="4">
        <f t="shared" si="189"/>
        <v>0</v>
      </c>
      <c r="ET196" s="4">
        <f t="shared" si="189"/>
        <v>0</v>
      </c>
      <c r="EU196" s="4">
        <f t="shared" si="189"/>
        <v>0</v>
      </c>
      <c r="EV196" s="4">
        <f t="shared" si="189"/>
        <v>19657.52</v>
      </c>
      <c r="EW196" s="4">
        <f t="shared" si="189"/>
        <v>0</v>
      </c>
      <c r="EX196" s="4">
        <f t="shared" si="189"/>
        <v>0</v>
      </c>
      <c r="EY196" s="4">
        <f t="shared" si="189"/>
        <v>0</v>
      </c>
      <c r="EZ196" s="4">
        <f t="shared" si="189"/>
        <v>0</v>
      </c>
      <c r="FA196" s="4">
        <f t="shared" si="189"/>
        <v>0</v>
      </c>
      <c r="FB196" s="4">
        <f t="shared" si="189"/>
        <v>0</v>
      </c>
      <c r="FC196" s="4">
        <f t="shared" si="189"/>
        <v>0</v>
      </c>
      <c r="FD196" s="4">
        <f t="shared" si="189"/>
        <v>0</v>
      </c>
      <c r="FE196" s="4">
        <f t="shared" si="189"/>
        <v>0</v>
      </c>
      <c r="FF196" s="4">
        <f t="shared" si="189"/>
        <v>0</v>
      </c>
      <c r="FG196" s="4">
        <f t="shared" si="189"/>
        <v>0</v>
      </c>
      <c r="FH196" s="4">
        <f t="shared" si="189"/>
        <v>0</v>
      </c>
      <c r="FI196" s="4">
        <f t="shared" si="189"/>
        <v>0</v>
      </c>
      <c r="FJ196" s="4">
        <f t="shared" si="189"/>
        <v>0</v>
      </c>
      <c r="FK196" s="4">
        <f t="shared" si="189"/>
        <v>0</v>
      </c>
      <c r="FL196" s="4">
        <f t="shared" si="189"/>
        <v>0</v>
      </c>
      <c r="FM196" s="4">
        <f t="shared" si="189"/>
        <v>0</v>
      </c>
      <c r="FN196" s="4">
        <f t="shared" si="189"/>
        <v>0</v>
      </c>
      <c r="FO196" s="4">
        <f t="shared" si="189"/>
        <v>0</v>
      </c>
      <c r="FP196" s="4">
        <f t="shared" si="189"/>
        <v>0</v>
      </c>
      <c r="FQ196" s="4">
        <f t="shared" si="189"/>
        <v>0</v>
      </c>
      <c r="FR196" s="4">
        <f t="shared" si="189"/>
        <v>0</v>
      </c>
      <c r="FS196" s="4">
        <f t="shared" ref="FS196:GX196" si="190">FS237</f>
        <v>1575893.61</v>
      </c>
      <c r="FT196" s="4">
        <f t="shared" si="190"/>
        <v>799560.25</v>
      </c>
      <c r="FU196" s="4">
        <f t="shared" si="190"/>
        <v>776333.36</v>
      </c>
      <c r="FV196" s="4">
        <f t="shared" si="190"/>
        <v>0</v>
      </c>
      <c r="FW196" s="4">
        <f t="shared" si="190"/>
        <v>1238746.1499999999</v>
      </c>
      <c r="FX196" s="4">
        <f t="shared" si="190"/>
        <v>1238746.1499999999</v>
      </c>
      <c r="FY196" s="4">
        <f t="shared" si="190"/>
        <v>0</v>
      </c>
      <c r="FZ196" s="4">
        <f t="shared" si="190"/>
        <v>1238746.1499999999</v>
      </c>
      <c r="GA196" s="4">
        <f t="shared" si="190"/>
        <v>0</v>
      </c>
      <c r="GB196" s="4">
        <f t="shared" si="190"/>
        <v>0</v>
      </c>
      <c r="GC196" s="4">
        <f t="shared" si="190"/>
        <v>0</v>
      </c>
      <c r="GD196" s="4">
        <f t="shared" si="190"/>
        <v>0</v>
      </c>
      <c r="GE196" s="4">
        <f t="shared" si="190"/>
        <v>19657.52</v>
      </c>
      <c r="GF196" s="4">
        <f t="shared" si="190"/>
        <v>0</v>
      </c>
      <c r="GG196" s="4">
        <f t="shared" si="190"/>
        <v>0</v>
      </c>
      <c r="GH196" s="4">
        <f t="shared" si="190"/>
        <v>0</v>
      </c>
      <c r="GI196" s="4">
        <f t="shared" si="190"/>
        <v>0</v>
      </c>
      <c r="GJ196" s="4">
        <f t="shared" si="190"/>
        <v>0</v>
      </c>
      <c r="GK196" s="4">
        <f t="shared" si="190"/>
        <v>0</v>
      </c>
      <c r="GL196" s="4">
        <f t="shared" si="190"/>
        <v>0</v>
      </c>
      <c r="GM196" s="4">
        <f t="shared" si="190"/>
        <v>0</v>
      </c>
      <c r="GN196" s="4">
        <f t="shared" si="190"/>
        <v>0</v>
      </c>
      <c r="GO196" s="4">
        <f t="shared" si="190"/>
        <v>0</v>
      </c>
      <c r="GP196" s="4">
        <f t="shared" si="190"/>
        <v>0</v>
      </c>
      <c r="GQ196" s="4">
        <f t="shared" si="190"/>
        <v>0</v>
      </c>
      <c r="GR196" s="4">
        <f t="shared" si="190"/>
        <v>0</v>
      </c>
      <c r="GS196" s="4">
        <f t="shared" si="190"/>
        <v>0</v>
      </c>
      <c r="GT196" s="4">
        <f t="shared" si="190"/>
        <v>0</v>
      </c>
      <c r="GU196" s="4">
        <f t="shared" si="190"/>
        <v>0</v>
      </c>
      <c r="GV196" s="4">
        <f t="shared" si="190"/>
        <v>0</v>
      </c>
      <c r="GW196" s="4">
        <f t="shared" si="190"/>
        <v>0</v>
      </c>
      <c r="GX196" s="4">
        <f t="shared" si="190"/>
        <v>0</v>
      </c>
    </row>
    <row r="198" spans="1:255" x14ac:dyDescent="0.2">
      <c r="A198" s="2">
        <v>17</v>
      </c>
      <c r="B198" s="2">
        <v>1</v>
      </c>
      <c r="C198" s="2">
        <f>ROW(SmtRes!A116)</f>
        <v>116</v>
      </c>
      <c r="D198" s="2">
        <f>ROW(EtalonRes!A140)</f>
        <v>140</v>
      </c>
      <c r="E198" s="2" t="s">
        <v>298</v>
      </c>
      <c r="F198" s="2" t="s">
        <v>299</v>
      </c>
      <c r="G198" s="2" t="s">
        <v>300</v>
      </c>
      <c r="H198" s="2" t="s">
        <v>301</v>
      </c>
      <c r="I198" s="2">
        <f>ROUND(535/1000,7)</f>
        <v>0.53500000000000003</v>
      </c>
      <c r="J198" s="2">
        <v>0</v>
      </c>
      <c r="K198" s="2">
        <f>ROUND(535/1000,7)</f>
        <v>0.53500000000000003</v>
      </c>
      <c r="L198" s="2"/>
      <c r="M198" s="2"/>
      <c r="N198" s="2"/>
      <c r="O198" s="2">
        <f t="shared" ref="O198:O235" si="191">ROUND(CP198,2)</f>
        <v>1626.76</v>
      </c>
      <c r="P198" s="2">
        <f t="shared" ref="P198:P235" si="192">ROUND(CQ198*I198,2)</f>
        <v>0</v>
      </c>
      <c r="Q198" s="2">
        <f t="shared" ref="Q198:Q235" si="193">ROUND(CR198*I198,2)</f>
        <v>1626.76</v>
      </c>
      <c r="R198" s="2">
        <f t="shared" ref="R198:R235" si="194">ROUND(CS198*I198,2)</f>
        <v>174.71</v>
      </c>
      <c r="S198" s="2">
        <f t="shared" ref="S198:S235" si="195">ROUND(CT198*I198,2)</f>
        <v>0</v>
      </c>
      <c r="T198" s="2">
        <f t="shared" ref="T198:T235" si="196">ROUND(CU198*I198,2)</f>
        <v>0</v>
      </c>
      <c r="U198" s="2">
        <f t="shared" ref="U198:U235" si="197">ROUND(CV198*I198,7)</f>
        <v>0</v>
      </c>
      <c r="V198" s="2">
        <f t="shared" ref="V198:V235" si="198">ROUND(CW198*I198,7)</f>
        <v>12.941649999999999</v>
      </c>
      <c r="W198" s="2">
        <f t="shared" ref="W198:W235" si="199">ROUND(CX198*I198,2)</f>
        <v>0</v>
      </c>
      <c r="X198" s="2">
        <f t="shared" ref="X198:X235" si="200">ROUND(CY198,2)</f>
        <v>160.72999999999999</v>
      </c>
      <c r="Y198" s="2">
        <f t="shared" ref="Y198:Y235" si="201">ROUND(CZ198,2)</f>
        <v>80.37</v>
      </c>
      <c r="Z198" s="2"/>
      <c r="AA198" s="2">
        <v>64849326</v>
      </c>
      <c r="AB198" s="2">
        <f t="shared" ref="AB198:AB235" si="202">ROUND((AC198+AD198+AF198),2)</f>
        <v>3040.68</v>
      </c>
      <c r="AC198" s="2">
        <f>ROUND((ES198),2)</f>
        <v>0</v>
      </c>
      <c r="AD198" s="2">
        <f>ROUND((((ET198)-(EU198))+AE198),2)</f>
        <v>3040.68</v>
      </c>
      <c r="AE198" s="2">
        <f>ROUND((EU198),2)</f>
        <v>326.57</v>
      </c>
      <c r="AF198" s="2">
        <f>ROUND((EV198),2)</f>
        <v>0</v>
      </c>
      <c r="AG198" s="2">
        <f t="shared" ref="AG198:AG235" si="203">ROUND((AP198),2)</f>
        <v>0</v>
      </c>
      <c r="AH198" s="2">
        <f>(EW198)</f>
        <v>0</v>
      </c>
      <c r="AI198" s="2">
        <f>(EX198)</f>
        <v>24.19</v>
      </c>
      <c r="AJ198" s="2">
        <f t="shared" ref="AJ198:AJ235" si="204">(AS198)</f>
        <v>0</v>
      </c>
      <c r="AK198" s="2">
        <v>3040.68</v>
      </c>
      <c r="AL198" s="2">
        <v>0</v>
      </c>
      <c r="AM198" s="2">
        <v>3040.68</v>
      </c>
      <c r="AN198" s="2">
        <v>326.57</v>
      </c>
      <c r="AO198" s="2">
        <v>0</v>
      </c>
      <c r="AP198" s="2">
        <v>0</v>
      </c>
      <c r="AQ198" s="2">
        <v>0</v>
      </c>
      <c r="AR198" s="2">
        <v>24.19</v>
      </c>
      <c r="AS198" s="2">
        <v>0</v>
      </c>
      <c r="AT198" s="2">
        <v>92</v>
      </c>
      <c r="AU198" s="2">
        <v>46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0</v>
      </c>
      <c r="BI198" s="2">
        <v>1</v>
      </c>
      <c r="BJ198" s="2" t="s">
        <v>302</v>
      </c>
      <c r="BK198" s="2"/>
      <c r="BL198" s="2"/>
      <c r="BM198" s="2">
        <v>1001</v>
      </c>
      <c r="BN198" s="2">
        <v>0</v>
      </c>
      <c r="BO198" s="2" t="s">
        <v>3</v>
      </c>
      <c r="BP198" s="2">
        <v>0</v>
      </c>
      <c r="BQ198" s="2">
        <v>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92</v>
      </c>
      <c r="CA198" s="2">
        <v>46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ref="CP198:CP235" si="205">(P198+Q198+S198)</f>
        <v>1626.76</v>
      </c>
      <c r="CQ198" s="2">
        <f t="shared" ref="CQ198:CQ210" si="206">AC198*BC198</f>
        <v>0</v>
      </c>
      <c r="CR198" s="2">
        <f>(((ET198)*BB198-(EU198)*BS198)+AE198*BS198)</f>
        <v>3040.68</v>
      </c>
      <c r="CS198" s="2">
        <f t="shared" ref="CS198:CS235" si="207">AE198*BS198</f>
        <v>326.57</v>
      </c>
      <c r="CT198" s="2">
        <f t="shared" ref="CT198:CT235" si="208">AF198*BA198</f>
        <v>0</v>
      </c>
      <c r="CU198" s="2">
        <f t="shared" ref="CU198:CU235" si="209">AG198</f>
        <v>0</v>
      </c>
      <c r="CV198" s="2">
        <f t="shared" ref="CV198:CV235" si="210">AH198</f>
        <v>0</v>
      </c>
      <c r="CW198" s="2">
        <f t="shared" ref="CW198:CW235" si="211">AI198</f>
        <v>24.19</v>
      </c>
      <c r="CX198" s="2">
        <f t="shared" ref="CX198:CX235" si="212">AJ198</f>
        <v>0</v>
      </c>
      <c r="CY198" s="2">
        <f t="shared" ref="CY198:CY207" si="213">(((S198+R198)*AT198)/100)</f>
        <v>160.73320000000001</v>
      </c>
      <c r="CZ198" s="2">
        <f t="shared" ref="CZ198:CZ207" si="214">(((S198+R198)*AU198)/100)</f>
        <v>80.366600000000005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1007</v>
      </c>
      <c r="DV198" s="2" t="s">
        <v>301</v>
      </c>
      <c r="DW198" s="2" t="s">
        <v>301</v>
      </c>
      <c r="DX198" s="2">
        <v>1000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49994148</v>
      </c>
      <c r="EF198" s="2">
        <v>2</v>
      </c>
      <c r="EG198" s="2" t="s">
        <v>30</v>
      </c>
      <c r="EH198" s="2">
        <v>1</v>
      </c>
      <c r="EI198" s="2" t="s">
        <v>303</v>
      </c>
      <c r="EJ198" s="2">
        <v>1</v>
      </c>
      <c r="EK198" s="2">
        <v>1001</v>
      </c>
      <c r="EL198" s="2" t="s">
        <v>304</v>
      </c>
      <c r="EM198" s="2" t="s">
        <v>305</v>
      </c>
      <c r="EN198" s="2"/>
      <c r="EO198" s="2" t="s">
        <v>3</v>
      </c>
      <c r="EP198" s="2"/>
      <c r="EQ198" s="2">
        <v>131072</v>
      </c>
      <c r="ER198" s="2">
        <v>3040.68</v>
      </c>
      <c r="ES198" s="2">
        <v>0</v>
      </c>
      <c r="ET198" s="2">
        <v>3040.68</v>
      </c>
      <c r="EU198" s="2">
        <v>326.57</v>
      </c>
      <c r="EV198" s="2">
        <v>0</v>
      </c>
      <c r="EW198" s="2">
        <v>0</v>
      </c>
      <c r="EX198" s="2">
        <v>24.19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92</v>
      </c>
      <c r="FY198" s="2">
        <v>46</v>
      </c>
      <c r="FZ198" s="2"/>
      <c r="GA198" s="2" t="s">
        <v>3</v>
      </c>
      <c r="GB198" s="2"/>
      <c r="GC198" s="2"/>
      <c r="GD198" s="2">
        <v>1</v>
      </c>
      <c r="GE198" s="2"/>
      <c r="GF198" s="2">
        <v>-317093711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ref="GL198:GL235" si="215">ROUND(IF(AND(BH198=3,BI198=3,FS198&lt;&gt;0),P198,0),2)</f>
        <v>0</v>
      </c>
      <c r="GM198" s="2">
        <f>ROUND(O198+X198+Y198,2)+GX198</f>
        <v>1867.86</v>
      </c>
      <c r="GN198" s="2">
        <f t="shared" ref="GN198:GN235" si="216">IF(OR(BI198=0,BI198=1),GM198-GX198,0)</f>
        <v>1867.86</v>
      </c>
      <c r="GO198" s="2">
        <f t="shared" ref="GO198:GO235" si="217">IF(BI198=2,GM198-GX198,0)</f>
        <v>0</v>
      </c>
      <c r="GP198" s="2">
        <f t="shared" ref="GP198:GP235" si="218">IF(BI198=4,GM198-GX198,0)</f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ref="GV198:GV235" si="219">ROUND((GT198),2)</f>
        <v>0</v>
      </c>
      <c r="GW198" s="2">
        <v>1</v>
      </c>
      <c r="GX198" s="2">
        <f t="shared" ref="GX198:GX235" si="220">ROUND(HC198*I198,2)</f>
        <v>0</v>
      </c>
      <c r="GY198" s="2"/>
      <c r="GZ198" s="2"/>
      <c r="HA198" s="2">
        <v>0</v>
      </c>
      <c r="HB198" s="2">
        <v>0</v>
      </c>
      <c r="HC198" s="2">
        <f t="shared" ref="HC198:HC235" si="221">GV198*GW198</f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306</v>
      </c>
      <c r="HO198" s="2" t="s">
        <v>307</v>
      </c>
      <c r="HP198" s="2" t="s">
        <v>304</v>
      </c>
      <c r="HQ198" s="2" t="s">
        <v>304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C199">
        <f>ROW(SmtRes!A118)</f>
        <v>118</v>
      </c>
      <c r="D199">
        <f>ROW(EtalonRes!A142)</f>
        <v>142</v>
      </c>
      <c r="E199" t="s">
        <v>298</v>
      </c>
      <c r="F199" t="s">
        <v>299</v>
      </c>
      <c r="G199" t="s">
        <v>300</v>
      </c>
      <c r="H199" t="s">
        <v>301</v>
      </c>
      <c r="I199">
        <f>ROUND(535/1000,7)</f>
        <v>0.53500000000000003</v>
      </c>
      <c r="J199">
        <v>0</v>
      </c>
      <c r="K199">
        <f>ROUND(535/1000,7)</f>
        <v>0.53500000000000003</v>
      </c>
      <c r="O199">
        <f t="shared" si="191"/>
        <v>20887.650000000001</v>
      </c>
      <c r="P199">
        <f t="shared" si="192"/>
        <v>0</v>
      </c>
      <c r="Q199">
        <f t="shared" si="193"/>
        <v>20887.650000000001</v>
      </c>
      <c r="R199">
        <f t="shared" si="194"/>
        <v>8898.23</v>
      </c>
      <c r="S199">
        <f t="shared" si="195"/>
        <v>0</v>
      </c>
      <c r="T199">
        <f t="shared" si="196"/>
        <v>0</v>
      </c>
      <c r="U199">
        <f t="shared" si="197"/>
        <v>0</v>
      </c>
      <c r="V199">
        <f t="shared" si="198"/>
        <v>12.941649999999999</v>
      </c>
      <c r="W199">
        <f t="shared" si="199"/>
        <v>0</v>
      </c>
      <c r="X199">
        <f t="shared" si="200"/>
        <v>8186.37</v>
      </c>
      <c r="Y199">
        <f t="shared" si="201"/>
        <v>4093.19</v>
      </c>
      <c r="AA199">
        <v>64849324</v>
      </c>
      <c r="AB199">
        <f t="shared" si="202"/>
        <v>3040.68</v>
      </c>
      <c r="AC199">
        <f>ROUND((ES199),2)</f>
        <v>0</v>
      </c>
      <c r="AD199">
        <f>ROUND((((ET199)-(EU199))+AE199),2)</f>
        <v>3040.68</v>
      </c>
      <c r="AE199">
        <f>ROUND((EU199),2)</f>
        <v>326.57</v>
      </c>
      <c r="AF199">
        <f>ROUND((EV199),2)</f>
        <v>0</v>
      </c>
      <c r="AG199">
        <f t="shared" si="203"/>
        <v>0</v>
      </c>
      <c r="AH199">
        <f>(EW199)</f>
        <v>0</v>
      </c>
      <c r="AI199">
        <f>(EX199)</f>
        <v>24.19</v>
      </c>
      <c r="AJ199">
        <f t="shared" si="204"/>
        <v>0</v>
      </c>
      <c r="AK199">
        <v>3040.68</v>
      </c>
      <c r="AL199">
        <v>0</v>
      </c>
      <c r="AM199">
        <v>3040.68</v>
      </c>
      <c r="AN199">
        <v>326.57</v>
      </c>
      <c r="AO199">
        <v>0</v>
      </c>
      <c r="AP199">
        <v>0</v>
      </c>
      <c r="AQ199">
        <v>0</v>
      </c>
      <c r="AR199">
        <v>24.19</v>
      </c>
      <c r="AS199">
        <v>0</v>
      </c>
      <c r="AT199">
        <v>92</v>
      </c>
      <c r="AU199">
        <v>46</v>
      </c>
      <c r="AV199">
        <v>1</v>
      </c>
      <c r="AW199">
        <v>1</v>
      </c>
      <c r="AZ199">
        <v>1</v>
      </c>
      <c r="BA199">
        <v>50.93</v>
      </c>
      <c r="BB199">
        <v>12.84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302</v>
      </c>
      <c r="BM199">
        <v>1001</v>
      </c>
      <c r="BN199">
        <v>0</v>
      </c>
      <c r="BO199" t="s">
        <v>299</v>
      </c>
      <c r="BP199">
        <v>1</v>
      </c>
      <c r="BQ199">
        <v>2</v>
      </c>
      <c r="BR199">
        <v>0</v>
      </c>
      <c r="BS199">
        <v>50.93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92</v>
      </c>
      <c r="CA199">
        <v>46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05"/>
        <v>20887.650000000001</v>
      </c>
      <c r="CQ199">
        <f t="shared" si="206"/>
        <v>0</v>
      </c>
      <c r="CR199">
        <f>(((ET199)*BB199-(EU199)*BS199)+AE199*BS199)</f>
        <v>39042.331200000001</v>
      </c>
      <c r="CS199">
        <f t="shared" si="207"/>
        <v>16632.2101</v>
      </c>
      <c r="CT199">
        <f t="shared" si="208"/>
        <v>0</v>
      </c>
      <c r="CU199">
        <f t="shared" si="209"/>
        <v>0</v>
      </c>
      <c r="CV199">
        <f t="shared" si="210"/>
        <v>0</v>
      </c>
      <c r="CW199">
        <f t="shared" si="211"/>
        <v>24.19</v>
      </c>
      <c r="CX199">
        <f t="shared" si="212"/>
        <v>0</v>
      </c>
      <c r="CY199">
        <f t="shared" si="213"/>
        <v>8186.3715999999995</v>
      </c>
      <c r="CZ199">
        <f t="shared" si="214"/>
        <v>4093.1857999999997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301</v>
      </c>
      <c r="DW199" t="s">
        <v>301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49994148</v>
      </c>
      <c r="EF199">
        <v>2</v>
      </c>
      <c r="EG199" t="s">
        <v>30</v>
      </c>
      <c r="EH199">
        <v>1</v>
      </c>
      <c r="EI199" t="s">
        <v>303</v>
      </c>
      <c r="EJ199">
        <v>1</v>
      </c>
      <c r="EK199">
        <v>1001</v>
      </c>
      <c r="EL199" t="s">
        <v>304</v>
      </c>
      <c r="EM199" t="s">
        <v>305</v>
      </c>
      <c r="EO199" t="s">
        <v>3</v>
      </c>
      <c r="EQ199">
        <v>131072</v>
      </c>
      <c r="ER199">
        <v>3040.68</v>
      </c>
      <c r="ES199">
        <v>0</v>
      </c>
      <c r="ET199">
        <v>3040.68</v>
      </c>
      <c r="EU199">
        <v>326.57</v>
      </c>
      <c r="EV199">
        <v>0</v>
      </c>
      <c r="EW199">
        <v>0</v>
      </c>
      <c r="EX199">
        <v>24.19</v>
      </c>
      <c r="EY199">
        <v>0</v>
      </c>
      <c r="FQ199">
        <v>0</v>
      </c>
      <c r="FR199">
        <v>0</v>
      </c>
      <c r="FS199">
        <v>0</v>
      </c>
      <c r="FX199">
        <v>92</v>
      </c>
      <c r="FY199">
        <v>46</v>
      </c>
      <c r="GA199" t="s">
        <v>3</v>
      </c>
      <c r="GD199">
        <v>0</v>
      </c>
      <c r="GF199">
        <v>-317093711</v>
      </c>
      <c r="GG199">
        <v>2</v>
      </c>
      <c r="GH199">
        <v>1</v>
      </c>
      <c r="GI199">
        <v>2</v>
      </c>
      <c r="GJ199">
        <v>0</v>
      </c>
      <c r="GK199">
        <f>ROUND(R199*(S12)/100,2)</f>
        <v>14237.17</v>
      </c>
      <c r="GL199">
        <f t="shared" si="215"/>
        <v>0</v>
      </c>
      <c r="GM199">
        <f>ROUND(O199+X199+Y199+GK199,2)+GX199</f>
        <v>47404.38</v>
      </c>
      <c r="GN199">
        <f t="shared" si="216"/>
        <v>47404.38</v>
      </c>
      <c r="GO199">
        <f t="shared" si="217"/>
        <v>0</v>
      </c>
      <c r="GP199">
        <f t="shared" si="218"/>
        <v>0</v>
      </c>
      <c r="GR199">
        <v>0</v>
      </c>
      <c r="GS199">
        <v>3</v>
      </c>
      <c r="GT199">
        <v>0</v>
      </c>
      <c r="GU199" t="s">
        <v>3</v>
      </c>
      <c r="GV199">
        <f t="shared" si="219"/>
        <v>0</v>
      </c>
      <c r="GW199">
        <v>1</v>
      </c>
      <c r="GX199">
        <f t="shared" si="220"/>
        <v>0</v>
      </c>
      <c r="HA199">
        <v>0</v>
      </c>
      <c r="HB199">
        <v>0</v>
      </c>
      <c r="HC199">
        <f t="shared" si="221"/>
        <v>0</v>
      </c>
      <c r="HE199" t="s">
        <v>3</v>
      </c>
      <c r="HF199" t="s">
        <v>3</v>
      </c>
      <c r="HM199" t="s">
        <v>3</v>
      </c>
      <c r="HN199" t="s">
        <v>306</v>
      </c>
      <c r="HO199" t="s">
        <v>307</v>
      </c>
      <c r="HP199" t="s">
        <v>304</v>
      </c>
      <c r="HQ199" t="s">
        <v>304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</v>
      </c>
      <c r="F200" s="2" t="s">
        <v>308</v>
      </c>
      <c r="G200" s="2" t="s">
        <v>309</v>
      </c>
      <c r="H200" s="2" t="s">
        <v>310</v>
      </c>
      <c r="I200" s="2">
        <v>0</v>
      </c>
      <c r="J200" s="2">
        <v>0</v>
      </c>
      <c r="K200" s="2">
        <v>0</v>
      </c>
      <c r="L200" s="2"/>
      <c r="M200" s="2"/>
      <c r="N200" s="2"/>
      <c r="O200" s="2">
        <f t="shared" si="191"/>
        <v>0</v>
      </c>
      <c r="P200" s="2">
        <f t="shared" si="192"/>
        <v>0</v>
      </c>
      <c r="Q200" s="2">
        <f t="shared" si="193"/>
        <v>0</v>
      </c>
      <c r="R200" s="2">
        <f t="shared" si="194"/>
        <v>0</v>
      </c>
      <c r="S200" s="2">
        <f t="shared" si="195"/>
        <v>0</v>
      </c>
      <c r="T200" s="2">
        <f t="shared" si="196"/>
        <v>0</v>
      </c>
      <c r="U200" s="2">
        <f t="shared" si="197"/>
        <v>0</v>
      </c>
      <c r="V200" s="2">
        <f t="shared" si="198"/>
        <v>0</v>
      </c>
      <c r="W200" s="2">
        <f t="shared" si="199"/>
        <v>0</v>
      </c>
      <c r="X200" s="2">
        <f t="shared" si="200"/>
        <v>0</v>
      </c>
      <c r="Y200" s="2">
        <f t="shared" si="201"/>
        <v>0</v>
      </c>
      <c r="Z200" s="2"/>
      <c r="AA200" s="2">
        <v>-1</v>
      </c>
      <c r="AB200" s="2">
        <f t="shared" si="202"/>
        <v>799.52</v>
      </c>
      <c r="AC200" s="2">
        <f>ROUND(((ES200*ROUND(1,7))),2)</f>
        <v>0</v>
      </c>
      <c r="AD200" s="2">
        <f>ROUND(((((ET200*ROUND(1.2,7)))-((EU200*ROUND(1.2,7))))+AE200),2)</f>
        <v>784.68</v>
      </c>
      <c r="AE200" s="2">
        <f t="shared" ref="AE200:AF203" si="222">ROUND(((EU200*ROUND(1.2,7))),2)</f>
        <v>63.91</v>
      </c>
      <c r="AF200" s="2">
        <f t="shared" si="222"/>
        <v>14.84</v>
      </c>
      <c r="AG200" s="2">
        <f t="shared" si="203"/>
        <v>0</v>
      </c>
      <c r="AH200" s="2">
        <f t="shared" ref="AH200:AI203" si="223">((EW200*ROUND(1.2,7)))</f>
        <v>1.452</v>
      </c>
      <c r="AI200" s="2">
        <f t="shared" si="223"/>
        <v>0</v>
      </c>
      <c r="AJ200" s="2">
        <f t="shared" si="204"/>
        <v>0</v>
      </c>
      <c r="AK200" s="2">
        <v>666.27</v>
      </c>
      <c r="AL200" s="2">
        <v>0</v>
      </c>
      <c r="AM200" s="2">
        <v>653.9</v>
      </c>
      <c r="AN200" s="2">
        <v>53.26</v>
      </c>
      <c r="AO200" s="2">
        <v>12.37</v>
      </c>
      <c r="AP200" s="2">
        <v>0</v>
      </c>
      <c r="AQ200" s="2">
        <v>1.21</v>
      </c>
      <c r="AR200" s="2">
        <v>0</v>
      </c>
      <c r="AS200" s="2">
        <v>0</v>
      </c>
      <c r="AT200" s="2">
        <v>80</v>
      </c>
      <c r="AU200" s="2">
        <v>45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0</v>
      </c>
      <c r="BI200" s="2">
        <v>1</v>
      </c>
      <c r="BJ200" s="2" t="s">
        <v>311</v>
      </c>
      <c r="BK200" s="2"/>
      <c r="BL200" s="2"/>
      <c r="BM200" s="2">
        <v>2</v>
      </c>
      <c r="BN200" s="2">
        <v>0</v>
      </c>
      <c r="BO200" s="2" t="s">
        <v>3</v>
      </c>
      <c r="BP200" s="2">
        <v>0</v>
      </c>
      <c r="BQ200" s="2">
        <v>2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80</v>
      </c>
      <c r="CA200" s="2">
        <v>45</v>
      </c>
      <c r="CB200" s="2" t="s">
        <v>3</v>
      </c>
      <c r="CC200" s="2"/>
      <c r="CD200" s="2"/>
      <c r="CE200" s="2">
        <v>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312</v>
      </c>
      <c r="CO200" s="2">
        <v>0</v>
      </c>
      <c r="CP200" s="2">
        <f t="shared" si="205"/>
        <v>0</v>
      </c>
      <c r="CQ200" s="2">
        <f t="shared" si="206"/>
        <v>0</v>
      </c>
      <c r="CR200" s="2">
        <f>((((ET200*ROUND(1.2,7)))*BB200-((EU200*ROUND(1.2,7)))*BS200)+AE200*BS200)</f>
        <v>784.67799999999988</v>
      </c>
      <c r="CS200" s="2">
        <f t="shared" si="207"/>
        <v>63.91</v>
      </c>
      <c r="CT200" s="2">
        <f t="shared" si="208"/>
        <v>14.84</v>
      </c>
      <c r="CU200" s="2">
        <f t="shared" si="209"/>
        <v>0</v>
      </c>
      <c r="CV200" s="2">
        <f t="shared" si="210"/>
        <v>1.452</v>
      </c>
      <c r="CW200" s="2">
        <f t="shared" si="211"/>
        <v>0</v>
      </c>
      <c r="CX200" s="2">
        <f t="shared" si="212"/>
        <v>0</v>
      </c>
      <c r="CY200" s="2">
        <f t="shared" si="213"/>
        <v>0</v>
      </c>
      <c r="CZ200" s="2">
        <f t="shared" si="214"/>
        <v>0</v>
      </c>
      <c r="DA200" s="2"/>
      <c r="DB200" s="2"/>
      <c r="DC200" s="2" t="s">
        <v>3</v>
      </c>
      <c r="DD200" s="2" t="s">
        <v>313</v>
      </c>
      <c r="DE200" s="2" t="s">
        <v>20</v>
      </c>
      <c r="DF200" s="2" t="s">
        <v>20</v>
      </c>
      <c r="DG200" s="2" t="s">
        <v>20</v>
      </c>
      <c r="DH200" s="2" t="s">
        <v>3</v>
      </c>
      <c r="DI200" s="2" t="s">
        <v>20</v>
      </c>
      <c r="DJ200" s="2" t="s">
        <v>20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1013</v>
      </c>
      <c r="DV200" s="2" t="s">
        <v>310</v>
      </c>
      <c r="DW200" s="2" t="s">
        <v>310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49994395</v>
      </c>
      <c r="EF200" s="2">
        <v>2</v>
      </c>
      <c r="EG200" s="2" t="s">
        <v>30</v>
      </c>
      <c r="EH200" s="2">
        <v>0</v>
      </c>
      <c r="EI200" s="2" t="s">
        <v>3</v>
      </c>
      <c r="EJ200" s="2">
        <v>1</v>
      </c>
      <c r="EK200" s="2">
        <v>2</v>
      </c>
      <c r="EL200" s="2" t="s">
        <v>314</v>
      </c>
      <c r="EM200" s="2" t="s">
        <v>315</v>
      </c>
      <c r="EN200" s="2"/>
      <c r="EO200" s="2" t="s">
        <v>316</v>
      </c>
      <c r="EP200" s="2"/>
      <c r="EQ200" s="2">
        <v>132096</v>
      </c>
      <c r="ER200" s="2">
        <v>666.27</v>
      </c>
      <c r="ES200" s="2">
        <v>0</v>
      </c>
      <c r="ET200" s="2">
        <v>653.9</v>
      </c>
      <c r="EU200" s="2">
        <v>53.26</v>
      </c>
      <c r="EV200" s="2">
        <v>12.37</v>
      </c>
      <c r="EW200" s="2">
        <v>1.21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80</v>
      </c>
      <c r="FY200" s="2">
        <v>45</v>
      </c>
      <c r="FZ200" s="2"/>
      <c r="GA200" s="2" t="s">
        <v>3</v>
      </c>
      <c r="GB200" s="2"/>
      <c r="GC200" s="2"/>
      <c r="GD200" s="2">
        <v>1</v>
      </c>
      <c r="GE200" s="2"/>
      <c r="GF200" s="2">
        <v>1421593108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215"/>
        <v>0</v>
      </c>
      <c r="GM200" s="2">
        <f>ROUND(O200+X200+Y200,2)+GX200</f>
        <v>0</v>
      </c>
      <c r="GN200" s="2">
        <f t="shared" si="216"/>
        <v>0</v>
      </c>
      <c r="GO200" s="2">
        <f t="shared" si="217"/>
        <v>0</v>
      </c>
      <c r="GP200" s="2">
        <f t="shared" si="218"/>
        <v>0</v>
      </c>
      <c r="GQ200" s="2"/>
      <c r="GR200" s="2">
        <v>0</v>
      </c>
      <c r="GS200" s="2">
        <v>0</v>
      </c>
      <c r="GT200" s="2">
        <v>0</v>
      </c>
      <c r="GU200" s="2" t="s">
        <v>3</v>
      </c>
      <c r="GV200" s="2">
        <f t="shared" si="219"/>
        <v>0</v>
      </c>
      <c r="GW200" s="2">
        <v>1</v>
      </c>
      <c r="GX200" s="2">
        <f t="shared" si="220"/>
        <v>0</v>
      </c>
      <c r="GY200" s="2"/>
      <c r="GZ200" s="2"/>
      <c r="HA200" s="2">
        <v>0</v>
      </c>
      <c r="HB200" s="2">
        <v>0</v>
      </c>
      <c r="HC200" s="2">
        <f t="shared" si="221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</v>
      </c>
      <c r="F201" t="s">
        <v>308</v>
      </c>
      <c r="G201" t="s">
        <v>309</v>
      </c>
      <c r="H201" t="s">
        <v>310</v>
      </c>
      <c r="I201">
        <v>0</v>
      </c>
      <c r="J201">
        <v>0</v>
      </c>
      <c r="K201">
        <v>0</v>
      </c>
      <c r="O201">
        <f t="shared" si="191"/>
        <v>0</v>
      </c>
      <c r="P201">
        <f t="shared" si="192"/>
        <v>0</v>
      </c>
      <c r="Q201">
        <f t="shared" si="193"/>
        <v>0</v>
      </c>
      <c r="R201">
        <f t="shared" si="194"/>
        <v>0</v>
      </c>
      <c r="S201">
        <f t="shared" si="195"/>
        <v>0</v>
      </c>
      <c r="T201">
        <f t="shared" si="196"/>
        <v>0</v>
      </c>
      <c r="U201">
        <f t="shared" si="197"/>
        <v>0</v>
      </c>
      <c r="V201">
        <f t="shared" si="198"/>
        <v>0</v>
      </c>
      <c r="W201">
        <f t="shared" si="199"/>
        <v>0</v>
      </c>
      <c r="X201">
        <f t="shared" si="200"/>
        <v>0</v>
      </c>
      <c r="Y201">
        <f t="shared" si="201"/>
        <v>0</v>
      </c>
      <c r="AA201">
        <v>-1</v>
      </c>
      <c r="AB201">
        <f t="shared" si="202"/>
        <v>799.52</v>
      </c>
      <c r="AC201">
        <f>ROUND(((ES201*ROUND(1,7))),2)</f>
        <v>0</v>
      </c>
      <c r="AD201">
        <f>ROUND(((((ET201*ROUND(1.2,7)))-((EU201*ROUND(1.2,7))))+AE201),2)</f>
        <v>784.68</v>
      </c>
      <c r="AE201">
        <f t="shared" si="222"/>
        <v>63.91</v>
      </c>
      <c r="AF201">
        <f t="shared" si="222"/>
        <v>14.84</v>
      </c>
      <c r="AG201">
        <f t="shared" si="203"/>
        <v>0</v>
      </c>
      <c r="AH201">
        <f t="shared" si="223"/>
        <v>1.452</v>
      </c>
      <c r="AI201">
        <f t="shared" si="223"/>
        <v>0</v>
      </c>
      <c r="AJ201">
        <f t="shared" si="204"/>
        <v>0</v>
      </c>
      <c r="AK201">
        <v>666.27</v>
      </c>
      <c r="AL201">
        <v>0</v>
      </c>
      <c r="AM201">
        <v>653.9</v>
      </c>
      <c r="AN201">
        <v>53.26</v>
      </c>
      <c r="AO201">
        <v>12.37</v>
      </c>
      <c r="AP201">
        <v>0</v>
      </c>
      <c r="AQ201">
        <v>1.21</v>
      </c>
      <c r="AR201">
        <v>0</v>
      </c>
      <c r="AS201">
        <v>0</v>
      </c>
      <c r="AT201">
        <v>80</v>
      </c>
      <c r="AU201">
        <v>45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9.66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311</v>
      </c>
      <c r="BM201">
        <v>2</v>
      </c>
      <c r="BN201">
        <v>0</v>
      </c>
      <c r="BO201" t="s">
        <v>3</v>
      </c>
      <c r="BP201">
        <v>0</v>
      </c>
      <c r="BQ201">
        <v>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80</v>
      </c>
      <c r="CA201">
        <v>45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312</v>
      </c>
      <c r="CO201">
        <v>0</v>
      </c>
      <c r="CP201">
        <f t="shared" si="205"/>
        <v>0</v>
      </c>
      <c r="CQ201">
        <f t="shared" si="206"/>
        <v>0</v>
      </c>
      <c r="CR201">
        <f>((((ET201*ROUND(1.2,7)))*BB201-((EU201*ROUND(1.2,7)))*BS201)+AE201*BS201)</f>
        <v>784.67799999999988</v>
      </c>
      <c r="CS201">
        <f t="shared" si="207"/>
        <v>63.91</v>
      </c>
      <c r="CT201">
        <f t="shared" si="208"/>
        <v>14.84</v>
      </c>
      <c r="CU201">
        <f t="shared" si="209"/>
        <v>0</v>
      </c>
      <c r="CV201">
        <f t="shared" si="210"/>
        <v>1.452</v>
      </c>
      <c r="CW201">
        <f t="shared" si="211"/>
        <v>0</v>
      </c>
      <c r="CX201">
        <f t="shared" si="212"/>
        <v>0</v>
      </c>
      <c r="CY201">
        <f t="shared" si="213"/>
        <v>0</v>
      </c>
      <c r="CZ201">
        <f t="shared" si="214"/>
        <v>0</v>
      </c>
      <c r="DC201" t="s">
        <v>3</v>
      </c>
      <c r="DD201" t="s">
        <v>313</v>
      </c>
      <c r="DE201" t="s">
        <v>20</v>
      </c>
      <c r="DF201" t="s">
        <v>20</v>
      </c>
      <c r="DG201" t="s">
        <v>20</v>
      </c>
      <c r="DH201" t="s">
        <v>3</v>
      </c>
      <c r="DI201" t="s">
        <v>20</v>
      </c>
      <c r="DJ201" t="s">
        <v>20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310</v>
      </c>
      <c r="DW201" t="s">
        <v>310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49994395</v>
      </c>
      <c r="EF201">
        <v>2</v>
      </c>
      <c r="EG201" t="s">
        <v>30</v>
      </c>
      <c r="EH201">
        <v>0</v>
      </c>
      <c r="EI201" t="s">
        <v>3</v>
      </c>
      <c r="EJ201">
        <v>1</v>
      </c>
      <c r="EK201">
        <v>2</v>
      </c>
      <c r="EL201" t="s">
        <v>314</v>
      </c>
      <c r="EM201" t="s">
        <v>315</v>
      </c>
      <c r="EO201" t="s">
        <v>316</v>
      </c>
      <c r="EQ201">
        <v>132096</v>
      </c>
      <c r="ER201">
        <v>666.27</v>
      </c>
      <c r="ES201">
        <v>0</v>
      </c>
      <c r="ET201">
        <v>653.9</v>
      </c>
      <c r="EU201">
        <v>53.26</v>
      </c>
      <c r="EV201">
        <v>12.37</v>
      </c>
      <c r="EW201">
        <v>1.21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80</v>
      </c>
      <c r="FY201">
        <v>45</v>
      </c>
      <c r="GA201" t="s">
        <v>3</v>
      </c>
      <c r="GD201">
        <v>0</v>
      </c>
      <c r="GF201">
        <v>1421593108</v>
      </c>
      <c r="GG201">
        <v>2</v>
      </c>
      <c r="GH201">
        <v>1</v>
      </c>
      <c r="GI201">
        <v>5</v>
      </c>
      <c r="GJ201">
        <v>0</v>
      </c>
      <c r="GK201">
        <f>ROUND(R201*(S12)/100,2)</f>
        <v>0</v>
      </c>
      <c r="GL201">
        <f t="shared" si="215"/>
        <v>0</v>
      </c>
      <c r="GM201">
        <f>ROUND(O201+X201+Y201+GK201,2)+GX201</f>
        <v>0</v>
      </c>
      <c r="GN201">
        <f t="shared" si="216"/>
        <v>0</v>
      </c>
      <c r="GO201">
        <f t="shared" si="217"/>
        <v>0</v>
      </c>
      <c r="GP201">
        <f t="shared" si="218"/>
        <v>0</v>
      </c>
      <c r="GR201">
        <v>0</v>
      </c>
      <c r="GS201">
        <v>3</v>
      </c>
      <c r="GT201">
        <v>0</v>
      </c>
      <c r="GU201" t="s">
        <v>3</v>
      </c>
      <c r="GV201">
        <f t="shared" si="219"/>
        <v>0</v>
      </c>
      <c r="GW201">
        <v>1</v>
      </c>
      <c r="GX201">
        <f t="shared" si="220"/>
        <v>0</v>
      </c>
      <c r="HA201">
        <v>0</v>
      </c>
      <c r="HB201">
        <v>0</v>
      </c>
      <c r="HC201">
        <f t="shared" si="221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</v>
      </c>
      <c r="F202" s="2" t="s">
        <v>317</v>
      </c>
      <c r="G202" s="2" t="s">
        <v>318</v>
      </c>
      <c r="H202" s="2" t="s">
        <v>310</v>
      </c>
      <c r="I202" s="2">
        <v>0</v>
      </c>
      <c r="J202" s="2">
        <v>0</v>
      </c>
      <c r="K202" s="2">
        <v>0</v>
      </c>
      <c r="L202" s="2"/>
      <c r="M202" s="2"/>
      <c r="N202" s="2"/>
      <c r="O202" s="2">
        <f t="shared" si="191"/>
        <v>0</v>
      </c>
      <c r="P202" s="2">
        <f t="shared" si="192"/>
        <v>0</v>
      </c>
      <c r="Q202" s="2">
        <f t="shared" si="193"/>
        <v>0</v>
      </c>
      <c r="R202" s="2">
        <f t="shared" si="194"/>
        <v>0</v>
      </c>
      <c r="S202" s="2">
        <f t="shared" si="195"/>
        <v>0</v>
      </c>
      <c r="T202" s="2">
        <f t="shared" si="196"/>
        <v>0</v>
      </c>
      <c r="U202" s="2">
        <f t="shared" si="197"/>
        <v>0</v>
      </c>
      <c r="V202" s="2">
        <f t="shared" si="198"/>
        <v>0</v>
      </c>
      <c r="W202" s="2">
        <f t="shared" si="199"/>
        <v>0</v>
      </c>
      <c r="X202" s="2">
        <f t="shared" si="200"/>
        <v>0</v>
      </c>
      <c r="Y202" s="2">
        <f t="shared" si="201"/>
        <v>0</v>
      </c>
      <c r="Z202" s="2"/>
      <c r="AA202" s="2">
        <v>-1</v>
      </c>
      <c r="AB202" s="2">
        <f t="shared" si="202"/>
        <v>2451.14</v>
      </c>
      <c r="AC202" s="2">
        <f>ROUND(((ES202*ROUND(1,7))),2)</f>
        <v>0</v>
      </c>
      <c r="AD202" s="2">
        <f>ROUND(((((ET202*ROUND(1.2,7)))-((EU202*ROUND(1.2,7))))+AE202),2)</f>
        <v>0</v>
      </c>
      <c r="AE202" s="2">
        <f t="shared" si="222"/>
        <v>0</v>
      </c>
      <c r="AF202" s="2">
        <f t="shared" si="222"/>
        <v>2451.14</v>
      </c>
      <c r="AG202" s="2">
        <f t="shared" si="203"/>
        <v>0</v>
      </c>
      <c r="AH202" s="2">
        <f t="shared" si="223"/>
        <v>231.23999999999998</v>
      </c>
      <c r="AI202" s="2">
        <f t="shared" si="223"/>
        <v>0</v>
      </c>
      <c r="AJ202" s="2">
        <f t="shared" si="204"/>
        <v>0</v>
      </c>
      <c r="AK202" s="2">
        <v>2042.62</v>
      </c>
      <c r="AL202" s="2">
        <v>0</v>
      </c>
      <c r="AM202" s="2">
        <v>0</v>
      </c>
      <c r="AN202" s="2">
        <v>0</v>
      </c>
      <c r="AO202" s="2">
        <v>2042.62</v>
      </c>
      <c r="AP202" s="2">
        <v>0</v>
      </c>
      <c r="AQ202" s="2">
        <v>192.7</v>
      </c>
      <c r="AR202" s="2">
        <v>0</v>
      </c>
      <c r="AS202" s="2">
        <v>0</v>
      </c>
      <c r="AT202" s="2">
        <v>118</v>
      </c>
      <c r="AU202" s="2">
        <v>63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1</v>
      </c>
      <c r="BJ202" s="2" t="s">
        <v>319</v>
      </c>
      <c r="BK202" s="2"/>
      <c r="BL202" s="2"/>
      <c r="BM202" s="2">
        <v>16</v>
      </c>
      <c r="BN202" s="2">
        <v>0</v>
      </c>
      <c r="BO202" s="2" t="s">
        <v>3</v>
      </c>
      <c r="BP202" s="2">
        <v>0</v>
      </c>
      <c r="BQ202" s="2">
        <v>2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118</v>
      </c>
      <c r="CA202" s="2">
        <v>63</v>
      </c>
      <c r="CB202" s="2" t="s">
        <v>3</v>
      </c>
      <c r="CC202" s="2"/>
      <c r="CD202" s="2"/>
      <c r="CE202" s="2">
        <v>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312</v>
      </c>
      <c r="CO202" s="2">
        <v>0</v>
      </c>
      <c r="CP202" s="2">
        <f t="shared" si="205"/>
        <v>0</v>
      </c>
      <c r="CQ202" s="2">
        <f t="shared" si="206"/>
        <v>0</v>
      </c>
      <c r="CR202" s="2">
        <f>((((ET202*ROUND(1.2,7)))*BB202-((EU202*ROUND(1.2,7)))*BS202)+AE202*BS202)</f>
        <v>0</v>
      </c>
      <c r="CS202" s="2">
        <f t="shared" si="207"/>
        <v>0</v>
      </c>
      <c r="CT202" s="2">
        <f t="shared" si="208"/>
        <v>2451.14</v>
      </c>
      <c r="CU202" s="2">
        <f t="shared" si="209"/>
        <v>0</v>
      </c>
      <c r="CV202" s="2">
        <f t="shared" si="210"/>
        <v>231.23999999999998</v>
      </c>
      <c r="CW202" s="2">
        <f t="shared" si="211"/>
        <v>0</v>
      </c>
      <c r="CX202" s="2">
        <f t="shared" si="212"/>
        <v>0</v>
      </c>
      <c r="CY202" s="2">
        <f t="shared" si="213"/>
        <v>0</v>
      </c>
      <c r="CZ202" s="2">
        <f t="shared" si="214"/>
        <v>0</v>
      </c>
      <c r="DA202" s="2"/>
      <c r="DB202" s="2"/>
      <c r="DC202" s="2" t="s">
        <v>3</v>
      </c>
      <c r="DD202" s="2" t="s">
        <v>313</v>
      </c>
      <c r="DE202" s="2" t="s">
        <v>20</v>
      </c>
      <c r="DF202" s="2" t="s">
        <v>20</v>
      </c>
      <c r="DG202" s="2" t="s">
        <v>20</v>
      </c>
      <c r="DH202" s="2" t="s">
        <v>3</v>
      </c>
      <c r="DI202" s="2" t="s">
        <v>20</v>
      </c>
      <c r="DJ202" s="2" t="s">
        <v>20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310</v>
      </c>
      <c r="DW202" s="2" t="s">
        <v>310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49994128</v>
      </c>
      <c r="EF202" s="2">
        <v>2</v>
      </c>
      <c r="EG202" s="2" t="s">
        <v>30</v>
      </c>
      <c r="EH202" s="2">
        <v>0</v>
      </c>
      <c r="EI202" s="2" t="s">
        <v>3</v>
      </c>
      <c r="EJ202" s="2">
        <v>1</v>
      </c>
      <c r="EK202" s="2">
        <v>16</v>
      </c>
      <c r="EL202" s="2" t="s">
        <v>320</v>
      </c>
      <c r="EM202" s="2" t="s">
        <v>321</v>
      </c>
      <c r="EN202" s="2"/>
      <c r="EO202" s="2" t="s">
        <v>316</v>
      </c>
      <c r="EP202" s="2"/>
      <c r="EQ202" s="2">
        <v>132096</v>
      </c>
      <c r="ER202" s="2">
        <v>2042.62</v>
      </c>
      <c r="ES202" s="2">
        <v>0</v>
      </c>
      <c r="ET202" s="2">
        <v>0</v>
      </c>
      <c r="EU202" s="2">
        <v>0</v>
      </c>
      <c r="EV202" s="2">
        <v>2042.62</v>
      </c>
      <c r="EW202" s="2">
        <v>192.7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118</v>
      </c>
      <c r="FY202" s="2">
        <v>63</v>
      </c>
      <c r="FZ202" s="2"/>
      <c r="GA202" s="2" t="s">
        <v>3</v>
      </c>
      <c r="GB202" s="2"/>
      <c r="GC202" s="2"/>
      <c r="GD202" s="2">
        <v>1</v>
      </c>
      <c r="GE202" s="2"/>
      <c r="GF202" s="2">
        <v>-1632341149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215"/>
        <v>0</v>
      </c>
      <c r="GM202" s="2">
        <f>ROUND(O202+X202+Y202,2)+GX202</f>
        <v>0</v>
      </c>
      <c r="GN202" s="2">
        <f t="shared" si="216"/>
        <v>0</v>
      </c>
      <c r="GO202" s="2">
        <f t="shared" si="217"/>
        <v>0</v>
      </c>
      <c r="GP202" s="2">
        <f t="shared" si="218"/>
        <v>0</v>
      </c>
      <c r="GQ202" s="2"/>
      <c r="GR202" s="2">
        <v>0</v>
      </c>
      <c r="GS202" s="2">
        <v>0</v>
      </c>
      <c r="GT202" s="2">
        <v>0</v>
      </c>
      <c r="GU202" s="2" t="s">
        <v>3</v>
      </c>
      <c r="GV202" s="2">
        <f t="shared" si="219"/>
        <v>0</v>
      </c>
      <c r="GW202" s="2">
        <v>1</v>
      </c>
      <c r="GX202" s="2">
        <f t="shared" si="220"/>
        <v>0</v>
      </c>
      <c r="GY202" s="2"/>
      <c r="GZ202" s="2"/>
      <c r="HA202" s="2">
        <v>0</v>
      </c>
      <c r="HB202" s="2">
        <v>0</v>
      </c>
      <c r="HC202" s="2">
        <f t="shared" si="221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</v>
      </c>
      <c r="F203" t="s">
        <v>317</v>
      </c>
      <c r="G203" t="s">
        <v>318</v>
      </c>
      <c r="H203" t="s">
        <v>310</v>
      </c>
      <c r="I203">
        <v>0</v>
      </c>
      <c r="J203">
        <v>0</v>
      </c>
      <c r="K203">
        <v>0</v>
      </c>
      <c r="O203">
        <f t="shared" si="191"/>
        <v>0</v>
      </c>
      <c r="P203">
        <f t="shared" si="192"/>
        <v>0</v>
      </c>
      <c r="Q203">
        <f t="shared" si="193"/>
        <v>0</v>
      </c>
      <c r="R203">
        <f t="shared" si="194"/>
        <v>0</v>
      </c>
      <c r="S203">
        <f t="shared" si="195"/>
        <v>0</v>
      </c>
      <c r="T203">
        <f t="shared" si="196"/>
        <v>0</v>
      </c>
      <c r="U203">
        <f t="shared" si="197"/>
        <v>0</v>
      </c>
      <c r="V203">
        <f t="shared" si="198"/>
        <v>0</v>
      </c>
      <c r="W203">
        <f t="shared" si="199"/>
        <v>0</v>
      </c>
      <c r="X203">
        <f t="shared" si="200"/>
        <v>0</v>
      </c>
      <c r="Y203">
        <f t="shared" si="201"/>
        <v>0</v>
      </c>
      <c r="AA203">
        <v>-1</v>
      </c>
      <c r="AB203">
        <f t="shared" si="202"/>
        <v>2451.14</v>
      </c>
      <c r="AC203">
        <f>ROUND(((ES203*ROUND(1,7))),2)</f>
        <v>0</v>
      </c>
      <c r="AD203">
        <f>ROUND(((((ET203*ROUND(1.2,7)))-((EU203*ROUND(1.2,7))))+AE203),2)</f>
        <v>0</v>
      </c>
      <c r="AE203">
        <f t="shared" si="222"/>
        <v>0</v>
      </c>
      <c r="AF203">
        <f t="shared" si="222"/>
        <v>2451.14</v>
      </c>
      <c r="AG203">
        <f t="shared" si="203"/>
        <v>0</v>
      </c>
      <c r="AH203">
        <f t="shared" si="223"/>
        <v>231.23999999999998</v>
      </c>
      <c r="AI203">
        <f t="shared" si="223"/>
        <v>0</v>
      </c>
      <c r="AJ203">
        <f t="shared" si="204"/>
        <v>0</v>
      </c>
      <c r="AK203">
        <v>2042.62</v>
      </c>
      <c r="AL203">
        <v>0</v>
      </c>
      <c r="AM203">
        <v>0</v>
      </c>
      <c r="AN203">
        <v>0</v>
      </c>
      <c r="AO203">
        <v>2042.62</v>
      </c>
      <c r="AP203">
        <v>0</v>
      </c>
      <c r="AQ203">
        <v>192.7</v>
      </c>
      <c r="AR203">
        <v>0</v>
      </c>
      <c r="AS203">
        <v>0</v>
      </c>
      <c r="AT203">
        <v>118</v>
      </c>
      <c r="AU203">
        <v>63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9.66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319</v>
      </c>
      <c r="BM203">
        <v>16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118</v>
      </c>
      <c r="CA203">
        <v>63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312</v>
      </c>
      <c r="CO203">
        <v>0</v>
      </c>
      <c r="CP203">
        <f t="shared" si="205"/>
        <v>0</v>
      </c>
      <c r="CQ203">
        <f t="shared" si="206"/>
        <v>0</v>
      </c>
      <c r="CR203">
        <f>((((ET203*ROUND(1.2,7)))*BB203-((EU203*ROUND(1.2,7)))*BS203)+AE203*BS203)</f>
        <v>0</v>
      </c>
      <c r="CS203">
        <f t="shared" si="207"/>
        <v>0</v>
      </c>
      <c r="CT203">
        <f t="shared" si="208"/>
        <v>2451.14</v>
      </c>
      <c r="CU203">
        <f t="shared" si="209"/>
        <v>0</v>
      </c>
      <c r="CV203">
        <f t="shared" si="210"/>
        <v>231.23999999999998</v>
      </c>
      <c r="CW203">
        <f t="shared" si="211"/>
        <v>0</v>
      </c>
      <c r="CX203">
        <f t="shared" si="212"/>
        <v>0</v>
      </c>
      <c r="CY203">
        <f t="shared" si="213"/>
        <v>0</v>
      </c>
      <c r="CZ203">
        <f t="shared" si="214"/>
        <v>0</v>
      </c>
      <c r="DC203" t="s">
        <v>3</v>
      </c>
      <c r="DD203" t="s">
        <v>313</v>
      </c>
      <c r="DE203" t="s">
        <v>20</v>
      </c>
      <c r="DF203" t="s">
        <v>20</v>
      </c>
      <c r="DG203" t="s">
        <v>20</v>
      </c>
      <c r="DH203" t="s">
        <v>3</v>
      </c>
      <c r="DI203" t="s">
        <v>20</v>
      </c>
      <c r="DJ203" t="s">
        <v>20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310</v>
      </c>
      <c r="DW203" t="s">
        <v>310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49994128</v>
      </c>
      <c r="EF203">
        <v>2</v>
      </c>
      <c r="EG203" t="s">
        <v>30</v>
      </c>
      <c r="EH203">
        <v>0</v>
      </c>
      <c r="EI203" t="s">
        <v>3</v>
      </c>
      <c r="EJ203">
        <v>1</v>
      </c>
      <c r="EK203">
        <v>16</v>
      </c>
      <c r="EL203" t="s">
        <v>320</v>
      </c>
      <c r="EM203" t="s">
        <v>321</v>
      </c>
      <c r="EO203" t="s">
        <v>316</v>
      </c>
      <c r="EQ203">
        <v>132096</v>
      </c>
      <c r="ER203">
        <v>2042.62</v>
      </c>
      <c r="ES203">
        <v>0</v>
      </c>
      <c r="ET203">
        <v>0</v>
      </c>
      <c r="EU203">
        <v>0</v>
      </c>
      <c r="EV203">
        <v>2042.62</v>
      </c>
      <c r="EW203">
        <v>192.7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118</v>
      </c>
      <c r="FY203">
        <v>63</v>
      </c>
      <c r="GA203" t="s">
        <v>3</v>
      </c>
      <c r="GD203">
        <v>0</v>
      </c>
      <c r="GF203">
        <v>-1632341149</v>
      </c>
      <c r="GG203">
        <v>2</v>
      </c>
      <c r="GH203">
        <v>1</v>
      </c>
      <c r="GI203">
        <v>5</v>
      </c>
      <c r="GJ203">
        <v>0</v>
      </c>
      <c r="GK203">
        <f>ROUND(R203*(S12)/100,2)</f>
        <v>0</v>
      </c>
      <c r="GL203">
        <f t="shared" si="215"/>
        <v>0</v>
      </c>
      <c r="GM203">
        <f>ROUND(O203+X203+Y203+GK203,2)+GX203</f>
        <v>0</v>
      </c>
      <c r="GN203">
        <f t="shared" si="216"/>
        <v>0</v>
      </c>
      <c r="GO203">
        <f t="shared" si="217"/>
        <v>0</v>
      </c>
      <c r="GP203">
        <f t="shared" si="218"/>
        <v>0</v>
      </c>
      <c r="GR203">
        <v>0</v>
      </c>
      <c r="GS203">
        <v>3</v>
      </c>
      <c r="GT203">
        <v>0</v>
      </c>
      <c r="GU203" t="s">
        <v>3</v>
      </c>
      <c r="GV203">
        <f t="shared" si="219"/>
        <v>0</v>
      </c>
      <c r="GW203">
        <v>1</v>
      </c>
      <c r="GX203">
        <f t="shared" si="220"/>
        <v>0</v>
      </c>
      <c r="HA203">
        <v>0</v>
      </c>
      <c r="HB203">
        <v>0</v>
      </c>
      <c r="HC203">
        <f t="shared" si="221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>
        <f>ROW(SmtRes!A125)</f>
        <v>125</v>
      </c>
      <c r="D204" s="2">
        <f>ROW(EtalonRes!A149)</f>
        <v>149</v>
      </c>
      <c r="E204" s="2" t="s">
        <v>322</v>
      </c>
      <c r="F204" s="2" t="s">
        <v>323</v>
      </c>
      <c r="G204" s="2" t="s">
        <v>324</v>
      </c>
      <c r="H204" s="2" t="s">
        <v>325</v>
      </c>
      <c r="I204" s="2">
        <f>ROUND(6.1,7)</f>
        <v>6.1</v>
      </c>
      <c r="J204" s="2">
        <v>0</v>
      </c>
      <c r="K204" s="2">
        <f>ROUND(6.1,7)</f>
        <v>6.1</v>
      </c>
      <c r="L204" s="2"/>
      <c r="M204" s="2"/>
      <c r="N204" s="2"/>
      <c r="O204" s="2">
        <f t="shared" si="191"/>
        <v>1360</v>
      </c>
      <c r="P204" s="2">
        <f t="shared" si="192"/>
        <v>1041.7</v>
      </c>
      <c r="Q204" s="2">
        <f t="shared" si="193"/>
        <v>198.68</v>
      </c>
      <c r="R204" s="2">
        <f t="shared" si="194"/>
        <v>33.92</v>
      </c>
      <c r="S204" s="2">
        <f t="shared" si="195"/>
        <v>119.62</v>
      </c>
      <c r="T204" s="2">
        <f t="shared" si="196"/>
        <v>0</v>
      </c>
      <c r="U204" s="2">
        <f t="shared" si="197"/>
        <v>14.64</v>
      </c>
      <c r="V204" s="2">
        <f t="shared" si="198"/>
        <v>3.294</v>
      </c>
      <c r="W204" s="2">
        <f t="shared" si="199"/>
        <v>0</v>
      </c>
      <c r="X204" s="2">
        <f t="shared" si="200"/>
        <v>168.89</v>
      </c>
      <c r="Y204" s="2">
        <f t="shared" si="201"/>
        <v>105.94</v>
      </c>
      <c r="Z204" s="2"/>
      <c r="AA204" s="2">
        <v>64849326</v>
      </c>
      <c r="AB204" s="2">
        <f t="shared" si="202"/>
        <v>222.95</v>
      </c>
      <c r="AC204" s="2">
        <f t="shared" ref="AC204:AC235" si="224">ROUND((ES204),2)</f>
        <v>170.77</v>
      </c>
      <c r="AD204" s="2">
        <f>ROUND((((ET204)-(EU204))+AE204),2)</f>
        <v>32.57</v>
      </c>
      <c r="AE204" s="2">
        <f t="shared" ref="AE204:AF207" si="225">ROUND((EU204),2)</f>
        <v>5.56</v>
      </c>
      <c r="AF204" s="2">
        <f t="shared" si="225"/>
        <v>19.61</v>
      </c>
      <c r="AG204" s="2">
        <f t="shared" si="203"/>
        <v>0</v>
      </c>
      <c r="AH204" s="2">
        <f t="shared" ref="AH204:AI207" si="226">(EW204)</f>
        <v>2.4</v>
      </c>
      <c r="AI204" s="2">
        <f t="shared" si="226"/>
        <v>0.54</v>
      </c>
      <c r="AJ204" s="2">
        <f t="shared" si="204"/>
        <v>0</v>
      </c>
      <c r="AK204" s="2">
        <v>222.95</v>
      </c>
      <c r="AL204" s="2">
        <v>170.77</v>
      </c>
      <c r="AM204" s="2">
        <v>32.57</v>
      </c>
      <c r="AN204" s="2">
        <v>5.56</v>
      </c>
      <c r="AO204" s="2">
        <v>19.61</v>
      </c>
      <c r="AP204" s="2">
        <v>0</v>
      </c>
      <c r="AQ204" s="2">
        <v>2.4</v>
      </c>
      <c r="AR204" s="2">
        <v>0.54</v>
      </c>
      <c r="AS204" s="2">
        <v>0</v>
      </c>
      <c r="AT204" s="2">
        <v>110</v>
      </c>
      <c r="AU204" s="2">
        <v>69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0</v>
      </c>
      <c r="BI204" s="2">
        <v>1</v>
      </c>
      <c r="BJ204" s="2" t="s">
        <v>326</v>
      </c>
      <c r="BK204" s="2"/>
      <c r="BL204" s="2"/>
      <c r="BM204" s="2">
        <v>8001</v>
      </c>
      <c r="BN204" s="2">
        <v>0</v>
      </c>
      <c r="BO204" s="2" t="s">
        <v>3</v>
      </c>
      <c r="BP204" s="2">
        <v>0</v>
      </c>
      <c r="BQ204" s="2">
        <v>2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110</v>
      </c>
      <c r="CA204" s="2">
        <v>69</v>
      </c>
      <c r="CB204" s="2" t="s">
        <v>3</v>
      </c>
      <c r="CC204" s="2"/>
      <c r="CD204" s="2"/>
      <c r="CE204" s="2">
        <v>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205"/>
        <v>1360</v>
      </c>
      <c r="CQ204" s="2">
        <f t="shared" si="206"/>
        <v>170.77</v>
      </c>
      <c r="CR204" s="2">
        <f>(((ET204)*BB204-(EU204)*BS204)+AE204*BS204)</f>
        <v>32.57</v>
      </c>
      <c r="CS204" s="2">
        <f t="shared" si="207"/>
        <v>5.56</v>
      </c>
      <c r="CT204" s="2">
        <f t="shared" si="208"/>
        <v>19.61</v>
      </c>
      <c r="CU204" s="2">
        <f t="shared" si="209"/>
        <v>0</v>
      </c>
      <c r="CV204" s="2">
        <f t="shared" si="210"/>
        <v>2.4</v>
      </c>
      <c r="CW204" s="2">
        <f t="shared" si="211"/>
        <v>0.54</v>
      </c>
      <c r="CX204" s="2">
        <f t="shared" si="212"/>
        <v>0</v>
      </c>
      <c r="CY204" s="2">
        <f t="shared" si="213"/>
        <v>168.89400000000001</v>
      </c>
      <c r="CZ204" s="2">
        <f t="shared" si="214"/>
        <v>105.94260000000003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325</v>
      </c>
      <c r="DW204" s="2" t="s">
        <v>325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49994187</v>
      </c>
      <c r="EF204" s="2">
        <v>2</v>
      </c>
      <c r="EG204" s="2" t="s">
        <v>30</v>
      </c>
      <c r="EH204" s="2">
        <v>8</v>
      </c>
      <c r="EI204" s="2" t="s">
        <v>327</v>
      </c>
      <c r="EJ204" s="2">
        <v>1</v>
      </c>
      <c r="EK204" s="2">
        <v>8001</v>
      </c>
      <c r="EL204" s="2" t="s">
        <v>327</v>
      </c>
      <c r="EM204" s="2" t="s">
        <v>328</v>
      </c>
      <c r="EN204" s="2"/>
      <c r="EO204" s="2" t="s">
        <v>3</v>
      </c>
      <c r="EP204" s="2"/>
      <c r="EQ204" s="2">
        <v>131072</v>
      </c>
      <c r="ER204" s="2">
        <v>222.95</v>
      </c>
      <c r="ES204" s="2">
        <v>170.77</v>
      </c>
      <c r="ET204" s="2">
        <v>32.57</v>
      </c>
      <c r="EU204" s="2">
        <v>5.56</v>
      </c>
      <c r="EV204" s="2">
        <v>19.61</v>
      </c>
      <c r="EW204" s="2">
        <v>2.4</v>
      </c>
      <c r="EX204" s="2">
        <v>0.54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110</v>
      </c>
      <c r="FY204" s="2">
        <v>69</v>
      </c>
      <c r="FZ204" s="2"/>
      <c r="GA204" s="2" t="s">
        <v>3</v>
      </c>
      <c r="GB204" s="2"/>
      <c r="GC204" s="2"/>
      <c r="GD204" s="2">
        <v>1</v>
      </c>
      <c r="GE204" s="2"/>
      <c r="GF204" s="2">
        <v>-1045213968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215"/>
        <v>0</v>
      </c>
      <c r="GM204" s="2">
        <f>ROUND(O204+X204+Y204,2)+GX204</f>
        <v>1634.83</v>
      </c>
      <c r="GN204" s="2">
        <f t="shared" si="216"/>
        <v>1634.83</v>
      </c>
      <c r="GO204" s="2">
        <f t="shared" si="217"/>
        <v>0</v>
      </c>
      <c r="GP204" s="2">
        <f t="shared" si="218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19"/>
        <v>0</v>
      </c>
      <c r="GW204" s="2">
        <v>1</v>
      </c>
      <c r="GX204" s="2">
        <f t="shared" si="220"/>
        <v>0</v>
      </c>
      <c r="GY204" s="2"/>
      <c r="GZ204" s="2"/>
      <c r="HA204" s="2">
        <v>0</v>
      </c>
      <c r="HB204" s="2">
        <v>0</v>
      </c>
      <c r="HC204" s="2">
        <f t="shared" si="221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329</v>
      </c>
      <c r="HO204" s="2" t="s">
        <v>330</v>
      </c>
      <c r="HP204" s="2" t="s">
        <v>327</v>
      </c>
      <c r="HQ204" s="2" t="s">
        <v>327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C205">
        <f>ROW(SmtRes!A132)</f>
        <v>132</v>
      </c>
      <c r="D205">
        <f>ROW(EtalonRes!A156)</f>
        <v>156</v>
      </c>
      <c r="E205" t="s">
        <v>322</v>
      </c>
      <c r="F205" t="s">
        <v>323</v>
      </c>
      <c r="G205" t="s">
        <v>324</v>
      </c>
      <c r="H205" t="s">
        <v>325</v>
      </c>
      <c r="I205">
        <f>ROUND(6.1,7)</f>
        <v>6.1</v>
      </c>
      <c r="J205">
        <v>0</v>
      </c>
      <c r="K205">
        <f>ROUND(6.1,7)</f>
        <v>6.1</v>
      </c>
      <c r="O205">
        <f t="shared" si="191"/>
        <v>26072.35</v>
      </c>
      <c r="P205">
        <f t="shared" si="192"/>
        <v>17073.41</v>
      </c>
      <c r="Q205">
        <f t="shared" si="193"/>
        <v>2906.64</v>
      </c>
      <c r="R205">
        <f t="shared" si="194"/>
        <v>1727.34</v>
      </c>
      <c r="S205">
        <f t="shared" si="195"/>
        <v>6092.3</v>
      </c>
      <c r="T205">
        <f t="shared" si="196"/>
        <v>0</v>
      </c>
      <c r="U205">
        <f t="shared" si="197"/>
        <v>14.64</v>
      </c>
      <c r="V205">
        <f t="shared" si="198"/>
        <v>3.294</v>
      </c>
      <c r="W205">
        <f t="shared" si="199"/>
        <v>0</v>
      </c>
      <c r="X205">
        <f t="shared" si="200"/>
        <v>8601.6</v>
      </c>
      <c r="Y205">
        <f t="shared" si="201"/>
        <v>5395.55</v>
      </c>
      <c r="AA205">
        <v>64849324</v>
      </c>
      <c r="AB205">
        <f t="shared" si="202"/>
        <v>222.95</v>
      </c>
      <c r="AC205">
        <f t="shared" si="224"/>
        <v>170.77</v>
      </c>
      <c r="AD205">
        <f>ROUND((((ET205)-(EU205))+AE205),2)</f>
        <v>32.57</v>
      </c>
      <c r="AE205">
        <f t="shared" si="225"/>
        <v>5.56</v>
      </c>
      <c r="AF205">
        <f t="shared" si="225"/>
        <v>19.61</v>
      </c>
      <c r="AG205">
        <f t="shared" si="203"/>
        <v>0</v>
      </c>
      <c r="AH205">
        <f t="shared" si="226"/>
        <v>2.4</v>
      </c>
      <c r="AI205">
        <f t="shared" si="226"/>
        <v>0.54</v>
      </c>
      <c r="AJ205">
        <f t="shared" si="204"/>
        <v>0</v>
      </c>
      <c r="AK205">
        <v>222.95</v>
      </c>
      <c r="AL205">
        <v>170.77</v>
      </c>
      <c r="AM205">
        <v>32.57</v>
      </c>
      <c r="AN205">
        <v>5.56</v>
      </c>
      <c r="AO205">
        <v>19.61</v>
      </c>
      <c r="AP205">
        <v>0</v>
      </c>
      <c r="AQ205">
        <v>2.4</v>
      </c>
      <c r="AR205">
        <v>0.54</v>
      </c>
      <c r="AS205">
        <v>0</v>
      </c>
      <c r="AT205">
        <v>110</v>
      </c>
      <c r="AU205">
        <v>69</v>
      </c>
      <c r="AV205">
        <v>1</v>
      </c>
      <c r="AW205">
        <v>1</v>
      </c>
      <c r="AZ205">
        <v>1</v>
      </c>
      <c r="BA205">
        <v>50.93</v>
      </c>
      <c r="BB205">
        <v>14.63</v>
      </c>
      <c r="BC205">
        <v>16.39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326</v>
      </c>
      <c r="BM205">
        <v>8001</v>
      </c>
      <c r="BN205">
        <v>0</v>
      </c>
      <c r="BO205" t="s">
        <v>323</v>
      </c>
      <c r="BP205">
        <v>1</v>
      </c>
      <c r="BQ205">
        <v>2</v>
      </c>
      <c r="BR205">
        <v>0</v>
      </c>
      <c r="BS205">
        <v>50.93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110</v>
      </c>
      <c r="CA205">
        <v>69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05"/>
        <v>26072.35</v>
      </c>
      <c r="CQ205">
        <f t="shared" si="206"/>
        <v>2798.9203000000002</v>
      </c>
      <c r="CR205">
        <f>(((ET205)*BB205-(EU205)*BS205)+AE205*BS205)</f>
        <v>476.49910000000006</v>
      </c>
      <c r="CS205">
        <f t="shared" si="207"/>
        <v>283.17079999999999</v>
      </c>
      <c r="CT205">
        <f t="shared" si="208"/>
        <v>998.7373</v>
      </c>
      <c r="CU205">
        <f t="shared" si="209"/>
        <v>0</v>
      </c>
      <c r="CV205">
        <f t="shared" si="210"/>
        <v>2.4</v>
      </c>
      <c r="CW205">
        <f t="shared" si="211"/>
        <v>0.54</v>
      </c>
      <c r="CX205">
        <f t="shared" si="212"/>
        <v>0</v>
      </c>
      <c r="CY205">
        <f t="shared" si="213"/>
        <v>8601.6039999999994</v>
      </c>
      <c r="CZ205">
        <f t="shared" si="214"/>
        <v>5395.5516000000007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325</v>
      </c>
      <c r="DW205" t="s">
        <v>325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49994187</v>
      </c>
      <c r="EF205">
        <v>2</v>
      </c>
      <c r="EG205" t="s">
        <v>30</v>
      </c>
      <c r="EH205">
        <v>8</v>
      </c>
      <c r="EI205" t="s">
        <v>327</v>
      </c>
      <c r="EJ205">
        <v>1</v>
      </c>
      <c r="EK205">
        <v>8001</v>
      </c>
      <c r="EL205" t="s">
        <v>327</v>
      </c>
      <c r="EM205" t="s">
        <v>328</v>
      </c>
      <c r="EO205" t="s">
        <v>3</v>
      </c>
      <c r="EQ205">
        <v>131072</v>
      </c>
      <c r="ER205">
        <v>222.95</v>
      </c>
      <c r="ES205">
        <v>170.77</v>
      </c>
      <c r="ET205">
        <v>32.57</v>
      </c>
      <c r="EU205">
        <v>5.56</v>
      </c>
      <c r="EV205">
        <v>19.61</v>
      </c>
      <c r="EW205">
        <v>2.4</v>
      </c>
      <c r="EX205">
        <v>0.54</v>
      </c>
      <c r="EY205">
        <v>0</v>
      </c>
      <c r="FQ205">
        <v>0</v>
      </c>
      <c r="FR205">
        <v>0</v>
      </c>
      <c r="FS205">
        <v>0</v>
      </c>
      <c r="FX205">
        <v>110</v>
      </c>
      <c r="FY205">
        <v>69</v>
      </c>
      <c r="GA205" t="s">
        <v>3</v>
      </c>
      <c r="GD205">
        <v>0</v>
      </c>
      <c r="GF205">
        <v>-1045213968</v>
      </c>
      <c r="GG205">
        <v>2</v>
      </c>
      <c r="GH205">
        <v>1</v>
      </c>
      <c r="GI205">
        <v>2</v>
      </c>
      <c r="GJ205">
        <v>0</v>
      </c>
      <c r="GK205">
        <f>ROUND(R205*(S12)/100,2)</f>
        <v>2763.74</v>
      </c>
      <c r="GL205">
        <f t="shared" si="215"/>
        <v>0</v>
      </c>
      <c r="GM205">
        <f>ROUND(O205+X205+Y205+GK205,2)+GX205</f>
        <v>42833.24</v>
      </c>
      <c r="GN205">
        <f t="shared" si="216"/>
        <v>42833.24</v>
      </c>
      <c r="GO205">
        <f t="shared" si="217"/>
        <v>0</v>
      </c>
      <c r="GP205">
        <f t="shared" si="218"/>
        <v>0</v>
      </c>
      <c r="GR205">
        <v>0</v>
      </c>
      <c r="GS205">
        <v>3</v>
      </c>
      <c r="GT205">
        <v>0</v>
      </c>
      <c r="GU205" t="s">
        <v>3</v>
      </c>
      <c r="GV205">
        <f t="shared" si="219"/>
        <v>0</v>
      </c>
      <c r="GW205">
        <v>1</v>
      </c>
      <c r="GX205">
        <f t="shared" si="220"/>
        <v>0</v>
      </c>
      <c r="HA205">
        <v>0</v>
      </c>
      <c r="HB205">
        <v>0</v>
      </c>
      <c r="HC205">
        <f t="shared" si="221"/>
        <v>0</v>
      </c>
      <c r="HE205" t="s">
        <v>3</v>
      </c>
      <c r="HF205" t="s">
        <v>3</v>
      </c>
      <c r="HM205" t="s">
        <v>3</v>
      </c>
      <c r="HN205" t="s">
        <v>329</v>
      </c>
      <c r="HO205" t="s">
        <v>330</v>
      </c>
      <c r="HP205" t="s">
        <v>327</v>
      </c>
      <c r="HQ205" t="s">
        <v>327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>
        <f>ROW(SmtRes!A141)</f>
        <v>141</v>
      </c>
      <c r="D206" s="2">
        <f>ROW(EtalonRes!A166)</f>
        <v>166</v>
      </c>
      <c r="E206" s="2" t="s">
        <v>331</v>
      </c>
      <c r="F206" s="2" t="s">
        <v>332</v>
      </c>
      <c r="G206" s="2" t="s">
        <v>333</v>
      </c>
      <c r="H206" s="2" t="s">
        <v>334</v>
      </c>
      <c r="I206" s="2">
        <f>ROUND(ROUND((4)/100,4)*2,7)</f>
        <v>0.08</v>
      </c>
      <c r="J206" s="2">
        <v>0</v>
      </c>
      <c r="K206" s="2">
        <f>ROUND(ROUND((4)/100,4)*2,7)</f>
        <v>0.08</v>
      </c>
      <c r="L206" s="2"/>
      <c r="M206" s="2"/>
      <c r="N206" s="2"/>
      <c r="O206" s="2">
        <f t="shared" si="191"/>
        <v>1499.11</v>
      </c>
      <c r="P206" s="2">
        <f t="shared" si="192"/>
        <v>174.62</v>
      </c>
      <c r="Q206" s="2">
        <f t="shared" si="193"/>
        <v>1103.05</v>
      </c>
      <c r="R206" s="2">
        <f t="shared" si="194"/>
        <v>96.88</v>
      </c>
      <c r="S206" s="2">
        <f t="shared" si="195"/>
        <v>221.44</v>
      </c>
      <c r="T206" s="2">
        <f t="shared" si="196"/>
        <v>0</v>
      </c>
      <c r="U206" s="2">
        <f t="shared" si="197"/>
        <v>24.686399999999999</v>
      </c>
      <c r="V206" s="2">
        <f t="shared" si="198"/>
        <v>7.2896000000000001</v>
      </c>
      <c r="W206" s="2">
        <f t="shared" si="199"/>
        <v>0</v>
      </c>
      <c r="X206" s="2">
        <f t="shared" si="200"/>
        <v>350.15</v>
      </c>
      <c r="Y206" s="2">
        <f t="shared" si="201"/>
        <v>232.37</v>
      </c>
      <c r="Z206" s="2"/>
      <c r="AA206" s="2">
        <v>64849326</v>
      </c>
      <c r="AB206" s="2">
        <f t="shared" si="202"/>
        <v>18738.810000000001</v>
      </c>
      <c r="AC206" s="2">
        <f t="shared" si="224"/>
        <v>2182.77</v>
      </c>
      <c r="AD206" s="2">
        <f>ROUND((((ET206)-(EU206))+AE206),2)</f>
        <v>13788.08</v>
      </c>
      <c r="AE206" s="2">
        <f t="shared" si="225"/>
        <v>1210.98</v>
      </c>
      <c r="AF206" s="2">
        <f t="shared" si="225"/>
        <v>2767.96</v>
      </c>
      <c r="AG206" s="2">
        <f t="shared" si="203"/>
        <v>0</v>
      </c>
      <c r="AH206" s="2">
        <f t="shared" si="226"/>
        <v>308.58</v>
      </c>
      <c r="AI206" s="2">
        <f t="shared" si="226"/>
        <v>91.12</v>
      </c>
      <c r="AJ206" s="2">
        <f t="shared" si="204"/>
        <v>0</v>
      </c>
      <c r="AK206" s="2">
        <v>18738.810000000001</v>
      </c>
      <c r="AL206" s="2">
        <v>2182.77</v>
      </c>
      <c r="AM206" s="2">
        <v>13788.08</v>
      </c>
      <c r="AN206" s="2">
        <v>1210.98</v>
      </c>
      <c r="AO206" s="2">
        <v>2767.96</v>
      </c>
      <c r="AP206" s="2">
        <v>0</v>
      </c>
      <c r="AQ206" s="2">
        <v>308.58</v>
      </c>
      <c r="AR206" s="2">
        <v>91.12</v>
      </c>
      <c r="AS206" s="2">
        <v>0</v>
      </c>
      <c r="AT206" s="2">
        <v>110</v>
      </c>
      <c r="AU206" s="2">
        <v>73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1</v>
      </c>
      <c r="BJ206" s="2" t="s">
        <v>335</v>
      </c>
      <c r="BK206" s="2"/>
      <c r="BL206" s="2"/>
      <c r="BM206" s="2">
        <v>7001</v>
      </c>
      <c r="BN206" s="2">
        <v>0</v>
      </c>
      <c r="BO206" s="2" t="s">
        <v>3</v>
      </c>
      <c r="BP206" s="2">
        <v>0</v>
      </c>
      <c r="BQ206" s="2">
        <v>2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110</v>
      </c>
      <c r="CA206" s="2">
        <v>73</v>
      </c>
      <c r="CB206" s="2" t="s">
        <v>3</v>
      </c>
      <c r="CC206" s="2"/>
      <c r="CD206" s="2"/>
      <c r="CE206" s="2">
        <v>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205"/>
        <v>1499.1100000000001</v>
      </c>
      <c r="CQ206" s="2">
        <f t="shared" si="206"/>
        <v>2182.77</v>
      </c>
      <c r="CR206" s="2">
        <f>(((ET206)*BB206-(EU206)*BS206)+AE206*BS206)</f>
        <v>13788.08</v>
      </c>
      <c r="CS206" s="2">
        <f t="shared" si="207"/>
        <v>1210.98</v>
      </c>
      <c r="CT206" s="2">
        <f t="shared" si="208"/>
        <v>2767.96</v>
      </c>
      <c r="CU206" s="2">
        <f t="shared" si="209"/>
        <v>0</v>
      </c>
      <c r="CV206" s="2">
        <f t="shared" si="210"/>
        <v>308.58</v>
      </c>
      <c r="CW206" s="2">
        <f t="shared" si="211"/>
        <v>91.12</v>
      </c>
      <c r="CX206" s="2">
        <f t="shared" si="212"/>
        <v>0</v>
      </c>
      <c r="CY206" s="2">
        <f t="shared" si="213"/>
        <v>350.15199999999999</v>
      </c>
      <c r="CZ206" s="2">
        <f t="shared" si="214"/>
        <v>232.37360000000001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334</v>
      </c>
      <c r="DW206" s="2" t="s">
        <v>334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49994178</v>
      </c>
      <c r="EF206" s="2">
        <v>2</v>
      </c>
      <c r="EG206" s="2" t="s">
        <v>30</v>
      </c>
      <c r="EH206" s="2">
        <v>7</v>
      </c>
      <c r="EI206" s="2" t="s">
        <v>336</v>
      </c>
      <c r="EJ206" s="2">
        <v>1</v>
      </c>
      <c r="EK206" s="2">
        <v>7001</v>
      </c>
      <c r="EL206" s="2" t="s">
        <v>336</v>
      </c>
      <c r="EM206" s="2" t="s">
        <v>337</v>
      </c>
      <c r="EN206" s="2"/>
      <c r="EO206" s="2" t="s">
        <v>3</v>
      </c>
      <c r="EP206" s="2"/>
      <c r="EQ206" s="2">
        <v>131072</v>
      </c>
      <c r="ER206" s="2">
        <v>18738.810000000001</v>
      </c>
      <c r="ES206" s="2">
        <v>2182.77</v>
      </c>
      <c r="ET206" s="2">
        <v>13788.08</v>
      </c>
      <c r="EU206" s="2">
        <v>1210.98</v>
      </c>
      <c r="EV206" s="2">
        <v>2767.96</v>
      </c>
      <c r="EW206" s="2">
        <v>308.58</v>
      </c>
      <c r="EX206" s="2">
        <v>91.12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110</v>
      </c>
      <c r="FY206" s="2">
        <v>73</v>
      </c>
      <c r="FZ206" s="2"/>
      <c r="GA206" s="2" t="s">
        <v>3</v>
      </c>
      <c r="GB206" s="2"/>
      <c r="GC206" s="2"/>
      <c r="GD206" s="2">
        <v>1</v>
      </c>
      <c r="GE206" s="2"/>
      <c r="GF206" s="2">
        <v>658717476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215"/>
        <v>0</v>
      </c>
      <c r="GM206" s="2">
        <f>ROUND(O206+X206+Y206,2)+GX206</f>
        <v>2081.63</v>
      </c>
      <c r="GN206" s="2">
        <f t="shared" si="216"/>
        <v>2081.63</v>
      </c>
      <c r="GO206" s="2">
        <f t="shared" si="217"/>
        <v>0</v>
      </c>
      <c r="GP206" s="2">
        <f t="shared" si="218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19"/>
        <v>0</v>
      </c>
      <c r="GW206" s="2">
        <v>1</v>
      </c>
      <c r="GX206" s="2">
        <f t="shared" si="220"/>
        <v>0</v>
      </c>
      <c r="GY206" s="2"/>
      <c r="GZ206" s="2"/>
      <c r="HA206" s="2">
        <v>0</v>
      </c>
      <c r="HB206" s="2">
        <v>0</v>
      </c>
      <c r="HC206" s="2">
        <f t="shared" si="221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338</v>
      </c>
      <c r="HO206" s="2" t="s">
        <v>339</v>
      </c>
      <c r="HP206" s="2" t="s">
        <v>336</v>
      </c>
      <c r="HQ206" s="2" t="s">
        <v>336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C207">
        <f>ROW(SmtRes!A150)</f>
        <v>150</v>
      </c>
      <c r="D207">
        <f>ROW(EtalonRes!A176)</f>
        <v>176</v>
      </c>
      <c r="E207" t="s">
        <v>331</v>
      </c>
      <c r="F207" t="s">
        <v>332</v>
      </c>
      <c r="G207" t="s">
        <v>333</v>
      </c>
      <c r="H207" t="s">
        <v>334</v>
      </c>
      <c r="I207">
        <f>ROUND(ROUND((4)/100,4)*2,7)</f>
        <v>0.08</v>
      </c>
      <c r="J207">
        <v>0</v>
      </c>
      <c r="K207">
        <f>ROUND(ROUND((4)/100,4)*2,7)</f>
        <v>0.08</v>
      </c>
      <c r="O207">
        <f t="shared" si="191"/>
        <v>27989.02</v>
      </c>
      <c r="P207">
        <f t="shared" si="192"/>
        <v>1809.08</v>
      </c>
      <c r="Q207">
        <f t="shared" si="193"/>
        <v>14902.16</v>
      </c>
      <c r="R207">
        <f t="shared" si="194"/>
        <v>4934.0200000000004</v>
      </c>
      <c r="S207">
        <f t="shared" si="195"/>
        <v>11277.78</v>
      </c>
      <c r="T207">
        <f t="shared" si="196"/>
        <v>0</v>
      </c>
      <c r="U207">
        <f t="shared" si="197"/>
        <v>24.686399999999999</v>
      </c>
      <c r="V207">
        <f t="shared" si="198"/>
        <v>7.2896000000000001</v>
      </c>
      <c r="W207">
        <f t="shared" si="199"/>
        <v>0</v>
      </c>
      <c r="X207">
        <f t="shared" si="200"/>
        <v>17832.98</v>
      </c>
      <c r="Y207">
        <f t="shared" si="201"/>
        <v>11834.61</v>
      </c>
      <c r="AA207">
        <v>64849324</v>
      </c>
      <c r="AB207">
        <f t="shared" si="202"/>
        <v>18738.810000000001</v>
      </c>
      <c r="AC207">
        <f t="shared" si="224"/>
        <v>2182.77</v>
      </c>
      <c r="AD207">
        <f>ROUND((((ET207)-(EU207))+AE207),2)</f>
        <v>13788.08</v>
      </c>
      <c r="AE207">
        <f t="shared" si="225"/>
        <v>1210.98</v>
      </c>
      <c r="AF207">
        <f t="shared" si="225"/>
        <v>2767.96</v>
      </c>
      <c r="AG207">
        <f t="shared" si="203"/>
        <v>0</v>
      </c>
      <c r="AH207">
        <f t="shared" si="226"/>
        <v>308.58</v>
      </c>
      <c r="AI207">
        <f t="shared" si="226"/>
        <v>91.12</v>
      </c>
      <c r="AJ207">
        <f t="shared" si="204"/>
        <v>0</v>
      </c>
      <c r="AK207">
        <v>18738.810000000001</v>
      </c>
      <c r="AL207">
        <v>2182.77</v>
      </c>
      <c r="AM207">
        <v>13788.08</v>
      </c>
      <c r="AN207">
        <v>1210.98</v>
      </c>
      <c r="AO207">
        <v>2767.96</v>
      </c>
      <c r="AP207">
        <v>0</v>
      </c>
      <c r="AQ207">
        <v>308.58</v>
      </c>
      <c r="AR207">
        <v>91.12</v>
      </c>
      <c r="AS207">
        <v>0</v>
      </c>
      <c r="AT207">
        <v>110</v>
      </c>
      <c r="AU207">
        <v>73</v>
      </c>
      <c r="AV207">
        <v>1</v>
      </c>
      <c r="AW207">
        <v>1</v>
      </c>
      <c r="AZ207">
        <v>1</v>
      </c>
      <c r="BA207">
        <v>50.93</v>
      </c>
      <c r="BB207">
        <v>13.51</v>
      </c>
      <c r="BC207">
        <v>10.36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335</v>
      </c>
      <c r="BM207">
        <v>7001</v>
      </c>
      <c r="BN207">
        <v>0</v>
      </c>
      <c r="BO207" t="s">
        <v>332</v>
      </c>
      <c r="BP207">
        <v>1</v>
      </c>
      <c r="BQ207">
        <v>2</v>
      </c>
      <c r="BR207">
        <v>0</v>
      </c>
      <c r="BS207">
        <v>50.93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110</v>
      </c>
      <c r="CA207">
        <v>73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05"/>
        <v>27989.019999999997</v>
      </c>
      <c r="CQ207">
        <f t="shared" si="206"/>
        <v>22613.497199999998</v>
      </c>
      <c r="CR207">
        <f>(((ET207)*BB207-(EU207)*BS207)+AE207*BS207)</f>
        <v>186276.9608</v>
      </c>
      <c r="CS207">
        <f t="shared" si="207"/>
        <v>61675.2114</v>
      </c>
      <c r="CT207">
        <f t="shared" si="208"/>
        <v>140972.2028</v>
      </c>
      <c r="CU207">
        <f t="shared" si="209"/>
        <v>0</v>
      </c>
      <c r="CV207">
        <f t="shared" si="210"/>
        <v>308.58</v>
      </c>
      <c r="CW207">
        <f t="shared" si="211"/>
        <v>91.12</v>
      </c>
      <c r="CX207">
        <f t="shared" si="212"/>
        <v>0</v>
      </c>
      <c r="CY207">
        <f t="shared" si="213"/>
        <v>17832.980000000003</v>
      </c>
      <c r="CZ207">
        <f t="shared" si="214"/>
        <v>11834.614000000001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334</v>
      </c>
      <c r="DW207" t="s">
        <v>334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49994178</v>
      </c>
      <c r="EF207">
        <v>2</v>
      </c>
      <c r="EG207" t="s">
        <v>30</v>
      </c>
      <c r="EH207">
        <v>7</v>
      </c>
      <c r="EI207" t="s">
        <v>336</v>
      </c>
      <c r="EJ207">
        <v>1</v>
      </c>
      <c r="EK207">
        <v>7001</v>
      </c>
      <c r="EL207" t="s">
        <v>336</v>
      </c>
      <c r="EM207" t="s">
        <v>337</v>
      </c>
      <c r="EO207" t="s">
        <v>3</v>
      </c>
      <c r="EQ207">
        <v>131072</v>
      </c>
      <c r="ER207">
        <v>18738.810000000001</v>
      </c>
      <c r="ES207">
        <v>2182.77</v>
      </c>
      <c r="ET207">
        <v>13788.08</v>
      </c>
      <c r="EU207">
        <v>1210.98</v>
      </c>
      <c r="EV207">
        <v>2767.96</v>
      </c>
      <c r="EW207">
        <v>308.58</v>
      </c>
      <c r="EX207">
        <v>91.12</v>
      </c>
      <c r="EY207">
        <v>0</v>
      </c>
      <c r="FQ207">
        <v>0</v>
      </c>
      <c r="FR207">
        <v>0</v>
      </c>
      <c r="FS207">
        <v>0</v>
      </c>
      <c r="FX207">
        <v>110</v>
      </c>
      <c r="FY207">
        <v>73</v>
      </c>
      <c r="GA207" t="s">
        <v>3</v>
      </c>
      <c r="GD207">
        <v>0</v>
      </c>
      <c r="GF207">
        <v>658717476</v>
      </c>
      <c r="GG207">
        <v>2</v>
      </c>
      <c r="GH207">
        <v>1</v>
      </c>
      <c r="GI207">
        <v>2</v>
      </c>
      <c r="GJ207">
        <v>0</v>
      </c>
      <c r="GK207">
        <f>ROUND(R207*(S12)/100,2)</f>
        <v>7894.43</v>
      </c>
      <c r="GL207">
        <f t="shared" si="215"/>
        <v>0</v>
      </c>
      <c r="GM207">
        <f>ROUND(O207+X207+Y207+GK207,2)+GX207</f>
        <v>65551.039999999994</v>
      </c>
      <c r="GN207">
        <f t="shared" si="216"/>
        <v>65551.039999999994</v>
      </c>
      <c r="GO207">
        <f t="shared" si="217"/>
        <v>0</v>
      </c>
      <c r="GP207">
        <f t="shared" si="218"/>
        <v>0</v>
      </c>
      <c r="GR207">
        <v>0</v>
      </c>
      <c r="GS207">
        <v>3</v>
      </c>
      <c r="GT207">
        <v>0</v>
      </c>
      <c r="GU207" t="s">
        <v>3</v>
      </c>
      <c r="GV207">
        <f t="shared" si="219"/>
        <v>0</v>
      </c>
      <c r="GW207">
        <v>1</v>
      </c>
      <c r="GX207">
        <f t="shared" si="220"/>
        <v>0</v>
      </c>
      <c r="HA207">
        <v>0</v>
      </c>
      <c r="HB207">
        <v>0</v>
      </c>
      <c r="HC207">
        <f t="shared" si="221"/>
        <v>0</v>
      </c>
      <c r="HE207" t="s">
        <v>3</v>
      </c>
      <c r="HF207" t="s">
        <v>3</v>
      </c>
      <c r="HM207" t="s">
        <v>3</v>
      </c>
      <c r="HN207" t="s">
        <v>338</v>
      </c>
      <c r="HO207" t="s">
        <v>339</v>
      </c>
      <c r="HP207" t="s">
        <v>336</v>
      </c>
      <c r="HQ207" t="s">
        <v>336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340</v>
      </c>
      <c r="F208" s="2" t="s">
        <v>341</v>
      </c>
      <c r="G208" s="2" t="s">
        <v>342</v>
      </c>
      <c r="H208" s="2" t="s">
        <v>343</v>
      </c>
      <c r="I208" s="2">
        <f>ROUND(1.3*8,7)</f>
        <v>10.4</v>
      </c>
      <c r="J208" s="2">
        <v>0</v>
      </c>
      <c r="K208" s="2">
        <f>ROUND(1.3*8,7)</f>
        <v>10.4</v>
      </c>
      <c r="L208" s="2"/>
      <c r="M208" s="2"/>
      <c r="N208" s="2"/>
      <c r="O208" s="2">
        <f t="shared" si="191"/>
        <v>25703.5</v>
      </c>
      <c r="P208" s="2">
        <f t="shared" si="192"/>
        <v>25703.5</v>
      </c>
      <c r="Q208" s="2">
        <f t="shared" si="193"/>
        <v>0</v>
      </c>
      <c r="R208" s="2">
        <f t="shared" si="194"/>
        <v>0</v>
      </c>
      <c r="S208" s="2">
        <f t="shared" si="195"/>
        <v>0</v>
      </c>
      <c r="T208" s="2">
        <f t="shared" si="196"/>
        <v>0</v>
      </c>
      <c r="U208" s="2">
        <f t="shared" si="197"/>
        <v>0</v>
      </c>
      <c r="V208" s="2">
        <f t="shared" si="198"/>
        <v>0</v>
      </c>
      <c r="W208" s="2">
        <f t="shared" si="199"/>
        <v>472.16</v>
      </c>
      <c r="X208" s="2">
        <f t="shared" si="200"/>
        <v>0</v>
      </c>
      <c r="Y208" s="2">
        <f t="shared" si="201"/>
        <v>0</v>
      </c>
      <c r="Z208" s="2"/>
      <c r="AA208" s="2">
        <v>64849326</v>
      </c>
      <c r="AB208" s="2">
        <f t="shared" si="202"/>
        <v>2471.4899999999998</v>
      </c>
      <c r="AC208" s="2">
        <f t="shared" si="224"/>
        <v>2471.4899999999998</v>
      </c>
      <c r="AD208" s="2">
        <f>ROUND(((((ET208*ROUND(1.2,7)))-((EU208*ROUND(1.2,7))))+AE208),2)</f>
        <v>0</v>
      </c>
      <c r="AE208" s="2">
        <f>ROUND(((EU208*ROUND(1.2,7))),2)</f>
        <v>0</v>
      </c>
      <c r="AF208" s="2">
        <f>ROUND(((EV208*ROUND(1.2,7))),2)</f>
        <v>0</v>
      </c>
      <c r="AG208" s="2">
        <f t="shared" si="203"/>
        <v>0</v>
      </c>
      <c r="AH208" s="2">
        <f>((EW208*ROUND(1.2,7)))</f>
        <v>0</v>
      </c>
      <c r="AI208" s="2">
        <f>((EX208*ROUND(1.2,7)))</f>
        <v>0</v>
      </c>
      <c r="AJ208" s="2">
        <f t="shared" si="204"/>
        <v>45.4</v>
      </c>
      <c r="AK208" s="2">
        <v>2471.4899999999998</v>
      </c>
      <c r="AL208" s="2">
        <v>2471.4899999999998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45.4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344</v>
      </c>
      <c r="BK208" s="2"/>
      <c r="BL208" s="2"/>
      <c r="BM208" s="2">
        <v>500001</v>
      </c>
      <c r="BN208" s="2">
        <v>0</v>
      </c>
      <c r="BO208" s="2" t="s">
        <v>3</v>
      </c>
      <c r="BP208" s="2">
        <v>0</v>
      </c>
      <c r="BQ208" s="2">
        <v>8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84</v>
      </c>
      <c r="CO208" s="2">
        <v>0</v>
      </c>
      <c r="CP208" s="2">
        <f t="shared" si="205"/>
        <v>25703.5</v>
      </c>
      <c r="CQ208" s="2">
        <f t="shared" si="206"/>
        <v>2471.4899999999998</v>
      </c>
      <c r="CR208" s="2">
        <f>((((ET208*ROUND(1.2,7)))*BB208-((EU208*ROUND(1.2,7)))*BS208)+AE208*BS208)</f>
        <v>0</v>
      </c>
      <c r="CS208" s="2">
        <f t="shared" si="207"/>
        <v>0</v>
      </c>
      <c r="CT208" s="2">
        <f t="shared" si="208"/>
        <v>0</v>
      </c>
      <c r="CU208" s="2">
        <f t="shared" si="209"/>
        <v>0</v>
      </c>
      <c r="CV208" s="2">
        <f t="shared" si="210"/>
        <v>0</v>
      </c>
      <c r="CW208" s="2">
        <f t="shared" si="211"/>
        <v>0</v>
      </c>
      <c r="CX208" s="2">
        <f t="shared" si="212"/>
        <v>45.4</v>
      </c>
      <c r="CY208" s="2">
        <f>0</f>
        <v>0</v>
      </c>
      <c r="CZ208" s="2">
        <f>0</f>
        <v>0</v>
      </c>
      <c r="DA208" s="2"/>
      <c r="DB208" s="2">
        <v>11</v>
      </c>
      <c r="DC208" s="2" t="s">
        <v>3</v>
      </c>
      <c r="DD208" s="2" t="s">
        <v>3</v>
      </c>
      <c r="DE208" s="2" t="s">
        <v>20</v>
      </c>
      <c r="DF208" s="2" t="s">
        <v>20</v>
      </c>
      <c r="DG208" s="2" t="s">
        <v>20</v>
      </c>
      <c r="DH208" s="2" t="s">
        <v>3</v>
      </c>
      <c r="DI208" s="2" t="s">
        <v>20</v>
      </c>
      <c r="DJ208" s="2" t="s">
        <v>20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1007</v>
      </c>
      <c r="DV208" s="2" t="s">
        <v>343</v>
      </c>
      <c r="DW208" s="2" t="s">
        <v>343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49994105</v>
      </c>
      <c r="EF208" s="2">
        <v>8</v>
      </c>
      <c r="EG208" s="2" t="s">
        <v>127</v>
      </c>
      <c r="EH208" s="2">
        <v>0</v>
      </c>
      <c r="EI208" s="2" t="s">
        <v>3</v>
      </c>
      <c r="EJ208" s="2">
        <v>1</v>
      </c>
      <c r="EK208" s="2">
        <v>500001</v>
      </c>
      <c r="EL208" s="2" t="s">
        <v>128</v>
      </c>
      <c r="EM208" s="2" t="s">
        <v>129</v>
      </c>
      <c r="EN208" s="2"/>
      <c r="EO208" s="2" t="s">
        <v>88</v>
      </c>
      <c r="EP208" s="2"/>
      <c r="EQ208" s="2">
        <v>131072</v>
      </c>
      <c r="ER208" s="2">
        <v>2471.4899999999998</v>
      </c>
      <c r="ES208" s="2">
        <v>2471.4899999999998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1596151948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15"/>
        <v>0</v>
      </c>
      <c r="GM208" s="2">
        <f>ROUND(O208+X208+Y208,2)+GX208</f>
        <v>25703.5</v>
      </c>
      <c r="GN208" s="2">
        <f t="shared" si="216"/>
        <v>25703.5</v>
      </c>
      <c r="GO208" s="2">
        <f t="shared" si="217"/>
        <v>0</v>
      </c>
      <c r="GP208" s="2">
        <f t="shared" si="218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219"/>
        <v>0</v>
      </c>
      <c r="GW208" s="2">
        <v>1</v>
      </c>
      <c r="GX208" s="2">
        <f t="shared" si="220"/>
        <v>0</v>
      </c>
      <c r="GY208" s="2"/>
      <c r="GZ208" s="2"/>
      <c r="HA208" s="2">
        <v>0</v>
      </c>
      <c r="HB208" s="2">
        <v>0</v>
      </c>
      <c r="HC208" s="2">
        <f t="shared" si="221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340</v>
      </c>
      <c r="F209" t="s">
        <v>341</v>
      </c>
      <c r="G209" t="s">
        <v>342</v>
      </c>
      <c r="H209" t="s">
        <v>343</v>
      </c>
      <c r="I209">
        <f>ROUND(1.3*8,7)</f>
        <v>10.4</v>
      </c>
      <c r="J209">
        <v>0</v>
      </c>
      <c r="K209">
        <f>ROUND(1.3*8,7)</f>
        <v>10.4</v>
      </c>
      <c r="O209">
        <f t="shared" si="191"/>
        <v>287879.15999999997</v>
      </c>
      <c r="P209">
        <f t="shared" si="192"/>
        <v>287879.15999999997</v>
      </c>
      <c r="Q209">
        <f t="shared" si="193"/>
        <v>0</v>
      </c>
      <c r="R209">
        <f t="shared" si="194"/>
        <v>0</v>
      </c>
      <c r="S209">
        <f t="shared" si="195"/>
        <v>0</v>
      </c>
      <c r="T209">
        <f t="shared" si="196"/>
        <v>0</v>
      </c>
      <c r="U209">
        <f t="shared" si="197"/>
        <v>0</v>
      </c>
      <c r="V209">
        <f t="shared" si="198"/>
        <v>0</v>
      </c>
      <c r="W209">
        <f t="shared" si="199"/>
        <v>472.16</v>
      </c>
      <c r="X209">
        <f t="shared" si="200"/>
        <v>0</v>
      </c>
      <c r="Y209">
        <f t="shared" si="201"/>
        <v>0</v>
      </c>
      <c r="AA209">
        <v>64849324</v>
      </c>
      <c r="AB209">
        <f t="shared" si="202"/>
        <v>2471.4899999999998</v>
      </c>
      <c r="AC209">
        <f t="shared" si="224"/>
        <v>2471.4899999999998</v>
      </c>
      <c r="AD209">
        <f>ROUND(((((ET209*ROUND(1.2,7)))-((EU209*ROUND(1.2,7))))+AE209),2)</f>
        <v>0</v>
      </c>
      <c r="AE209">
        <f>ROUND(((EU209*ROUND(1.2,7))),2)</f>
        <v>0</v>
      </c>
      <c r="AF209">
        <f>ROUND(((EV209*ROUND(1.2,7))),2)</f>
        <v>0</v>
      </c>
      <c r="AG209">
        <f t="shared" si="203"/>
        <v>0</v>
      </c>
      <c r="AH209">
        <f>((EW209*ROUND(1.2,7)))</f>
        <v>0</v>
      </c>
      <c r="AI209">
        <f>((EX209*ROUND(1.2,7)))</f>
        <v>0</v>
      </c>
      <c r="AJ209">
        <f t="shared" si="204"/>
        <v>45.4</v>
      </c>
      <c r="AK209">
        <v>2471.4899999999998</v>
      </c>
      <c r="AL209">
        <v>2471.4899999999998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45.4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11.2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344</v>
      </c>
      <c r="BM209">
        <v>500001</v>
      </c>
      <c r="BN209">
        <v>0</v>
      </c>
      <c r="BO209" t="s">
        <v>341</v>
      </c>
      <c r="BP209">
        <v>1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84</v>
      </c>
      <c r="CO209">
        <v>0</v>
      </c>
      <c r="CP209">
        <f t="shared" si="205"/>
        <v>287879.15999999997</v>
      </c>
      <c r="CQ209">
        <f t="shared" si="206"/>
        <v>27680.687999999995</v>
      </c>
      <c r="CR209">
        <f>((((ET209*ROUND(1.2,7)))*BB209-((EU209*ROUND(1.2,7)))*BS209)+AE209*BS209)</f>
        <v>0</v>
      </c>
      <c r="CS209">
        <f t="shared" si="207"/>
        <v>0</v>
      </c>
      <c r="CT209">
        <f t="shared" si="208"/>
        <v>0</v>
      </c>
      <c r="CU209">
        <f t="shared" si="209"/>
        <v>0</v>
      </c>
      <c r="CV209">
        <f t="shared" si="210"/>
        <v>0</v>
      </c>
      <c r="CW209">
        <f t="shared" si="211"/>
        <v>0</v>
      </c>
      <c r="CX209">
        <f t="shared" si="212"/>
        <v>45.4</v>
      </c>
      <c r="CY209">
        <f>0</f>
        <v>0</v>
      </c>
      <c r="CZ209">
        <f>0</f>
        <v>0</v>
      </c>
      <c r="DB209">
        <v>12</v>
      </c>
      <c r="DC209" t="s">
        <v>3</v>
      </c>
      <c r="DD209" t="s">
        <v>3</v>
      </c>
      <c r="DE209" t="s">
        <v>20</v>
      </c>
      <c r="DF209" t="s">
        <v>20</v>
      </c>
      <c r="DG209" t="s">
        <v>20</v>
      </c>
      <c r="DH209" t="s">
        <v>3</v>
      </c>
      <c r="DI209" t="s">
        <v>20</v>
      </c>
      <c r="DJ209" t="s">
        <v>20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1007</v>
      </c>
      <c r="DV209" t="s">
        <v>343</v>
      </c>
      <c r="DW209" t="s">
        <v>343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49994105</v>
      </c>
      <c r="EF209">
        <v>8</v>
      </c>
      <c r="EG209" t="s">
        <v>127</v>
      </c>
      <c r="EH209">
        <v>0</v>
      </c>
      <c r="EI209" t="s">
        <v>3</v>
      </c>
      <c r="EJ209">
        <v>1</v>
      </c>
      <c r="EK209">
        <v>500001</v>
      </c>
      <c r="EL209" t="s">
        <v>128</v>
      </c>
      <c r="EM209" t="s">
        <v>129</v>
      </c>
      <c r="EO209" t="s">
        <v>88</v>
      </c>
      <c r="EQ209">
        <v>131072</v>
      </c>
      <c r="ER209">
        <v>2471.4899999999998</v>
      </c>
      <c r="ES209">
        <v>2471.4899999999998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0</v>
      </c>
      <c r="GF209">
        <v>1596151948</v>
      </c>
      <c r="GG209">
        <v>2</v>
      </c>
      <c r="GH209">
        <v>1</v>
      </c>
      <c r="GI209">
        <v>2</v>
      </c>
      <c r="GJ209">
        <v>0</v>
      </c>
      <c r="GK209">
        <f>ROUND(R209*(S12)/100,2)</f>
        <v>0</v>
      </c>
      <c r="GL209">
        <f t="shared" si="215"/>
        <v>0</v>
      </c>
      <c r="GM209">
        <f>ROUND(O209+X209+Y209+GK209,2)+GX209</f>
        <v>287879.15999999997</v>
      </c>
      <c r="GN209">
        <f t="shared" si="216"/>
        <v>287879.15999999997</v>
      </c>
      <c r="GO209">
        <f t="shared" si="217"/>
        <v>0</v>
      </c>
      <c r="GP209">
        <f t="shared" si="218"/>
        <v>0</v>
      </c>
      <c r="GR209">
        <v>0</v>
      </c>
      <c r="GS209">
        <v>3</v>
      </c>
      <c r="GT209">
        <v>0</v>
      </c>
      <c r="GU209" t="s">
        <v>3</v>
      </c>
      <c r="GV209">
        <f t="shared" si="219"/>
        <v>0</v>
      </c>
      <c r="GW209">
        <v>1</v>
      </c>
      <c r="GX209">
        <f t="shared" si="220"/>
        <v>0</v>
      </c>
      <c r="HA209">
        <v>0</v>
      </c>
      <c r="HB209">
        <v>0</v>
      </c>
      <c r="HC209">
        <f t="shared" si="221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345</v>
      </c>
      <c r="F210" s="2" t="s">
        <v>346</v>
      </c>
      <c r="G210" s="2" t="s">
        <v>347</v>
      </c>
      <c r="H210" s="2" t="s">
        <v>62</v>
      </c>
      <c r="I210" s="2">
        <v>4</v>
      </c>
      <c r="J210" s="2">
        <v>0</v>
      </c>
      <c r="K210" s="2">
        <v>4</v>
      </c>
      <c r="L210" s="2"/>
      <c r="M210" s="2"/>
      <c r="N210" s="2"/>
      <c r="O210" s="2">
        <f t="shared" si="191"/>
        <v>62122.52</v>
      </c>
      <c r="P210" s="2">
        <f t="shared" si="192"/>
        <v>62122.52</v>
      </c>
      <c r="Q210" s="2">
        <f t="shared" si="193"/>
        <v>0</v>
      </c>
      <c r="R210" s="2">
        <f t="shared" si="194"/>
        <v>0</v>
      </c>
      <c r="S210" s="2">
        <f t="shared" si="195"/>
        <v>0</v>
      </c>
      <c r="T210" s="2">
        <f t="shared" si="196"/>
        <v>0</v>
      </c>
      <c r="U210" s="2">
        <f t="shared" si="197"/>
        <v>0</v>
      </c>
      <c r="V210" s="2">
        <f t="shared" si="198"/>
        <v>0</v>
      </c>
      <c r="W210" s="2">
        <f t="shared" si="199"/>
        <v>0</v>
      </c>
      <c r="X210" s="2">
        <f t="shared" si="200"/>
        <v>0</v>
      </c>
      <c r="Y210" s="2">
        <f t="shared" si="201"/>
        <v>0</v>
      </c>
      <c r="Z210" s="2"/>
      <c r="AA210" s="2">
        <v>64849326</v>
      </c>
      <c r="AB210" s="2">
        <f t="shared" si="202"/>
        <v>15530.63</v>
      </c>
      <c r="AC210" s="2">
        <f t="shared" si="224"/>
        <v>15530.63</v>
      </c>
      <c r="AD210" s="2">
        <f t="shared" ref="AD210:AD227" si="227">ROUND((((ET210)-(EU210))+AE210),2)</f>
        <v>0</v>
      </c>
      <c r="AE210" s="2">
        <f t="shared" ref="AE210:AE227" si="228">ROUND((EU210),2)</f>
        <v>0</v>
      </c>
      <c r="AF210" s="2">
        <f t="shared" ref="AF210:AF227" si="229">ROUND((EV210),2)</f>
        <v>0</v>
      </c>
      <c r="AG210" s="2">
        <f t="shared" si="203"/>
        <v>0</v>
      </c>
      <c r="AH210" s="2">
        <f t="shared" ref="AH210:AH227" si="230">(EW210)</f>
        <v>0</v>
      </c>
      <c r="AI210" s="2">
        <f t="shared" ref="AI210:AI227" si="231">(EX210)</f>
        <v>0</v>
      </c>
      <c r="AJ210" s="2">
        <f t="shared" si="204"/>
        <v>0</v>
      </c>
      <c r="AK210" s="2">
        <v>15530.630000000001</v>
      </c>
      <c r="AL210" s="2">
        <v>15530.630000000001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78</v>
      </c>
      <c r="AU210" s="2">
        <v>57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2</v>
      </c>
      <c r="BJ210" s="2" t="s">
        <v>3</v>
      </c>
      <c r="BK210" s="2"/>
      <c r="BL210" s="2"/>
      <c r="BM210" s="2">
        <v>400002</v>
      </c>
      <c r="BN210" s="2">
        <v>0</v>
      </c>
      <c r="BO210" s="2" t="s">
        <v>3</v>
      </c>
      <c r="BP210" s="2">
        <v>0</v>
      </c>
      <c r="BQ210" s="2">
        <v>7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78</v>
      </c>
      <c r="CA210" s="2">
        <v>57</v>
      </c>
      <c r="CB210" s="2" t="s">
        <v>3</v>
      </c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05"/>
        <v>62122.52</v>
      </c>
      <c r="CQ210" s="2">
        <f t="shared" si="206"/>
        <v>15530.63</v>
      </c>
      <c r="CR210" s="2">
        <f>(((ET210)*BB210-(EU210)*BS210)+AE210*BS210)</f>
        <v>0</v>
      </c>
      <c r="CS210" s="2">
        <f t="shared" si="207"/>
        <v>0</v>
      </c>
      <c r="CT210" s="2">
        <f t="shared" si="208"/>
        <v>0</v>
      </c>
      <c r="CU210" s="2">
        <f t="shared" si="209"/>
        <v>0</v>
      </c>
      <c r="CV210" s="2">
        <f t="shared" si="210"/>
        <v>0</v>
      </c>
      <c r="CW210" s="2">
        <f t="shared" si="211"/>
        <v>0</v>
      </c>
      <c r="CX210" s="2">
        <f t="shared" si="212"/>
        <v>0</v>
      </c>
      <c r="CY210" s="2">
        <f t="shared" ref="CY210:CY221" si="232">(((S210+R210)*AT210)/100)</f>
        <v>0</v>
      </c>
      <c r="CZ210" s="2">
        <f t="shared" ref="CZ210:CZ221" si="233">(((S210+R210)*AU210)/100)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1010</v>
      </c>
      <c r="DV210" s="2" t="s">
        <v>62</v>
      </c>
      <c r="DW210" s="2" t="s">
        <v>62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49994505</v>
      </c>
      <c r="EF210" s="2">
        <v>7</v>
      </c>
      <c r="EG210" s="2" t="s">
        <v>39</v>
      </c>
      <c r="EH210" s="2">
        <v>109</v>
      </c>
      <c r="EI210" s="2" t="s">
        <v>40</v>
      </c>
      <c r="EJ210" s="2">
        <v>1</v>
      </c>
      <c r="EK210" s="2">
        <v>400002</v>
      </c>
      <c r="EL210" s="2" t="s">
        <v>40</v>
      </c>
      <c r="EM210" s="2" t="s">
        <v>41</v>
      </c>
      <c r="EN210" s="2"/>
      <c r="EO210" s="2" t="s">
        <v>3</v>
      </c>
      <c r="EP210" s="2"/>
      <c r="EQ210" s="2">
        <v>1703936</v>
      </c>
      <c r="ER210" s="2">
        <v>15530.630000000001</v>
      </c>
      <c r="ES210" s="2">
        <v>15530.630000000001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78</v>
      </c>
      <c r="FY210" s="2">
        <v>57</v>
      </c>
      <c r="FZ210" s="2"/>
      <c r="GA210" s="2" t="s">
        <v>3</v>
      </c>
      <c r="GB210" s="2"/>
      <c r="GC210" s="2"/>
      <c r="GD210" s="2">
        <v>1</v>
      </c>
      <c r="GE210" s="2"/>
      <c r="GF210" s="2">
        <v>1062879108</v>
      </c>
      <c r="GG210" s="2">
        <v>2</v>
      </c>
      <c r="GH210" s="2">
        <v>0</v>
      </c>
      <c r="GI210" s="2">
        <v>-2</v>
      </c>
      <c r="GJ210" s="2">
        <v>0</v>
      </c>
      <c r="GK210" s="2">
        <v>0</v>
      </c>
      <c r="GL210" s="2">
        <f t="shared" si="215"/>
        <v>0</v>
      </c>
      <c r="GM210" s="2">
        <f>ROUND(O210+X210+Y210,2)+GX210</f>
        <v>62122.52</v>
      </c>
      <c r="GN210" s="2">
        <f t="shared" si="216"/>
        <v>0</v>
      </c>
      <c r="GO210" s="2">
        <f t="shared" si="217"/>
        <v>62122.52</v>
      </c>
      <c r="GP210" s="2">
        <f t="shared" si="218"/>
        <v>0</v>
      </c>
      <c r="GQ210" s="2"/>
      <c r="GR210" s="2">
        <v>0</v>
      </c>
      <c r="GS210" s="2">
        <v>0</v>
      </c>
      <c r="GT210" s="2">
        <v>0</v>
      </c>
      <c r="GU210" s="2" t="s">
        <v>3</v>
      </c>
      <c r="GV210" s="2">
        <f t="shared" si="219"/>
        <v>0</v>
      </c>
      <c r="GW210" s="2">
        <v>1</v>
      </c>
      <c r="GX210" s="2">
        <f t="shared" si="220"/>
        <v>0</v>
      </c>
      <c r="GY210" s="2"/>
      <c r="GZ210" s="2"/>
      <c r="HA210" s="2">
        <v>0</v>
      </c>
      <c r="HB210" s="2">
        <v>0</v>
      </c>
      <c r="HC210" s="2">
        <f t="shared" si="221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42</v>
      </c>
      <c r="HO210" s="2" t="s">
        <v>43</v>
      </c>
      <c r="HP210" s="2" t="s">
        <v>40</v>
      </c>
      <c r="HQ210" s="2" t="s">
        <v>40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345</v>
      </c>
      <c r="F211" t="s">
        <v>346</v>
      </c>
      <c r="G211" t="s">
        <v>347</v>
      </c>
      <c r="H211" t="s">
        <v>62</v>
      </c>
      <c r="I211">
        <v>4</v>
      </c>
      <c r="J211">
        <v>0</v>
      </c>
      <c r="K211">
        <v>4</v>
      </c>
      <c r="O211">
        <f t="shared" si="191"/>
        <v>776333.36</v>
      </c>
      <c r="P211">
        <f t="shared" si="192"/>
        <v>776333.36</v>
      </c>
      <c r="Q211">
        <f t="shared" si="193"/>
        <v>0</v>
      </c>
      <c r="R211">
        <f t="shared" si="194"/>
        <v>0</v>
      </c>
      <c r="S211">
        <f t="shared" si="195"/>
        <v>0</v>
      </c>
      <c r="T211">
        <f t="shared" si="196"/>
        <v>0</v>
      </c>
      <c r="U211">
        <f t="shared" si="197"/>
        <v>0</v>
      </c>
      <c r="V211">
        <f t="shared" si="198"/>
        <v>0</v>
      </c>
      <c r="W211">
        <f t="shared" si="199"/>
        <v>0</v>
      </c>
      <c r="X211">
        <f t="shared" si="200"/>
        <v>0</v>
      </c>
      <c r="Y211">
        <f t="shared" si="201"/>
        <v>0</v>
      </c>
      <c r="AA211">
        <v>64849324</v>
      </c>
      <c r="AB211">
        <f t="shared" si="202"/>
        <v>194083.34</v>
      </c>
      <c r="AC211">
        <f t="shared" si="224"/>
        <v>194083.34</v>
      </c>
      <c r="AD211">
        <f t="shared" si="227"/>
        <v>0</v>
      </c>
      <c r="AE211">
        <f t="shared" si="228"/>
        <v>0</v>
      </c>
      <c r="AF211">
        <f t="shared" si="229"/>
        <v>0</v>
      </c>
      <c r="AG211">
        <f t="shared" si="203"/>
        <v>0</v>
      </c>
      <c r="AH211">
        <f t="shared" si="230"/>
        <v>0</v>
      </c>
      <c r="AI211">
        <f t="shared" si="231"/>
        <v>0</v>
      </c>
      <c r="AJ211">
        <f t="shared" si="204"/>
        <v>0</v>
      </c>
      <c r="AK211">
        <v>194083.34</v>
      </c>
      <c r="AL211">
        <v>194083.34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78</v>
      </c>
      <c r="AU211">
        <v>57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9.66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2</v>
      </c>
      <c r="BJ211" t="s">
        <v>3</v>
      </c>
      <c r="BM211">
        <v>400002</v>
      </c>
      <c r="BN211">
        <v>0</v>
      </c>
      <c r="BO211" t="s">
        <v>3</v>
      </c>
      <c r="BP211">
        <v>0</v>
      </c>
      <c r="BQ211">
        <v>7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78</v>
      </c>
      <c r="CA211">
        <v>57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05"/>
        <v>776333.36</v>
      </c>
      <c r="CQ211">
        <f>AC211</f>
        <v>194083.34</v>
      </c>
      <c r="CR211">
        <f>(((ET211)-(EU211)*BS211)+AE211*BS211)</f>
        <v>0</v>
      </c>
      <c r="CS211">
        <f t="shared" si="207"/>
        <v>0</v>
      </c>
      <c r="CT211">
        <f t="shared" si="208"/>
        <v>0</v>
      </c>
      <c r="CU211">
        <f t="shared" si="209"/>
        <v>0</v>
      </c>
      <c r="CV211">
        <f t="shared" si="210"/>
        <v>0</v>
      </c>
      <c r="CW211">
        <f t="shared" si="211"/>
        <v>0</v>
      </c>
      <c r="CX211">
        <f t="shared" si="212"/>
        <v>0</v>
      </c>
      <c r="CY211">
        <f t="shared" si="232"/>
        <v>0</v>
      </c>
      <c r="CZ211">
        <f t="shared" si="233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62</v>
      </c>
      <c r="DW211" t="s">
        <v>62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49994505</v>
      </c>
      <c r="EF211">
        <v>7</v>
      </c>
      <c r="EG211" t="s">
        <v>39</v>
      </c>
      <c r="EH211">
        <v>109</v>
      </c>
      <c r="EI211" t="s">
        <v>40</v>
      </c>
      <c r="EJ211">
        <v>1</v>
      </c>
      <c r="EK211">
        <v>400002</v>
      </c>
      <c r="EL211" t="s">
        <v>40</v>
      </c>
      <c r="EM211" t="s">
        <v>41</v>
      </c>
      <c r="EO211" t="s">
        <v>3</v>
      </c>
      <c r="EQ211">
        <v>1703936</v>
      </c>
      <c r="ER211">
        <v>194083.34</v>
      </c>
      <c r="ES211">
        <v>194083.34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5</v>
      </c>
      <c r="FC211">
        <v>0</v>
      </c>
      <c r="FD211">
        <v>18</v>
      </c>
      <c r="FF211">
        <v>190277.78</v>
      </c>
      <c r="FQ211">
        <v>0</v>
      </c>
      <c r="FR211">
        <v>0</v>
      </c>
      <c r="FS211">
        <v>0</v>
      </c>
      <c r="FX211">
        <v>78</v>
      </c>
      <c r="FY211">
        <v>57</v>
      </c>
      <c r="GA211" t="s">
        <v>348</v>
      </c>
      <c r="GD211">
        <v>0</v>
      </c>
      <c r="GF211">
        <v>1062879108</v>
      </c>
      <c r="GG211">
        <v>2</v>
      </c>
      <c r="GH211">
        <v>3</v>
      </c>
      <c r="GI211">
        <v>5</v>
      </c>
      <c r="GJ211">
        <v>0</v>
      </c>
      <c r="GK211">
        <f>ROUND(R211*(S12)/100,2)</f>
        <v>0</v>
      </c>
      <c r="GL211">
        <f t="shared" si="215"/>
        <v>0</v>
      </c>
      <c r="GM211">
        <f>ROUND(O211+X211+Y211+GK211,2)+GX211</f>
        <v>776333.36</v>
      </c>
      <c r="GN211">
        <f t="shared" si="216"/>
        <v>0</v>
      </c>
      <c r="GO211">
        <f t="shared" si="217"/>
        <v>776333.36</v>
      </c>
      <c r="GP211">
        <f t="shared" si="218"/>
        <v>0</v>
      </c>
      <c r="GR211">
        <v>1</v>
      </c>
      <c r="GS211">
        <v>1</v>
      </c>
      <c r="GT211">
        <v>0</v>
      </c>
      <c r="GU211" t="s">
        <v>3</v>
      </c>
      <c r="GV211">
        <f t="shared" si="219"/>
        <v>0</v>
      </c>
      <c r="GW211">
        <v>1</v>
      </c>
      <c r="GX211">
        <f t="shared" si="220"/>
        <v>0</v>
      </c>
      <c r="HA211">
        <v>0</v>
      </c>
      <c r="HB211">
        <v>0</v>
      </c>
      <c r="HC211">
        <f t="shared" si="221"/>
        <v>0</v>
      </c>
      <c r="HE211" t="s">
        <v>45</v>
      </c>
      <c r="HF211" t="s">
        <v>35</v>
      </c>
      <c r="HG211">
        <f>ROUND(AC211*I211,2)</f>
        <v>776333.36</v>
      </c>
      <c r="HM211" t="s">
        <v>3</v>
      </c>
      <c r="HN211" t="s">
        <v>42</v>
      </c>
      <c r="HO211" t="s">
        <v>43</v>
      </c>
      <c r="HP211" t="s">
        <v>40</v>
      </c>
      <c r="HQ211" t="s">
        <v>40</v>
      </c>
      <c r="HS211">
        <v>0</v>
      </c>
      <c r="IK211">
        <v>0</v>
      </c>
    </row>
    <row r="212" spans="1:255" x14ac:dyDescent="0.2">
      <c r="A212" s="2">
        <v>17</v>
      </c>
      <c r="B212" s="2">
        <v>1</v>
      </c>
      <c r="C212" s="2">
        <f>ROW(SmtRes!A153)</f>
        <v>153</v>
      </c>
      <c r="D212" s="2">
        <f>ROW(EtalonRes!A179)</f>
        <v>179</v>
      </c>
      <c r="E212" s="2" t="s">
        <v>3</v>
      </c>
      <c r="F212" s="2" t="s">
        <v>349</v>
      </c>
      <c r="G212" s="2" t="s">
        <v>350</v>
      </c>
      <c r="H212" s="2" t="s">
        <v>351</v>
      </c>
      <c r="I212" s="2">
        <f>ROUND(121.6/100*0,7)</f>
        <v>0</v>
      </c>
      <c r="J212" s="2">
        <v>0</v>
      </c>
      <c r="K212" s="2">
        <f>ROUND(121.6/100*0,7)</f>
        <v>0</v>
      </c>
      <c r="L212" s="2"/>
      <c r="M212" s="2"/>
      <c r="N212" s="2"/>
      <c r="O212" s="2">
        <f t="shared" si="191"/>
        <v>0</v>
      </c>
      <c r="P212" s="2">
        <f t="shared" si="192"/>
        <v>0</v>
      </c>
      <c r="Q212" s="2">
        <f t="shared" si="193"/>
        <v>0</v>
      </c>
      <c r="R212" s="2">
        <f t="shared" si="194"/>
        <v>0</v>
      </c>
      <c r="S212" s="2">
        <f t="shared" si="195"/>
        <v>0</v>
      </c>
      <c r="T212" s="2">
        <f t="shared" si="196"/>
        <v>0</v>
      </c>
      <c r="U212" s="2">
        <f t="shared" si="197"/>
        <v>0</v>
      </c>
      <c r="V212" s="2">
        <f t="shared" si="198"/>
        <v>0</v>
      </c>
      <c r="W212" s="2">
        <f t="shared" si="199"/>
        <v>0</v>
      </c>
      <c r="X212" s="2">
        <f t="shared" si="200"/>
        <v>0</v>
      </c>
      <c r="Y212" s="2">
        <f t="shared" si="201"/>
        <v>0</v>
      </c>
      <c r="Z212" s="2"/>
      <c r="AA212" s="2">
        <v>-1</v>
      </c>
      <c r="AB212" s="2">
        <f t="shared" si="202"/>
        <v>117.96</v>
      </c>
      <c r="AC212" s="2">
        <f t="shared" si="224"/>
        <v>90</v>
      </c>
      <c r="AD212" s="2">
        <f t="shared" si="227"/>
        <v>3.49</v>
      </c>
      <c r="AE212" s="2">
        <f t="shared" si="228"/>
        <v>0</v>
      </c>
      <c r="AF212" s="2">
        <f t="shared" si="229"/>
        <v>24.47</v>
      </c>
      <c r="AG212" s="2">
        <f t="shared" si="203"/>
        <v>0</v>
      </c>
      <c r="AH212" s="2">
        <f t="shared" si="230"/>
        <v>2.8</v>
      </c>
      <c r="AI212" s="2">
        <f t="shared" si="231"/>
        <v>0</v>
      </c>
      <c r="AJ212" s="2">
        <f t="shared" si="204"/>
        <v>0</v>
      </c>
      <c r="AK212" s="2">
        <v>117.96</v>
      </c>
      <c r="AL212" s="2">
        <v>90</v>
      </c>
      <c r="AM212" s="2">
        <v>3.49</v>
      </c>
      <c r="AN212" s="2">
        <v>0</v>
      </c>
      <c r="AO212" s="2">
        <v>24.47</v>
      </c>
      <c r="AP212" s="2">
        <v>0</v>
      </c>
      <c r="AQ212" s="2">
        <v>2.8</v>
      </c>
      <c r="AR212" s="2">
        <v>0</v>
      </c>
      <c r="AS212" s="2">
        <v>0</v>
      </c>
      <c r="AT212" s="2">
        <v>109</v>
      </c>
      <c r="AU212" s="2">
        <v>57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1</v>
      </c>
      <c r="BJ212" s="2" t="s">
        <v>352</v>
      </c>
      <c r="BK212" s="2"/>
      <c r="BL212" s="2"/>
      <c r="BM212" s="2">
        <v>12001</v>
      </c>
      <c r="BN212" s="2">
        <v>0</v>
      </c>
      <c r="BO212" s="2" t="s">
        <v>3</v>
      </c>
      <c r="BP212" s="2">
        <v>0</v>
      </c>
      <c r="BQ212" s="2">
        <v>2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109</v>
      </c>
      <c r="CA212" s="2">
        <v>57</v>
      </c>
      <c r="CB212" s="2" t="s">
        <v>3</v>
      </c>
      <c r="CC212" s="2"/>
      <c r="CD212" s="2"/>
      <c r="CE212" s="2">
        <v>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05"/>
        <v>0</v>
      </c>
      <c r="CQ212" s="2">
        <f t="shared" ref="CQ212:CQ235" si="234">AC212*BC212</f>
        <v>90</v>
      </c>
      <c r="CR212" s="2">
        <f t="shared" ref="CR212:CR227" si="235">(((ET212)*BB212-(EU212)*BS212)+AE212*BS212)</f>
        <v>3.49</v>
      </c>
      <c r="CS212" s="2">
        <f t="shared" si="207"/>
        <v>0</v>
      </c>
      <c r="CT212" s="2">
        <f t="shared" si="208"/>
        <v>24.47</v>
      </c>
      <c r="CU212" s="2">
        <f t="shared" si="209"/>
        <v>0</v>
      </c>
      <c r="CV212" s="2">
        <f t="shared" si="210"/>
        <v>2.8</v>
      </c>
      <c r="CW212" s="2">
        <f t="shared" si="211"/>
        <v>0</v>
      </c>
      <c r="CX212" s="2">
        <f t="shared" si="212"/>
        <v>0</v>
      </c>
      <c r="CY212" s="2">
        <f t="shared" si="232"/>
        <v>0</v>
      </c>
      <c r="CZ212" s="2">
        <f t="shared" si="233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351</v>
      </c>
      <c r="DW212" s="2" t="s">
        <v>351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49994195</v>
      </c>
      <c r="EF212" s="2">
        <v>2</v>
      </c>
      <c r="EG212" s="2" t="s">
        <v>30</v>
      </c>
      <c r="EH212" s="2">
        <v>12</v>
      </c>
      <c r="EI212" s="2" t="s">
        <v>353</v>
      </c>
      <c r="EJ212" s="2">
        <v>1</v>
      </c>
      <c r="EK212" s="2">
        <v>12001</v>
      </c>
      <c r="EL212" s="2" t="s">
        <v>353</v>
      </c>
      <c r="EM212" s="2" t="s">
        <v>354</v>
      </c>
      <c r="EN212" s="2"/>
      <c r="EO212" s="2" t="s">
        <v>3</v>
      </c>
      <c r="EP212" s="2"/>
      <c r="EQ212" s="2">
        <v>132096</v>
      </c>
      <c r="ER212" s="2">
        <v>117.96</v>
      </c>
      <c r="ES212" s="2">
        <v>90</v>
      </c>
      <c r="ET212" s="2">
        <v>3.49</v>
      </c>
      <c r="EU212" s="2">
        <v>0</v>
      </c>
      <c r="EV212" s="2">
        <v>24.47</v>
      </c>
      <c r="EW212" s="2">
        <v>2.8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109</v>
      </c>
      <c r="FY212" s="2">
        <v>57</v>
      </c>
      <c r="FZ212" s="2"/>
      <c r="GA212" s="2" t="s">
        <v>3</v>
      </c>
      <c r="GB212" s="2"/>
      <c r="GC212" s="2"/>
      <c r="GD212" s="2">
        <v>1</v>
      </c>
      <c r="GE212" s="2"/>
      <c r="GF212" s="2">
        <v>1882781200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15"/>
        <v>0</v>
      </c>
      <c r="GM212" s="2">
        <f>ROUND(O212+X212+Y212,2)+GX212</f>
        <v>0</v>
      </c>
      <c r="GN212" s="2">
        <f t="shared" si="216"/>
        <v>0</v>
      </c>
      <c r="GO212" s="2">
        <f t="shared" si="217"/>
        <v>0</v>
      </c>
      <c r="GP212" s="2">
        <f t="shared" si="218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19"/>
        <v>0</v>
      </c>
      <c r="GW212" s="2">
        <v>1</v>
      </c>
      <c r="GX212" s="2">
        <f t="shared" si="220"/>
        <v>0</v>
      </c>
      <c r="GY212" s="2"/>
      <c r="GZ212" s="2"/>
      <c r="HA212" s="2">
        <v>0</v>
      </c>
      <c r="HB212" s="2">
        <v>0</v>
      </c>
      <c r="HC212" s="2">
        <f t="shared" si="221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355</v>
      </c>
      <c r="HO212" s="2" t="s">
        <v>356</v>
      </c>
      <c r="HP212" s="2" t="s">
        <v>353</v>
      </c>
      <c r="HQ212" s="2" t="s">
        <v>353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C213">
        <f>ROW(SmtRes!A156)</f>
        <v>156</v>
      </c>
      <c r="D213">
        <f>ROW(EtalonRes!A182)</f>
        <v>182</v>
      </c>
      <c r="E213" t="s">
        <v>3</v>
      </c>
      <c r="F213" t="s">
        <v>349</v>
      </c>
      <c r="G213" t="s">
        <v>350</v>
      </c>
      <c r="H213" t="s">
        <v>351</v>
      </c>
      <c r="I213">
        <f>ROUND(121.6/100*0,7)</f>
        <v>0</v>
      </c>
      <c r="J213">
        <v>0</v>
      </c>
      <c r="K213">
        <f>ROUND(121.6/100*0,7)</f>
        <v>0</v>
      </c>
      <c r="O213">
        <f t="shared" si="191"/>
        <v>0</v>
      </c>
      <c r="P213">
        <f t="shared" si="192"/>
        <v>0</v>
      </c>
      <c r="Q213">
        <f t="shared" si="193"/>
        <v>0</v>
      </c>
      <c r="R213">
        <f t="shared" si="194"/>
        <v>0</v>
      </c>
      <c r="S213">
        <f t="shared" si="195"/>
        <v>0</v>
      </c>
      <c r="T213">
        <f t="shared" si="196"/>
        <v>0</v>
      </c>
      <c r="U213">
        <f t="shared" si="197"/>
        <v>0</v>
      </c>
      <c r="V213">
        <f t="shared" si="198"/>
        <v>0</v>
      </c>
      <c r="W213">
        <f t="shared" si="199"/>
        <v>0</v>
      </c>
      <c r="X213">
        <f t="shared" si="200"/>
        <v>0</v>
      </c>
      <c r="Y213">
        <f t="shared" si="201"/>
        <v>0</v>
      </c>
      <c r="AA213">
        <v>-1</v>
      </c>
      <c r="AB213">
        <f t="shared" si="202"/>
        <v>117.96</v>
      </c>
      <c r="AC213">
        <f t="shared" si="224"/>
        <v>90</v>
      </c>
      <c r="AD213">
        <f t="shared" si="227"/>
        <v>3.49</v>
      </c>
      <c r="AE213">
        <f t="shared" si="228"/>
        <v>0</v>
      </c>
      <c r="AF213">
        <f t="shared" si="229"/>
        <v>24.47</v>
      </c>
      <c r="AG213">
        <f t="shared" si="203"/>
        <v>0</v>
      </c>
      <c r="AH213">
        <f t="shared" si="230"/>
        <v>2.8</v>
      </c>
      <c r="AI213">
        <f t="shared" si="231"/>
        <v>0</v>
      </c>
      <c r="AJ213">
        <f t="shared" si="204"/>
        <v>0</v>
      </c>
      <c r="AK213">
        <v>117.96</v>
      </c>
      <c r="AL213">
        <v>90</v>
      </c>
      <c r="AM213">
        <v>3.49</v>
      </c>
      <c r="AN213">
        <v>0</v>
      </c>
      <c r="AO213">
        <v>24.47</v>
      </c>
      <c r="AP213">
        <v>0</v>
      </c>
      <c r="AQ213">
        <v>2.8</v>
      </c>
      <c r="AR213">
        <v>0</v>
      </c>
      <c r="AS213">
        <v>0</v>
      </c>
      <c r="AT213">
        <v>109</v>
      </c>
      <c r="AU213">
        <v>57</v>
      </c>
      <c r="AV213">
        <v>1</v>
      </c>
      <c r="AW213">
        <v>1</v>
      </c>
      <c r="AZ213">
        <v>1</v>
      </c>
      <c r="BA213">
        <v>50.93</v>
      </c>
      <c r="BB213">
        <v>24.22</v>
      </c>
      <c r="BC213">
        <v>11.94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352</v>
      </c>
      <c r="BM213">
        <v>12001</v>
      </c>
      <c r="BN213">
        <v>0</v>
      </c>
      <c r="BO213" t="s">
        <v>349</v>
      </c>
      <c r="BP213">
        <v>1</v>
      </c>
      <c r="BQ213">
        <v>2</v>
      </c>
      <c r="BR213">
        <v>0</v>
      </c>
      <c r="BS213">
        <v>50.93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109</v>
      </c>
      <c r="CA213">
        <v>57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05"/>
        <v>0</v>
      </c>
      <c r="CQ213">
        <f t="shared" si="234"/>
        <v>1074.5999999999999</v>
      </c>
      <c r="CR213">
        <f t="shared" si="235"/>
        <v>84.527799999999999</v>
      </c>
      <c r="CS213">
        <f t="shared" si="207"/>
        <v>0</v>
      </c>
      <c r="CT213">
        <f t="shared" si="208"/>
        <v>1246.2571</v>
      </c>
      <c r="CU213">
        <f t="shared" si="209"/>
        <v>0</v>
      </c>
      <c r="CV213">
        <f t="shared" si="210"/>
        <v>2.8</v>
      </c>
      <c r="CW213">
        <f t="shared" si="211"/>
        <v>0</v>
      </c>
      <c r="CX213">
        <f t="shared" si="212"/>
        <v>0</v>
      </c>
      <c r="CY213">
        <f t="shared" si="232"/>
        <v>0</v>
      </c>
      <c r="CZ213">
        <f t="shared" si="233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351</v>
      </c>
      <c r="DW213" t="s">
        <v>351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49994195</v>
      </c>
      <c r="EF213">
        <v>2</v>
      </c>
      <c r="EG213" t="s">
        <v>30</v>
      </c>
      <c r="EH213">
        <v>12</v>
      </c>
      <c r="EI213" t="s">
        <v>353</v>
      </c>
      <c r="EJ213">
        <v>1</v>
      </c>
      <c r="EK213">
        <v>12001</v>
      </c>
      <c r="EL213" t="s">
        <v>353</v>
      </c>
      <c r="EM213" t="s">
        <v>354</v>
      </c>
      <c r="EO213" t="s">
        <v>3</v>
      </c>
      <c r="EQ213">
        <v>132096</v>
      </c>
      <c r="ER213">
        <v>117.96</v>
      </c>
      <c r="ES213">
        <v>90</v>
      </c>
      <c r="ET213">
        <v>3.49</v>
      </c>
      <c r="EU213">
        <v>0</v>
      </c>
      <c r="EV213">
        <v>24.47</v>
      </c>
      <c r="EW213">
        <v>2.8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109</v>
      </c>
      <c r="FY213">
        <v>57</v>
      </c>
      <c r="GA213" t="s">
        <v>3</v>
      </c>
      <c r="GD213">
        <v>0</v>
      </c>
      <c r="GF213">
        <v>1882781200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215"/>
        <v>0</v>
      </c>
      <c r="GM213">
        <f>ROUND(O213+X213+Y213+GK213,2)+GX213</f>
        <v>0</v>
      </c>
      <c r="GN213">
        <f t="shared" si="216"/>
        <v>0</v>
      </c>
      <c r="GO213">
        <f t="shared" si="217"/>
        <v>0</v>
      </c>
      <c r="GP213">
        <f t="shared" si="218"/>
        <v>0</v>
      </c>
      <c r="GR213">
        <v>0</v>
      </c>
      <c r="GS213">
        <v>3</v>
      </c>
      <c r="GT213">
        <v>0</v>
      </c>
      <c r="GU213" t="s">
        <v>3</v>
      </c>
      <c r="GV213">
        <f t="shared" si="219"/>
        <v>0</v>
      </c>
      <c r="GW213">
        <v>1</v>
      </c>
      <c r="GX213">
        <f t="shared" si="220"/>
        <v>0</v>
      </c>
      <c r="HA213">
        <v>0</v>
      </c>
      <c r="HB213">
        <v>0</v>
      </c>
      <c r="HC213">
        <f t="shared" si="221"/>
        <v>0</v>
      </c>
      <c r="HE213" t="s">
        <v>3</v>
      </c>
      <c r="HF213" t="s">
        <v>3</v>
      </c>
      <c r="HM213" t="s">
        <v>3</v>
      </c>
      <c r="HN213" t="s">
        <v>355</v>
      </c>
      <c r="HO213" t="s">
        <v>356</v>
      </c>
      <c r="HP213" t="s">
        <v>353</v>
      </c>
      <c r="HQ213" t="s">
        <v>353</v>
      </c>
      <c r="HS213">
        <v>0</v>
      </c>
      <c r="IK213">
        <v>0</v>
      </c>
    </row>
    <row r="214" spans="1:255" x14ac:dyDescent="0.2">
      <c r="A214" s="2">
        <v>18</v>
      </c>
      <c r="B214" s="2">
        <v>1</v>
      </c>
      <c r="C214" s="2">
        <v>153</v>
      </c>
      <c r="D214" s="2"/>
      <c r="E214" s="2" t="s">
        <v>3</v>
      </c>
      <c r="F214" s="2" t="s">
        <v>357</v>
      </c>
      <c r="G214" s="2" t="s">
        <v>358</v>
      </c>
      <c r="H214" s="2" t="s">
        <v>192</v>
      </c>
      <c r="I214" s="2">
        <f>I212*J214</f>
        <v>0</v>
      </c>
      <c r="J214" s="2">
        <v>-4.4999999999999998E-2</v>
      </c>
      <c r="K214" s="2">
        <v>-4.4999999999999998E-2</v>
      </c>
      <c r="L214" s="2"/>
      <c r="M214" s="2"/>
      <c r="N214" s="2"/>
      <c r="O214" s="2">
        <f t="shared" si="191"/>
        <v>0</v>
      </c>
      <c r="P214" s="2">
        <f t="shared" si="192"/>
        <v>0</v>
      </c>
      <c r="Q214" s="2">
        <f t="shared" si="193"/>
        <v>0</v>
      </c>
      <c r="R214" s="2">
        <f t="shared" si="194"/>
        <v>0</v>
      </c>
      <c r="S214" s="2">
        <f t="shared" si="195"/>
        <v>0</v>
      </c>
      <c r="T214" s="2">
        <f t="shared" si="196"/>
        <v>0</v>
      </c>
      <c r="U214" s="2">
        <f t="shared" si="197"/>
        <v>0</v>
      </c>
      <c r="V214" s="2">
        <f t="shared" si="198"/>
        <v>0</v>
      </c>
      <c r="W214" s="2">
        <f t="shared" si="199"/>
        <v>0</v>
      </c>
      <c r="X214" s="2">
        <f t="shared" si="200"/>
        <v>0</v>
      </c>
      <c r="Y214" s="2">
        <f t="shared" si="201"/>
        <v>0</v>
      </c>
      <c r="Z214" s="2"/>
      <c r="AA214" s="2">
        <v>-1</v>
      </c>
      <c r="AB214" s="2">
        <f t="shared" si="202"/>
        <v>2000</v>
      </c>
      <c r="AC214" s="2">
        <f t="shared" si="224"/>
        <v>2000</v>
      </c>
      <c r="AD214" s="2">
        <f t="shared" si="227"/>
        <v>0</v>
      </c>
      <c r="AE214" s="2">
        <f t="shared" si="228"/>
        <v>0</v>
      </c>
      <c r="AF214" s="2">
        <f t="shared" si="229"/>
        <v>0</v>
      </c>
      <c r="AG214" s="2">
        <f t="shared" si="203"/>
        <v>0</v>
      </c>
      <c r="AH214" s="2">
        <f t="shared" si="230"/>
        <v>0</v>
      </c>
      <c r="AI214" s="2">
        <f t="shared" si="231"/>
        <v>0</v>
      </c>
      <c r="AJ214" s="2">
        <f t="shared" si="204"/>
        <v>0</v>
      </c>
      <c r="AK214" s="2">
        <v>2000</v>
      </c>
      <c r="AL214" s="2">
        <v>2000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109</v>
      </c>
      <c r="AU214" s="2">
        <v>57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359</v>
      </c>
      <c r="BK214" s="2"/>
      <c r="BL214" s="2"/>
      <c r="BM214" s="2">
        <v>12001</v>
      </c>
      <c r="BN214" s="2">
        <v>0</v>
      </c>
      <c r="BO214" s="2" t="s">
        <v>3</v>
      </c>
      <c r="BP214" s="2">
        <v>0</v>
      </c>
      <c r="BQ214" s="2">
        <v>2</v>
      </c>
      <c r="BR214" s="2">
        <v>1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109</v>
      </c>
      <c r="CA214" s="2">
        <v>57</v>
      </c>
      <c r="CB214" s="2" t="s">
        <v>3</v>
      </c>
      <c r="CC214" s="2"/>
      <c r="CD214" s="2"/>
      <c r="CE214" s="2">
        <v>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05"/>
        <v>0</v>
      </c>
      <c r="CQ214" s="2">
        <f t="shared" si="234"/>
        <v>2000</v>
      </c>
      <c r="CR214" s="2">
        <f t="shared" si="235"/>
        <v>0</v>
      </c>
      <c r="CS214" s="2">
        <f t="shared" si="207"/>
        <v>0</v>
      </c>
      <c r="CT214" s="2">
        <f t="shared" si="208"/>
        <v>0</v>
      </c>
      <c r="CU214" s="2">
        <f t="shared" si="209"/>
        <v>0</v>
      </c>
      <c r="CV214" s="2">
        <f t="shared" si="210"/>
        <v>0</v>
      </c>
      <c r="CW214" s="2">
        <f t="shared" si="211"/>
        <v>0</v>
      </c>
      <c r="CX214" s="2">
        <f t="shared" si="212"/>
        <v>0</v>
      </c>
      <c r="CY214" s="2">
        <f t="shared" si="232"/>
        <v>0</v>
      </c>
      <c r="CZ214" s="2">
        <f t="shared" si="233"/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1009</v>
      </c>
      <c r="DV214" s="2" t="s">
        <v>192</v>
      </c>
      <c r="DW214" s="2" t="s">
        <v>192</v>
      </c>
      <c r="DX214" s="2">
        <v>1000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49994195</v>
      </c>
      <c r="EF214" s="2">
        <v>2</v>
      </c>
      <c r="EG214" s="2" t="s">
        <v>30</v>
      </c>
      <c r="EH214" s="2">
        <v>12</v>
      </c>
      <c r="EI214" s="2" t="s">
        <v>353</v>
      </c>
      <c r="EJ214" s="2">
        <v>1</v>
      </c>
      <c r="EK214" s="2">
        <v>12001</v>
      </c>
      <c r="EL214" s="2" t="s">
        <v>353</v>
      </c>
      <c r="EM214" s="2" t="s">
        <v>354</v>
      </c>
      <c r="EN214" s="2"/>
      <c r="EO214" s="2" t="s">
        <v>3</v>
      </c>
      <c r="EP214" s="2"/>
      <c r="EQ214" s="2">
        <v>1024</v>
      </c>
      <c r="ER214" s="2">
        <v>2000</v>
      </c>
      <c r="ES214" s="2">
        <v>2000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109</v>
      </c>
      <c r="FY214" s="2">
        <v>57</v>
      </c>
      <c r="FZ214" s="2"/>
      <c r="GA214" s="2" t="s">
        <v>3</v>
      </c>
      <c r="GB214" s="2"/>
      <c r="GC214" s="2"/>
      <c r="GD214" s="2">
        <v>1</v>
      </c>
      <c r="GE214" s="2"/>
      <c r="GF214" s="2">
        <v>1304084455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215"/>
        <v>0</v>
      </c>
      <c r="GM214" s="2">
        <f>ROUND(O214+X214+Y214,2)+GX214</f>
        <v>0</v>
      </c>
      <c r="GN214" s="2">
        <f t="shared" si="216"/>
        <v>0</v>
      </c>
      <c r="GO214" s="2">
        <f t="shared" si="217"/>
        <v>0</v>
      </c>
      <c r="GP214" s="2">
        <f t="shared" si="218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219"/>
        <v>0</v>
      </c>
      <c r="GW214" s="2">
        <v>1</v>
      </c>
      <c r="GX214" s="2">
        <f t="shared" si="220"/>
        <v>0</v>
      </c>
      <c r="GY214" s="2"/>
      <c r="GZ214" s="2"/>
      <c r="HA214" s="2">
        <v>0</v>
      </c>
      <c r="HB214" s="2">
        <v>0</v>
      </c>
      <c r="HC214" s="2">
        <f t="shared" si="221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355</v>
      </c>
      <c r="HO214" s="2" t="s">
        <v>356</v>
      </c>
      <c r="HP214" s="2" t="s">
        <v>353</v>
      </c>
      <c r="HQ214" s="2" t="s">
        <v>353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18</v>
      </c>
      <c r="B215">
        <v>1</v>
      </c>
      <c r="C215">
        <v>156</v>
      </c>
      <c r="E215" t="s">
        <v>3</v>
      </c>
      <c r="F215" t="s">
        <v>357</v>
      </c>
      <c r="G215" t="s">
        <v>358</v>
      </c>
      <c r="H215" t="s">
        <v>192</v>
      </c>
      <c r="I215">
        <f>I213*J215</f>
        <v>0</v>
      </c>
      <c r="J215">
        <v>-4.4999999999999998E-2</v>
      </c>
      <c r="K215">
        <v>-4.4999999999999998E-2</v>
      </c>
      <c r="O215">
        <f t="shared" si="191"/>
        <v>0</v>
      </c>
      <c r="P215">
        <f t="shared" si="192"/>
        <v>0</v>
      </c>
      <c r="Q215">
        <f t="shared" si="193"/>
        <v>0</v>
      </c>
      <c r="R215">
        <f t="shared" si="194"/>
        <v>0</v>
      </c>
      <c r="S215">
        <f t="shared" si="195"/>
        <v>0</v>
      </c>
      <c r="T215">
        <f t="shared" si="196"/>
        <v>0</v>
      </c>
      <c r="U215">
        <f t="shared" si="197"/>
        <v>0</v>
      </c>
      <c r="V215">
        <f t="shared" si="198"/>
        <v>0</v>
      </c>
      <c r="W215">
        <f t="shared" si="199"/>
        <v>0</v>
      </c>
      <c r="X215">
        <f t="shared" si="200"/>
        <v>0</v>
      </c>
      <c r="Y215">
        <f t="shared" si="201"/>
        <v>0</v>
      </c>
      <c r="AA215">
        <v>-1</v>
      </c>
      <c r="AB215">
        <f t="shared" si="202"/>
        <v>2000</v>
      </c>
      <c r="AC215">
        <f t="shared" si="224"/>
        <v>2000</v>
      </c>
      <c r="AD215">
        <f t="shared" si="227"/>
        <v>0</v>
      </c>
      <c r="AE215">
        <f t="shared" si="228"/>
        <v>0</v>
      </c>
      <c r="AF215">
        <f t="shared" si="229"/>
        <v>0</v>
      </c>
      <c r="AG215">
        <f t="shared" si="203"/>
        <v>0</v>
      </c>
      <c r="AH215">
        <f t="shared" si="230"/>
        <v>0</v>
      </c>
      <c r="AI215">
        <f t="shared" si="231"/>
        <v>0</v>
      </c>
      <c r="AJ215">
        <f t="shared" si="204"/>
        <v>0</v>
      </c>
      <c r="AK215">
        <v>2000</v>
      </c>
      <c r="AL215">
        <v>2000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109</v>
      </c>
      <c r="AU215">
        <v>57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11.94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359</v>
      </c>
      <c r="BM215">
        <v>12001</v>
      </c>
      <c r="BN215">
        <v>0</v>
      </c>
      <c r="BO215" t="s">
        <v>357</v>
      </c>
      <c r="BP215">
        <v>1</v>
      </c>
      <c r="BQ215">
        <v>2</v>
      </c>
      <c r="BR215">
        <v>1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109</v>
      </c>
      <c r="CA215">
        <v>57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05"/>
        <v>0</v>
      </c>
      <c r="CQ215">
        <f t="shared" si="234"/>
        <v>23880</v>
      </c>
      <c r="CR215">
        <f t="shared" si="235"/>
        <v>0</v>
      </c>
      <c r="CS215">
        <f t="shared" si="207"/>
        <v>0</v>
      </c>
      <c r="CT215">
        <f t="shared" si="208"/>
        <v>0</v>
      </c>
      <c r="CU215">
        <f t="shared" si="209"/>
        <v>0</v>
      </c>
      <c r="CV215">
        <f t="shared" si="210"/>
        <v>0</v>
      </c>
      <c r="CW215">
        <f t="shared" si="211"/>
        <v>0</v>
      </c>
      <c r="CX215">
        <f t="shared" si="212"/>
        <v>0</v>
      </c>
      <c r="CY215">
        <f t="shared" si="232"/>
        <v>0</v>
      </c>
      <c r="CZ215">
        <f t="shared" si="233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1009</v>
      </c>
      <c r="DV215" t="s">
        <v>192</v>
      </c>
      <c r="DW215" t="s">
        <v>192</v>
      </c>
      <c r="DX215">
        <v>1000</v>
      </c>
      <c r="DZ215" t="s">
        <v>3</v>
      </c>
      <c r="EA215" t="s">
        <v>3</v>
      </c>
      <c r="EB215" t="s">
        <v>3</v>
      </c>
      <c r="EC215" t="s">
        <v>3</v>
      </c>
      <c r="EE215">
        <v>49994195</v>
      </c>
      <c r="EF215">
        <v>2</v>
      </c>
      <c r="EG215" t="s">
        <v>30</v>
      </c>
      <c r="EH215">
        <v>12</v>
      </c>
      <c r="EI215" t="s">
        <v>353</v>
      </c>
      <c r="EJ215">
        <v>1</v>
      </c>
      <c r="EK215">
        <v>12001</v>
      </c>
      <c r="EL215" t="s">
        <v>353</v>
      </c>
      <c r="EM215" t="s">
        <v>354</v>
      </c>
      <c r="EO215" t="s">
        <v>3</v>
      </c>
      <c r="EQ215">
        <v>1024</v>
      </c>
      <c r="ER215">
        <v>2000</v>
      </c>
      <c r="ES215">
        <v>2000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v>0</v>
      </c>
      <c r="FS215">
        <v>0</v>
      </c>
      <c r="FX215">
        <v>109</v>
      </c>
      <c r="FY215">
        <v>57</v>
      </c>
      <c r="GA215" t="s">
        <v>3</v>
      </c>
      <c r="GD215">
        <v>0</v>
      </c>
      <c r="GF215">
        <v>1304084455</v>
      </c>
      <c r="GG215">
        <v>2</v>
      </c>
      <c r="GH215">
        <v>1</v>
      </c>
      <c r="GI215">
        <v>2</v>
      </c>
      <c r="GJ215">
        <v>0</v>
      </c>
      <c r="GK215">
        <f>ROUND(R215*(S12)/100,2)</f>
        <v>0</v>
      </c>
      <c r="GL215">
        <f t="shared" si="215"/>
        <v>0</v>
      </c>
      <c r="GM215">
        <f>ROUND(O215+X215+Y215+GK215,2)+GX215</f>
        <v>0</v>
      </c>
      <c r="GN215">
        <f t="shared" si="216"/>
        <v>0</v>
      </c>
      <c r="GO215">
        <f t="shared" si="217"/>
        <v>0</v>
      </c>
      <c r="GP215">
        <f t="shared" si="218"/>
        <v>0</v>
      </c>
      <c r="GR215">
        <v>0</v>
      </c>
      <c r="GS215">
        <v>3</v>
      </c>
      <c r="GT215">
        <v>0</v>
      </c>
      <c r="GU215" t="s">
        <v>3</v>
      </c>
      <c r="GV215">
        <f t="shared" si="219"/>
        <v>0</v>
      </c>
      <c r="GW215">
        <v>1</v>
      </c>
      <c r="GX215">
        <f t="shared" si="220"/>
        <v>0</v>
      </c>
      <c r="HA215">
        <v>0</v>
      </c>
      <c r="HB215">
        <v>0</v>
      </c>
      <c r="HC215">
        <f t="shared" si="221"/>
        <v>0</v>
      </c>
      <c r="HE215" t="s">
        <v>3</v>
      </c>
      <c r="HF215" t="s">
        <v>3</v>
      </c>
      <c r="HM215" t="s">
        <v>3</v>
      </c>
      <c r="HN215" t="s">
        <v>355</v>
      </c>
      <c r="HO215" t="s">
        <v>356</v>
      </c>
      <c r="HP215" t="s">
        <v>353</v>
      </c>
      <c r="HQ215" t="s">
        <v>353</v>
      </c>
      <c r="HS215">
        <v>0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ROW(SmtRes!A163)</f>
        <v>163</v>
      </c>
      <c r="D216" s="2">
        <f>ROW(EtalonRes!A189)</f>
        <v>189</v>
      </c>
      <c r="E216" s="2" t="s">
        <v>360</v>
      </c>
      <c r="F216" s="2" t="s">
        <v>361</v>
      </c>
      <c r="G216" s="2" t="s">
        <v>362</v>
      </c>
      <c r="H216" s="2" t="s">
        <v>363</v>
      </c>
      <c r="I216" s="2">
        <f>ROUND(20.79*8/100,7)</f>
        <v>1.6632</v>
      </c>
      <c r="J216" s="2">
        <v>0</v>
      </c>
      <c r="K216" s="2">
        <f>ROUND(20.79*8/100,7)</f>
        <v>1.6632</v>
      </c>
      <c r="L216" s="2"/>
      <c r="M216" s="2"/>
      <c r="N216" s="2"/>
      <c r="O216" s="2">
        <f t="shared" si="191"/>
        <v>1955.96</v>
      </c>
      <c r="P216" s="2">
        <f t="shared" si="192"/>
        <v>1494.35</v>
      </c>
      <c r="Q216" s="2">
        <f t="shared" si="193"/>
        <v>126.29</v>
      </c>
      <c r="R216" s="2">
        <f t="shared" si="194"/>
        <v>0</v>
      </c>
      <c r="S216" s="2">
        <f t="shared" si="195"/>
        <v>335.32</v>
      </c>
      <c r="T216" s="2">
        <f t="shared" si="196"/>
        <v>0</v>
      </c>
      <c r="U216" s="2">
        <f t="shared" si="197"/>
        <v>35.259839999999997</v>
      </c>
      <c r="V216" s="2">
        <f t="shared" si="198"/>
        <v>0</v>
      </c>
      <c r="W216" s="2">
        <f t="shared" si="199"/>
        <v>0</v>
      </c>
      <c r="X216" s="2">
        <f t="shared" si="200"/>
        <v>368.85</v>
      </c>
      <c r="Y216" s="2">
        <f t="shared" si="201"/>
        <v>231.37</v>
      </c>
      <c r="Z216" s="2"/>
      <c r="AA216" s="2">
        <v>64849326</v>
      </c>
      <c r="AB216" s="2">
        <f t="shared" si="202"/>
        <v>1176.02</v>
      </c>
      <c r="AC216" s="2">
        <f t="shared" si="224"/>
        <v>898.48</v>
      </c>
      <c r="AD216" s="2">
        <f t="shared" si="227"/>
        <v>75.930000000000007</v>
      </c>
      <c r="AE216" s="2">
        <f t="shared" si="228"/>
        <v>0</v>
      </c>
      <c r="AF216" s="2">
        <f t="shared" si="229"/>
        <v>201.61</v>
      </c>
      <c r="AG216" s="2">
        <f t="shared" si="203"/>
        <v>0</v>
      </c>
      <c r="AH216" s="2">
        <f t="shared" si="230"/>
        <v>21.2</v>
      </c>
      <c r="AI216" s="2">
        <f t="shared" si="231"/>
        <v>0</v>
      </c>
      <c r="AJ216" s="2">
        <f t="shared" si="204"/>
        <v>0</v>
      </c>
      <c r="AK216" s="2">
        <v>1176.02</v>
      </c>
      <c r="AL216" s="2">
        <v>898.48</v>
      </c>
      <c r="AM216" s="2">
        <v>75.930000000000007</v>
      </c>
      <c r="AN216" s="2">
        <v>0</v>
      </c>
      <c r="AO216" s="2">
        <v>201.61</v>
      </c>
      <c r="AP216" s="2">
        <v>0</v>
      </c>
      <c r="AQ216" s="2">
        <v>21.2</v>
      </c>
      <c r="AR216" s="2">
        <v>0</v>
      </c>
      <c r="AS216" s="2">
        <v>0</v>
      </c>
      <c r="AT216" s="2">
        <v>110</v>
      </c>
      <c r="AU216" s="2">
        <v>69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1</v>
      </c>
      <c r="BJ216" s="2" t="s">
        <v>364</v>
      </c>
      <c r="BK216" s="2"/>
      <c r="BL216" s="2"/>
      <c r="BM216" s="2">
        <v>8001</v>
      </c>
      <c r="BN216" s="2">
        <v>0</v>
      </c>
      <c r="BO216" s="2" t="s">
        <v>3</v>
      </c>
      <c r="BP216" s="2">
        <v>0</v>
      </c>
      <c r="BQ216" s="2">
        <v>2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110</v>
      </c>
      <c r="CA216" s="2">
        <v>69</v>
      </c>
      <c r="CB216" s="2" t="s">
        <v>3</v>
      </c>
      <c r="CC216" s="2"/>
      <c r="CD216" s="2"/>
      <c r="CE216" s="2">
        <v>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205"/>
        <v>1955.9599999999998</v>
      </c>
      <c r="CQ216" s="2">
        <f t="shared" si="234"/>
        <v>898.48</v>
      </c>
      <c r="CR216" s="2">
        <f t="shared" si="235"/>
        <v>75.930000000000007</v>
      </c>
      <c r="CS216" s="2">
        <f t="shared" si="207"/>
        <v>0</v>
      </c>
      <c r="CT216" s="2">
        <f t="shared" si="208"/>
        <v>201.61</v>
      </c>
      <c r="CU216" s="2">
        <f t="shared" si="209"/>
        <v>0</v>
      </c>
      <c r="CV216" s="2">
        <f t="shared" si="210"/>
        <v>21.2</v>
      </c>
      <c r="CW216" s="2">
        <f t="shared" si="211"/>
        <v>0</v>
      </c>
      <c r="CX216" s="2">
        <f t="shared" si="212"/>
        <v>0</v>
      </c>
      <c r="CY216" s="2">
        <f t="shared" si="232"/>
        <v>368.85199999999998</v>
      </c>
      <c r="CZ216" s="2">
        <f t="shared" si="233"/>
        <v>231.37079999999997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1005</v>
      </c>
      <c r="DV216" s="2" t="s">
        <v>363</v>
      </c>
      <c r="DW216" s="2" t="s">
        <v>363</v>
      </c>
      <c r="DX216" s="2">
        <v>100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49994187</v>
      </c>
      <c r="EF216" s="2">
        <v>2</v>
      </c>
      <c r="EG216" s="2" t="s">
        <v>30</v>
      </c>
      <c r="EH216" s="2">
        <v>8</v>
      </c>
      <c r="EI216" s="2" t="s">
        <v>327</v>
      </c>
      <c r="EJ216" s="2">
        <v>1</v>
      </c>
      <c r="EK216" s="2">
        <v>8001</v>
      </c>
      <c r="EL216" s="2" t="s">
        <v>327</v>
      </c>
      <c r="EM216" s="2" t="s">
        <v>328</v>
      </c>
      <c r="EN216" s="2"/>
      <c r="EO216" s="2" t="s">
        <v>3</v>
      </c>
      <c r="EP216" s="2"/>
      <c r="EQ216" s="2">
        <v>131072</v>
      </c>
      <c r="ER216" s="2">
        <v>1176.02</v>
      </c>
      <c r="ES216" s="2">
        <v>898.48</v>
      </c>
      <c r="ET216" s="2">
        <v>75.930000000000007</v>
      </c>
      <c r="EU216" s="2">
        <v>0</v>
      </c>
      <c r="EV216" s="2">
        <v>201.61</v>
      </c>
      <c r="EW216" s="2">
        <v>21.2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110</v>
      </c>
      <c r="FY216" s="2">
        <v>69</v>
      </c>
      <c r="FZ216" s="2"/>
      <c r="GA216" s="2" t="s">
        <v>3</v>
      </c>
      <c r="GB216" s="2"/>
      <c r="GC216" s="2"/>
      <c r="GD216" s="2">
        <v>1</v>
      </c>
      <c r="GE216" s="2"/>
      <c r="GF216" s="2">
        <v>-293874410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15"/>
        <v>0</v>
      </c>
      <c r="GM216" s="2">
        <f>ROUND(O216+X216+Y216,2)+GX216</f>
        <v>2556.1799999999998</v>
      </c>
      <c r="GN216" s="2">
        <f t="shared" si="216"/>
        <v>2556.1799999999998</v>
      </c>
      <c r="GO216" s="2">
        <f t="shared" si="217"/>
        <v>0</v>
      </c>
      <c r="GP216" s="2">
        <f t="shared" si="218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19"/>
        <v>0</v>
      </c>
      <c r="GW216" s="2">
        <v>1</v>
      </c>
      <c r="GX216" s="2">
        <f t="shared" si="220"/>
        <v>0</v>
      </c>
      <c r="GY216" s="2"/>
      <c r="GZ216" s="2"/>
      <c r="HA216" s="2">
        <v>0</v>
      </c>
      <c r="HB216" s="2">
        <v>0</v>
      </c>
      <c r="HC216" s="2">
        <f t="shared" si="221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329</v>
      </c>
      <c r="HO216" s="2" t="s">
        <v>330</v>
      </c>
      <c r="HP216" s="2" t="s">
        <v>327</v>
      </c>
      <c r="HQ216" s="2" t="s">
        <v>327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ROW(SmtRes!A170)</f>
        <v>170</v>
      </c>
      <c r="D217">
        <f>ROW(EtalonRes!A196)</f>
        <v>196</v>
      </c>
      <c r="E217" t="s">
        <v>360</v>
      </c>
      <c r="F217" t="s">
        <v>361</v>
      </c>
      <c r="G217" t="s">
        <v>362</v>
      </c>
      <c r="H217" t="s">
        <v>363</v>
      </c>
      <c r="I217">
        <f>ROUND(20.79*8/100,7)</f>
        <v>1.6632</v>
      </c>
      <c r="J217">
        <v>0</v>
      </c>
      <c r="K217">
        <f>ROUND(20.79*8/100,7)</f>
        <v>1.6632</v>
      </c>
      <c r="O217">
        <f t="shared" si="191"/>
        <v>36206.519999999997</v>
      </c>
      <c r="P217">
        <f t="shared" si="192"/>
        <v>17977.05</v>
      </c>
      <c r="Q217">
        <f t="shared" si="193"/>
        <v>1151.74</v>
      </c>
      <c r="R217">
        <f t="shared" si="194"/>
        <v>0</v>
      </c>
      <c r="S217">
        <f t="shared" si="195"/>
        <v>17077.73</v>
      </c>
      <c r="T217">
        <f t="shared" si="196"/>
        <v>0</v>
      </c>
      <c r="U217">
        <f t="shared" si="197"/>
        <v>35.259839999999997</v>
      </c>
      <c r="V217">
        <f t="shared" si="198"/>
        <v>0</v>
      </c>
      <c r="W217">
        <f t="shared" si="199"/>
        <v>0</v>
      </c>
      <c r="X217">
        <f t="shared" si="200"/>
        <v>18785.5</v>
      </c>
      <c r="Y217">
        <f t="shared" si="201"/>
        <v>11783.63</v>
      </c>
      <c r="AA217">
        <v>64849324</v>
      </c>
      <c r="AB217">
        <f t="shared" si="202"/>
        <v>1176.02</v>
      </c>
      <c r="AC217">
        <f t="shared" si="224"/>
        <v>898.48</v>
      </c>
      <c r="AD217">
        <f t="shared" si="227"/>
        <v>75.930000000000007</v>
      </c>
      <c r="AE217">
        <f t="shared" si="228"/>
        <v>0</v>
      </c>
      <c r="AF217">
        <f t="shared" si="229"/>
        <v>201.61</v>
      </c>
      <c r="AG217">
        <f t="shared" si="203"/>
        <v>0</v>
      </c>
      <c r="AH217">
        <f t="shared" si="230"/>
        <v>21.2</v>
      </c>
      <c r="AI217">
        <f t="shared" si="231"/>
        <v>0</v>
      </c>
      <c r="AJ217">
        <f t="shared" si="204"/>
        <v>0</v>
      </c>
      <c r="AK217">
        <v>1176.02</v>
      </c>
      <c r="AL217">
        <v>898.48</v>
      </c>
      <c r="AM217">
        <v>75.930000000000007</v>
      </c>
      <c r="AN217">
        <v>0</v>
      </c>
      <c r="AO217">
        <v>201.61</v>
      </c>
      <c r="AP217">
        <v>0</v>
      </c>
      <c r="AQ217">
        <v>21.2</v>
      </c>
      <c r="AR217">
        <v>0</v>
      </c>
      <c r="AS217">
        <v>0</v>
      </c>
      <c r="AT217">
        <v>110</v>
      </c>
      <c r="AU217">
        <v>69</v>
      </c>
      <c r="AV217">
        <v>1</v>
      </c>
      <c r="AW217">
        <v>1</v>
      </c>
      <c r="AZ217">
        <v>1</v>
      </c>
      <c r="BA217">
        <v>50.93</v>
      </c>
      <c r="BB217">
        <v>9.1199999999999992</v>
      </c>
      <c r="BC217">
        <v>12.03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364</v>
      </c>
      <c r="BM217">
        <v>8001</v>
      </c>
      <c r="BN217">
        <v>0</v>
      </c>
      <c r="BO217" t="s">
        <v>361</v>
      </c>
      <c r="BP217">
        <v>1</v>
      </c>
      <c r="BQ217">
        <v>2</v>
      </c>
      <c r="BR217">
        <v>0</v>
      </c>
      <c r="BS217">
        <v>50.93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110</v>
      </c>
      <c r="CA217">
        <v>69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5"/>
        <v>36206.520000000004</v>
      </c>
      <c r="CQ217">
        <f t="shared" si="234"/>
        <v>10808.714399999999</v>
      </c>
      <c r="CR217">
        <f t="shared" si="235"/>
        <v>692.48159999999996</v>
      </c>
      <c r="CS217">
        <f t="shared" si="207"/>
        <v>0</v>
      </c>
      <c r="CT217">
        <f t="shared" si="208"/>
        <v>10267.997300000001</v>
      </c>
      <c r="CU217">
        <f t="shared" si="209"/>
        <v>0</v>
      </c>
      <c r="CV217">
        <f t="shared" si="210"/>
        <v>21.2</v>
      </c>
      <c r="CW217">
        <f t="shared" si="211"/>
        <v>0</v>
      </c>
      <c r="CX217">
        <f t="shared" si="212"/>
        <v>0</v>
      </c>
      <c r="CY217">
        <f t="shared" si="232"/>
        <v>18785.503000000001</v>
      </c>
      <c r="CZ217">
        <f t="shared" si="233"/>
        <v>11783.633699999998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1005</v>
      </c>
      <c r="DV217" t="s">
        <v>363</v>
      </c>
      <c r="DW217" t="s">
        <v>363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49994187</v>
      </c>
      <c r="EF217">
        <v>2</v>
      </c>
      <c r="EG217" t="s">
        <v>30</v>
      </c>
      <c r="EH217">
        <v>8</v>
      </c>
      <c r="EI217" t="s">
        <v>327</v>
      </c>
      <c r="EJ217">
        <v>1</v>
      </c>
      <c r="EK217">
        <v>8001</v>
      </c>
      <c r="EL217" t="s">
        <v>327</v>
      </c>
      <c r="EM217" t="s">
        <v>328</v>
      </c>
      <c r="EO217" t="s">
        <v>3</v>
      </c>
      <c r="EQ217">
        <v>131072</v>
      </c>
      <c r="ER217">
        <v>1176.02</v>
      </c>
      <c r="ES217">
        <v>898.48</v>
      </c>
      <c r="ET217">
        <v>75.930000000000007</v>
      </c>
      <c r="EU217">
        <v>0</v>
      </c>
      <c r="EV217">
        <v>201.61</v>
      </c>
      <c r="EW217">
        <v>21.2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110</v>
      </c>
      <c r="FY217">
        <v>69</v>
      </c>
      <c r="GA217" t="s">
        <v>3</v>
      </c>
      <c r="GD217">
        <v>0</v>
      </c>
      <c r="GF217">
        <v>-293874410</v>
      </c>
      <c r="GG217">
        <v>2</v>
      </c>
      <c r="GH217">
        <v>1</v>
      </c>
      <c r="GI217">
        <v>2</v>
      </c>
      <c r="GJ217">
        <v>0</v>
      </c>
      <c r="GK217">
        <f>ROUND(R217*(S12)/100,2)</f>
        <v>0</v>
      </c>
      <c r="GL217">
        <f t="shared" si="215"/>
        <v>0</v>
      </c>
      <c r="GM217">
        <f>ROUND(O217+X217+Y217+GK217,2)+GX217</f>
        <v>66775.649999999994</v>
      </c>
      <c r="GN217">
        <f t="shared" si="216"/>
        <v>66775.649999999994</v>
      </c>
      <c r="GO217">
        <f t="shared" si="217"/>
        <v>0</v>
      </c>
      <c r="GP217">
        <f t="shared" si="218"/>
        <v>0</v>
      </c>
      <c r="GR217">
        <v>0</v>
      </c>
      <c r="GS217">
        <v>3</v>
      </c>
      <c r="GT217">
        <v>0</v>
      </c>
      <c r="GU217" t="s">
        <v>3</v>
      </c>
      <c r="GV217">
        <f t="shared" si="219"/>
        <v>0</v>
      </c>
      <c r="GW217">
        <v>1</v>
      </c>
      <c r="GX217">
        <f t="shared" si="220"/>
        <v>0</v>
      </c>
      <c r="HA217">
        <v>0</v>
      </c>
      <c r="HB217">
        <v>0</v>
      </c>
      <c r="HC217">
        <f t="shared" si="221"/>
        <v>0</v>
      </c>
      <c r="HE217" t="s">
        <v>3</v>
      </c>
      <c r="HF217" t="s">
        <v>3</v>
      </c>
      <c r="HM217" t="s">
        <v>3</v>
      </c>
      <c r="HN217" t="s">
        <v>329</v>
      </c>
      <c r="HO217" t="s">
        <v>330</v>
      </c>
      <c r="HP217" t="s">
        <v>327</v>
      </c>
      <c r="HQ217" t="s">
        <v>327</v>
      </c>
      <c r="HS217">
        <v>0</v>
      </c>
      <c r="IK217">
        <v>0</v>
      </c>
    </row>
    <row r="218" spans="1:255" x14ac:dyDescent="0.2">
      <c r="A218" s="2">
        <v>18</v>
      </c>
      <c r="B218" s="2">
        <v>1</v>
      </c>
      <c r="C218" s="2">
        <v>162</v>
      </c>
      <c r="D218" s="2"/>
      <c r="E218" s="2" t="s">
        <v>365</v>
      </c>
      <c r="F218" s="2" t="s">
        <v>366</v>
      </c>
      <c r="G218" s="2" t="s">
        <v>367</v>
      </c>
      <c r="H218" s="2" t="s">
        <v>192</v>
      </c>
      <c r="I218" s="2">
        <f>I216*J218</f>
        <v>-0.39916800000000002</v>
      </c>
      <c r="J218" s="2">
        <v>-0.24000000000000002</v>
      </c>
      <c r="K218" s="2">
        <v>-0.24</v>
      </c>
      <c r="L218" s="2"/>
      <c r="M218" s="2"/>
      <c r="N218" s="2"/>
      <c r="O218" s="2">
        <f t="shared" si="191"/>
        <v>-1353.18</v>
      </c>
      <c r="P218" s="2">
        <f t="shared" si="192"/>
        <v>-1353.18</v>
      </c>
      <c r="Q218" s="2">
        <f t="shared" si="193"/>
        <v>0</v>
      </c>
      <c r="R218" s="2">
        <f t="shared" si="194"/>
        <v>0</v>
      </c>
      <c r="S218" s="2">
        <f t="shared" si="195"/>
        <v>0</v>
      </c>
      <c r="T218" s="2">
        <f t="shared" si="196"/>
        <v>0</v>
      </c>
      <c r="U218" s="2">
        <f t="shared" si="197"/>
        <v>0</v>
      </c>
      <c r="V218" s="2">
        <f t="shared" si="198"/>
        <v>0</v>
      </c>
      <c r="W218" s="2">
        <f t="shared" si="199"/>
        <v>0</v>
      </c>
      <c r="X218" s="2">
        <f t="shared" si="200"/>
        <v>0</v>
      </c>
      <c r="Y218" s="2">
        <f t="shared" si="201"/>
        <v>0</v>
      </c>
      <c r="Z218" s="2"/>
      <c r="AA218" s="2">
        <v>64849326</v>
      </c>
      <c r="AB218" s="2">
        <f t="shared" si="202"/>
        <v>3390</v>
      </c>
      <c r="AC218" s="2">
        <f t="shared" si="224"/>
        <v>3390</v>
      </c>
      <c r="AD218" s="2">
        <f t="shared" si="227"/>
        <v>0</v>
      </c>
      <c r="AE218" s="2">
        <f t="shared" si="228"/>
        <v>0</v>
      </c>
      <c r="AF218" s="2">
        <f t="shared" si="229"/>
        <v>0</v>
      </c>
      <c r="AG218" s="2">
        <f t="shared" si="203"/>
        <v>0</v>
      </c>
      <c r="AH218" s="2">
        <f t="shared" si="230"/>
        <v>0</v>
      </c>
      <c r="AI218" s="2">
        <f t="shared" si="231"/>
        <v>0</v>
      </c>
      <c r="AJ218" s="2">
        <f t="shared" si="204"/>
        <v>0</v>
      </c>
      <c r="AK218" s="2">
        <v>3390</v>
      </c>
      <c r="AL218" s="2">
        <v>3390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110</v>
      </c>
      <c r="AU218" s="2">
        <v>69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1</v>
      </c>
      <c r="BJ218" s="2" t="s">
        <v>368</v>
      </c>
      <c r="BK218" s="2"/>
      <c r="BL218" s="2"/>
      <c r="BM218" s="2">
        <v>8001</v>
      </c>
      <c r="BN218" s="2">
        <v>0</v>
      </c>
      <c r="BO218" s="2" t="s">
        <v>3</v>
      </c>
      <c r="BP218" s="2">
        <v>0</v>
      </c>
      <c r="BQ218" s="2">
        <v>2</v>
      </c>
      <c r="BR218" s="2">
        <v>1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110</v>
      </c>
      <c r="CA218" s="2">
        <v>69</v>
      </c>
      <c r="CB218" s="2" t="s">
        <v>3</v>
      </c>
      <c r="CC218" s="2"/>
      <c r="CD218" s="2"/>
      <c r="CE218" s="2">
        <v>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205"/>
        <v>-1353.18</v>
      </c>
      <c r="CQ218" s="2">
        <f t="shared" si="234"/>
        <v>3390</v>
      </c>
      <c r="CR218" s="2">
        <f t="shared" si="235"/>
        <v>0</v>
      </c>
      <c r="CS218" s="2">
        <f t="shared" si="207"/>
        <v>0</v>
      </c>
      <c r="CT218" s="2">
        <f t="shared" si="208"/>
        <v>0</v>
      </c>
      <c r="CU218" s="2">
        <f t="shared" si="209"/>
        <v>0</v>
      </c>
      <c r="CV218" s="2">
        <f t="shared" si="210"/>
        <v>0</v>
      </c>
      <c r="CW218" s="2">
        <f t="shared" si="211"/>
        <v>0</v>
      </c>
      <c r="CX218" s="2">
        <f t="shared" si="212"/>
        <v>0</v>
      </c>
      <c r="CY218" s="2">
        <f t="shared" si="232"/>
        <v>0</v>
      </c>
      <c r="CZ218" s="2">
        <f t="shared" si="233"/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1009</v>
      </c>
      <c r="DV218" s="2" t="s">
        <v>192</v>
      </c>
      <c r="DW218" s="2" t="s">
        <v>192</v>
      </c>
      <c r="DX218" s="2">
        <v>1000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49994187</v>
      </c>
      <c r="EF218" s="2">
        <v>2</v>
      </c>
      <c r="EG218" s="2" t="s">
        <v>30</v>
      </c>
      <c r="EH218" s="2">
        <v>8</v>
      </c>
      <c r="EI218" s="2" t="s">
        <v>327</v>
      </c>
      <c r="EJ218" s="2">
        <v>1</v>
      </c>
      <c r="EK218" s="2">
        <v>8001</v>
      </c>
      <c r="EL218" s="2" t="s">
        <v>327</v>
      </c>
      <c r="EM218" s="2" t="s">
        <v>328</v>
      </c>
      <c r="EN218" s="2"/>
      <c r="EO218" s="2" t="s">
        <v>3</v>
      </c>
      <c r="EP218" s="2"/>
      <c r="EQ218" s="2">
        <v>0</v>
      </c>
      <c r="ER218" s="2">
        <v>3390</v>
      </c>
      <c r="ES218" s="2">
        <v>3390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110</v>
      </c>
      <c r="FY218" s="2">
        <v>69</v>
      </c>
      <c r="FZ218" s="2"/>
      <c r="GA218" s="2" t="s">
        <v>3</v>
      </c>
      <c r="GB218" s="2"/>
      <c r="GC218" s="2"/>
      <c r="GD218" s="2">
        <v>1</v>
      </c>
      <c r="GE218" s="2"/>
      <c r="GF218" s="2">
        <v>-1622221180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15"/>
        <v>0</v>
      </c>
      <c r="GM218" s="2">
        <f>ROUND(O218+X218+Y218,2)+GX218</f>
        <v>-1353.18</v>
      </c>
      <c r="GN218" s="2">
        <f t="shared" si="216"/>
        <v>-1353.18</v>
      </c>
      <c r="GO218" s="2">
        <f t="shared" si="217"/>
        <v>0</v>
      </c>
      <c r="GP218" s="2">
        <f t="shared" si="218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19"/>
        <v>0</v>
      </c>
      <c r="GW218" s="2">
        <v>1</v>
      </c>
      <c r="GX218" s="2">
        <f t="shared" si="220"/>
        <v>0</v>
      </c>
      <c r="GY218" s="2"/>
      <c r="GZ218" s="2"/>
      <c r="HA218" s="2">
        <v>0</v>
      </c>
      <c r="HB218" s="2">
        <v>0</v>
      </c>
      <c r="HC218" s="2">
        <f t="shared" si="221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329</v>
      </c>
      <c r="HO218" s="2" t="s">
        <v>330</v>
      </c>
      <c r="HP218" s="2" t="s">
        <v>327</v>
      </c>
      <c r="HQ218" s="2" t="s">
        <v>327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18</v>
      </c>
      <c r="B219">
        <v>1</v>
      </c>
      <c r="C219">
        <v>169</v>
      </c>
      <c r="E219" t="s">
        <v>365</v>
      </c>
      <c r="F219" t="s">
        <v>366</v>
      </c>
      <c r="G219" t="s">
        <v>367</v>
      </c>
      <c r="H219" t="s">
        <v>192</v>
      </c>
      <c r="I219">
        <f>I217*J219</f>
        <v>-0.39916800000000002</v>
      </c>
      <c r="J219">
        <v>-0.24000000000000002</v>
      </c>
      <c r="K219">
        <v>-0.24</v>
      </c>
      <c r="O219">
        <f t="shared" si="191"/>
        <v>-14939.1</v>
      </c>
      <c r="P219">
        <f t="shared" si="192"/>
        <v>-14939.1</v>
      </c>
      <c r="Q219">
        <f t="shared" si="193"/>
        <v>0</v>
      </c>
      <c r="R219">
        <f t="shared" si="194"/>
        <v>0</v>
      </c>
      <c r="S219">
        <f t="shared" si="195"/>
        <v>0</v>
      </c>
      <c r="T219">
        <f t="shared" si="196"/>
        <v>0</v>
      </c>
      <c r="U219">
        <f t="shared" si="197"/>
        <v>0</v>
      </c>
      <c r="V219">
        <f t="shared" si="198"/>
        <v>0</v>
      </c>
      <c r="W219">
        <f t="shared" si="199"/>
        <v>0</v>
      </c>
      <c r="X219">
        <f t="shared" si="200"/>
        <v>0</v>
      </c>
      <c r="Y219">
        <f t="shared" si="201"/>
        <v>0</v>
      </c>
      <c r="AA219">
        <v>64849324</v>
      </c>
      <c r="AB219">
        <f t="shared" si="202"/>
        <v>3390</v>
      </c>
      <c r="AC219">
        <f t="shared" si="224"/>
        <v>3390</v>
      </c>
      <c r="AD219">
        <f t="shared" si="227"/>
        <v>0</v>
      </c>
      <c r="AE219">
        <f t="shared" si="228"/>
        <v>0</v>
      </c>
      <c r="AF219">
        <f t="shared" si="229"/>
        <v>0</v>
      </c>
      <c r="AG219">
        <f t="shared" si="203"/>
        <v>0</v>
      </c>
      <c r="AH219">
        <f t="shared" si="230"/>
        <v>0</v>
      </c>
      <c r="AI219">
        <f t="shared" si="231"/>
        <v>0</v>
      </c>
      <c r="AJ219">
        <f t="shared" si="204"/>
        <v>0</v>
      </c>
      <c r="AK219">
        <v>3390</v>
      </c>
      <c r="AL219">
        <v>3390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110</v>
      </c>
      <c r="AU219">
        <v>69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11.04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368</v>
      </c>
      <c r="BM219">
        <v>8001</v>
      </c>
      <c r="BN219">
        <v>0</v>
      </c>
      <c r="BO219" t="s">
        <v>366</v>
      </c>
      <c r="BP219">
        <v>1</v>
      </c>
      <c r="BQ219">
        <v>2</v>
      </c>
      <c r="BR219">
        <v>1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110</v>
      </c>
      <c r="CA219">
        <v>69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5"/>
        <v>-14939.1</v>
      </c>
      <c r="CQ219">
        <f t="shared" si="234"/>
        <v>37425.599999999999</v>
      </c>
      <c r="CR219">
        <f t="shared" si="235"/>
        <v>0</v>
      </c>
      <c r="CS219">
        <f t="shared" si="207"/>
        <v>0</v>
      </c>
      <c r="CT219">
        <f t="shared" si="208"/>
        <v>0</v>
      </c>
      <c r="CU219">
        <f t="shared" si="209"/>
        <v>0</v>
      </c>
      <c r="CV219">
        <f t="shared" si="210"/>
        <v>0</v>
      </c>
      <c r="CW219">
        <f t="shared" si="211"/>
        <v>0</v>
      </c>
      <c r="CX219">
        <f t="shared" si="212"/>
        <v>0</v>
      </c>
      <c r="CY219">
        <f t="shared" si="232"/>
        <v>0</v>
      </c>
      <c r="CZ219">
        <f t="shared" si="233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1009</v>
      </c>
      <c r="DV219" t="s">
        <v>192</v>
      </c>
      <c r="DW219" t="s">
        <v>192</v>
      </c>
      <c r="DX219">
        <v>1000</v>
      </c>
      <c r="DZ219" t="s">
        <v>3</v>
      </c>
      <c r="EA219" t="s">
        <v>3</v>
      </c>
      <c r="EB219" t="s">
        <v>3</v>
      </c>
      <c r="EC219" t="s">
        <v>3</v>
      </c>
      <c r="EE219">
        <v>49994187</v>
      </c>
      <c r="EF219">
        <v>2</v>
      </c>
      <c r="EG219" t="s">
        <v>30</v>
      </c>
      <c r="EH219">
        <v>8</v>
      </c>
      <c r="EI219" t="s">
        <v>327</v>
      </c>
      <c r="EJ219">
        <v>1</v>
      </c>
      <c r="EK219">
        <v>8001</v>
      </c>
      <c r="EL219" t="s">
        <v>327</v>
      </c>
      <c r="EM219" t="s">
        <v>328</v>
      </c>
      <c r="EO219" t="s">
        <v>3</v>
      </c>
      <c r="EQ219">
        <v>0</v>
      </c>
      <c r="ER219">
        <v>3390</v>
      </c>
      <c r="ES219">
        <v>3390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110</v>
      </c>
      <c r="FY219">
        <v>69</v>
      </c>
      <c r="GA219" t="s">
        <v>3</v>
      </c>
      <c r="GD219">
        <v>0</v>
      </c>
      <c r="GF219">
        <v>-1622221180</v>
      </c>
      <c r="GG219">
        <v>2</v>
      </c>
      <c r="GH219">
        <v>1</v>
      </c>
      <c r="GI219">
        <v>2</v>
      </c>
      <c r="GJ219">
        <v>0</v>
      </c>
      <c r="GK219">
        <f>ROUND(R219*(S12)/100,2)</f>
        <v>0</v>
      </c>
      <c r="GL219">
        <f t="shared" si="215"/>
        <v>0</v>
      </c>
      <c r="GM219">
        <f>ROUND(O219+X219+Y219+GK219,2)+GX219</f>
        <v>-14939.1</v>
      </c>
      <c r="GN219">
        <f t="shared" si="216"/>
        <v>-14939.1</v>
      </c>
      <c r="GO219">
        <f t="shared" si="217"/>
        <v>0</v>
      </c>
      <c r="GP219">
        <f t="shared" si="218"/>
        <v>0</v>
      </c>
      <c r="GR219">
        <v>0</v>
      </c>
      <c r="GS219">
        <v>3</v>
      </c>
      <c r="GT219">
        <v>0</v>
      </c>
      <c r="GU219" t="s">
        <v>3</v>
      </c>
      <c r="GV219">
        <f t="shared" si="219"/>
        <v>0</v>
      </c>
      <c r="GW219">
        <v>1</v>
      </c>
      <c r="GX219">
        <f t="shared" si="220"/>
        <v>0</v>
      </c>
      <c r="HA219">
        <v>0</v>
      </c>
      <c r="HB219">
        <v>0</v>
      </c>
      <c r="HC219">
        <f t="shared" si="221"/>
        <v>0</v>
      </c>
      <c r="HE219" t="s">
        <v>3</v>
      </c>
      <c r="HF219" t="s">
        <v>3</v>
      </c>
      <c r="HM219" t="s">
        <v>3</v>
      </c>
      <c r="HN219" t="s">
        <v>329</v>
      </c>
      <c r="HO219" t="s">
        <v>330</v>
      </c>
      <c r="HP219" t="s">
        <v>327</v>
      </c>
      <c r="HQ219" t="s">
        <v>327</v>
      </c>
      <c r="HS219">
        <v>0</v>
      </c>
      <c r="IK219">
        <v>0</v>
      </c>
    </row>
    <row r="220" spans="1:255" x14ac:dyDescent="0.2">
      <c r="A220" s="2">
        <v>18</v>
      </c>
      <c r="B220" s="2">
        <v>1</v>
      </c>
      <c r="C220" s="2">
        <v>160</v>
      </c>
      <c r="D220" s="2"/>
      <c r="E220" s="2" t="s">
        <v>369</v>
      </c>
      <c r="F220" s="2" t="s">
        <v>370</v>
      </c>
      <c r="G220" s="2" t="s">
        <v>371</v>
      </c>
      <c r="H220" s="2" t="s">
        <v>192</v>
      </c>
      <c r="I220" s="2">
        <f>I216*J220</f>
        <v>-2.6611200000000002E-2</v>
      </c>
      <c r="J220" s="2">
        <v>-1.6E-2</v>
      </c>
      <c r="K220" s="2">
        <v>-1.6E-2</v>
      </c>
      <c r="L220" s="2"/>
      <c r="M220" s="2"/>
      <c r="N220" s="2"/>
      <c r="O220" s="2">
        <f t="shared" si="191"/>
        <v>-36.81</v>
      </c>
      <c r="P220" s="2">
        <f t="shared" si="192"/>
        <v>-36.81</v>
      </c>
      <c r="Q220" s="2">
        <f t="shared" si="193"/>
        <v>0</v>
      </c>
      <c r="R220" s="2">
        <f t="shared" si="194"/>
        <v>0</v>
      </c>
      <c r="S220" s="2">
        <f t="shared" si="195"/>
        <v>0</v>
      </c>
      <c r="T220" s="2">
        <f t="shared" si="196"/>
        <v>0</v>
      </c>
      <c r="U220" s="2">
        <f t="shared" si="197"/>
        <v>0</v>
      </c>
      <c r="V220" s="2">
        <f t="shared" si="198"/>
        <v>0</v>
      </c>
      <c r="W220" s="2">
        <f t="shared" si="199"/>
        <v>0</v>
      </c>
      <c r="X220" s="2">
        <f t="shared" si="200"/>
        <v>0</v>
      </c>
      <c r="Y220" s="2">
        <f t="shared" si="201"/>
        <v>0</v>
      </c>
      <c r="Z220" s="2"/>
      <c r="AA220" s="2">
        <v>64849326</v>
      </c>
      <c r="AB220" s="2">
        <f t="shared" si="202"/>
        <v>1383.11</v>
      </c>
      <c r="AC220" s="2">
        <f t="shared" si="224"/>
        <v>1383.11</v>
      </c>
      <c r="AD220" s="2">
        <f t="shared" si="227"/>
        <v>0</v>
      </c>
      <c r="AE220" s="2">
        <f t="shared" si="228"/>
        <v>0</v>
      </c>
      <c r="AF220" s="2">
        <f t="shared" si="229"/>
        <v>0</v>
      </c>
      <c r="AG220" s="2">
        <f t="shared" si="203"/>
        <v>0</v>
      </c>
      <c r="AH220" s="2">
        <f t="shared" si="230"/>
        <v>0</v>
      </c>
      <c r="AI220" s="2">
        <f t="shared" si="231"/>
        <v>0</v>
      </c>
      <c r="AJ220" s="2">
        <f t="shared" si="204"/>
        <v>0</v>
      </c>
      <c r="AK220" s="2">
        <v>1383.11</v>
      </c>
      <c r="AL220" s="2">
        <v>1383.11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110</v>
      </c>
      <c r="AU220" s="2">
        <v>69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372</v>
      </c>
      <c r="BK220" s="2"/>
      <c r="BL220" s="2"/>
      <c r="BM220" s="2">
        <v>8001</v>
      </c>
      <c r="BN220" s="2">
        <v>0</v>
      </c>
      <c r="BO220" s="2" t="s">
        <v>3</v>
      </c>
      <c r="BP220" s="2">
        <v>0</v>
      </c>
      <c r="BQ220" s="2">
        <v>2</v>
      </c>
      <c r="BR220" s="2">
        <v>1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110</v>
      </c>
      <c r="CA220" s="2">
        <v>69</v>
      </c>
      <c r="CB220" s="2" t="s">
        <v>3</v>
      </c>
      <c r="CC220" s="2"/>
      <c r="CD220" s="2"/>
      <c r="CE220" s="2">
        <v>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05"/>
        <v>-36.81</v>
      </c>
      <c r="CQ220" s="2">
        <f t="shared" si="234"/>
        <v>1383.11</v>
      </c>
      <c r="CR220" s="2">
        <f t="shared" si="235"/>
        <v>0</v>
      </c>
      <c r="CS220" s="2">
        <f t="shared" si="207"/>
        <v>0</v>
      </c>
      <c r="CT220" s="2">
        <f t="shared" si="208"/>
        <v>0</v>
      </c>
      <c r="CU220" s="2">
        <f t="shared" si="209"/>
        <v>0</v>
      </c>
      <c r="CV220" s="2">
        <f t="shared" si="210"/>
        <v>0</v>
      </c>
      <c r="CW220" s="2">
        <f t="shared" si="211"/>
        <v>0</v>
      </c>
      <c r="CX220" s="2">
        <f t="shared" si="212"/>
        <v>0</v>
      </c>
      <c r="CY220" s="2">
        <f t="shared" si="232"/>
        <v>0</v>
      </c>
      <c r="CZ220" s="2">
        <f t="shared" si="233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1009</v>
      </c>
      <c r="DV220" s="2" t="s">
        <v>192</v>
      </c>
      <c r="DW220" s="2" t="s">
        <v>192</v>
      </c>
      <c r="DX220" s="2">
        <v>1000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49994187</v>
      </c>
      <c r="EF220" s="2">
        <v>2</v>
      </c>
      <c r="EG220" s="2" t="s">
        <v>30</v>
      </c>
      <c r="EH220" s="2">
        <v>8</v>
      </c>
      <c r="EI220" s="2" t="s">
        <v>327</v>
      </c>
      <c r="EJ220" s="2">
        <v>1</v>
      </c>
      <c r="EK220" s="2">
        <v>8001</v>
      </c>
      <c r="EL220" s="2" t="s">
        <v>327</v>
      </c>
      <c r="EM220" s="2" t="s">
        <v>328</v>
      </c>
      <c r="EN220" s="2"/>
      <c r="EO220" s="2" t="s">
        <v>3</v>
      </c>
      <c r="EP220" s="2"/>
      <c r="EQ220" s="2">
        <v>0</v>
      </c>
      <c r="ER220" s="2">
        <v>1383.11</v>
      </c>
      <c r="ES220" s="2">
        <v>1383.11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110</v>
      </c>
      <c r="FY220" s="2">
        <v>69</v>
      </c>
      <c r="FZ220" s="2"/>
      <c r="GA220" s="2" t="s">
        <v>3</v>
      </c>
      <c r="GB220" s="2"/>
      <c r="GC220" s="2"/>
      <c r="GD220" s="2">
        <v>1</v>
      </c>
      <c r="GE220" s="2"/>
      <c r="GF220" s="2">
        <v>503556632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15"/>
        <v>0</v>
      </c>
      <c r="GM220" s="2">
        <f>ROUND(O220+X220+Y220,2)+GX220</f>
        <v>-36.81</v>
      </c>
      <c r="GN220" s="2">
        <f t="shared" si="216"/>
        <v>-36.81</v>
      </c>
      <c r="GO220" s="2">
        <f t="shared" si="217"/>
        <v>0</v>
      </c>
      <c r="GP220" s="2">
        <f t="shared" si="218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19"/>
        <v>0</v>
      </c>
      <c r="GW220" s="2">
        <v>1</v>
      </c>
      <c r="GX220" s="2">
        <f t="shared" si="220"/>
        <v>0</v>
      </c>
      <c r="GY220" s="2"/>
      <c r="GZ220" s="2"/>
      <c r="HA220" s="2">
        <v>0</v>
      </c>
      <c r="HB220" s="2">
        <v>0</v>
      </c>
      <c r="HC220" s="2">
        <f t="shared" si="221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329</v>
      </c>
      <c r="HO220" s="2" t="s">
        <v>330</v>
      </c>
      <c r="HP220" s="2" t="s">
        <v>327</v>
      </c>
      <c r="HQ220" s="2" t="s">
        <v>327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18</v>
      </c>
      <c r="B221">
        <v>1</v>
      </c>
      <c r="C221">
        <v>167</v>
      </c>
      <c r="E221" t="s">
        <v>369</v>
      </c>
      <c r="F221" t="s">
        <v>370</v>
      </c>
      <c r="G221" t="s">
        <v>371</v>
      </c>
      <c r="H221" t="s">
        <v>192</v>
      </c>
      <c r="I221">
        <f>I217*J221</f>
        <v>-2.6611200000000002E-2</v>
      </c>
      <c r="J221">
        <v>-1.6E-2</v>
      </c>
      <c r="K221">
        <v>-1.6E-2</v>
      </c>
      <c r="O221">
        <f t="shared" si="191"/>
        <v>-950.7</v>
      </c>
      <c r="P221">
        <f t="shared" si="192"/>
        <v>-950.7</v>
      </c>
      <c r="Q221">
        <f t="shared" si="193"/>
        <v>0</v>
      </c>
      <c r="R221">
        <f t="shared" si="194"/>
        <v>0</v>
      </c>
      <c r="S221">
        <f t="shared" si="195"/>
        <v>0</v>
      </c>
      <c r="T221">
        <f t="shared" si="196"/>
        <v>0</v>
      </c>
      <c r="U221">
        <f t="shared" si="197"/>
        <v>0</v>
      </c>
      <c r="V221">
        <f t="shared" si="198"/>
        <v>0</v>
      </c>
      <c r="W221">
        <f t="shared" si="199"/>
        <v>0</v>
      </c>
      <c r="X221">
        <f t="shared" si="200"/>
        <v>0</v>
      </c>
      <c r="Y221">
        <f t="shared" si="201"/>
        <v>0</v>
      </c>
      <c r="AA221">
        <v>64849324</v>
      </c>
      <c r="AB221">
        <f t="shared" si="202"/>
        <v>1383.11</v>
      </c>
      <c r="AC221">
        <f t="shared" si="224"/>
        <v>1383.11</v>
      </c>
      <c r="AD221">
        <f t="shared" si="227"/>
        <v>0</v>
      </c>
      <c r="AE221">
        <f t="shared" si="228"/>
        <v>0</v>
      </c>
      <c r="AF221">
        <f t="shared" si="229"/>
        <v>0</v>
      </c>
      <c r="AG221">
        <f t="shared" si="203"/>
        <v>0</v>
      </c>
      <c r="AH221">
        <f t="shared" si="230"/>
        <v>0</v>
      </c>
      <c r="AI221">
        <f t="shared" si="231"/>
        <v>0</v>
      </c>
      <c r="AJ221">
        <f t="shared" si="204"/>
        <v>0</v>
      </c>
      <c r="AK221">
        <v>1383.11</v>
      </c>
      <c r="AL221">
        <v>1383.11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110</v>
      </c>
      <c r="AU221">
        <v>69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25.83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372</v>
      </c>
      <c r="BM221">
        <v>8001</v>
      </c>
      <c r="BN221">
        <v>0</v>
      </c>
      <c r="BO221" t="s">
        <v>370</v>
      </c>
      <c r="BP221">
        <v>1</v>
      </c>
      <c r="BQ221">
        <v>2</v>
      </c>
      <c r="BR221">
        <v>1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110</v>
      </c>
      <c r="CA221">
        <v>69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5"/>
        <v>-950.7</v>
      </c>
      <c r="CQ221">
        <f t="shared" si="234"/>
        <v>35725.731299999992</v>
      </c>
      <c r="CR221">
        <f t="shared" si="235"/>
        <v>0</v>
      </c>
      <c r="CS221">
        <f t="shared" si="207"/>
        <v>0</v>
      </c>
      <c r="CT221">
        <f t="shared" si="208"/>
        <v>0</v>
      </c>
      <c r="CU221">
        <f t="shared" si="209"/>
        <v>0</v>
      </c>
      <c r="CV221">
        <f t="shared" si="210"/>
        <v>0</v>
      </c>
      <c r="CW221">
        <f t="shared" si="211"/>
        <v>0</v>
      </c>
      <c r="CX221">
        <f t="shared" si="212"/>
        <v>0</v>
      </c>
      <c r="CY221">
        <f t="shared" si="232"/>
        <v>0</v>
      </c>
      <c r="CZ221">
        <f t="shared" si="233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192</v>
      </c>
      <c r="DW221" t="s">
        <v>192</v>
      </c>
      <c r="DX221">
        <v>1000</v>
      </c>
      <c r="DZ221" t="s">
        <v>3</v>
      </c>
      <c r="EA221" t="s">
        <v>3</v>
      </c>
      <c r="EB221" t="s">
        <v>3</v>
      </c>
      <c r="EC221" t="s">
        <v>3</v>
      </c>
      <c r="EE221">
        <v>49994187</v>
      </c>
      <c r="EF221">
        <v>2</v>
      </c>
      <c r="EG221" t="s">
        <v>30</v>
      </c>
      <c r="EH221">
        <v>8</v>
      </c>
      <c r="EI221" t="s">
        <v>327</v>
      </c>
      <c r="EJ221">
        <v>1</v>
      </c>
      <c r="EK221">
        <v>8001</v>
      </c>
      <c r="EL221" t="s">
        <v>327</v>
      </c>
      <c r="EM221" t="s">
        <v>328</v>
      </c>
      <c r="EO221" t="s">
        <v>3</v>
      </c>
      <c r="EQ221">
        <v>0</v>
      </c>
      <c r="ER221">
        <v>1383.11</v>
      </c>
      <c r="ES221">
        <v>1383.11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110</v>
      </c>
      <c r="FY221">
        <v>69</v>
      </c>
      <c r="GA221" t="s">
        <v>3</v>
      </c>
      <c r="GD221">
        <v>0</v>
      </c>
      <c r="GF221">
        <v>503556632</v>
      </c>
      <c r="GG221">
        <v>2</v>
      </c>
      <c r="GH221">
        <v>1</v>
      </c>
      <c r="GI221">
        <v>2</v>
      </c>
      <c r="GJ221">
        <v>0</v>
      </c>
      <c r="GK221">
        <f>ROUND(R221*(S12)/100,2)</f>
        <v>0</v>
      </c>
      <c r="GL221">
        <f t="shared" si="215"/>
        <v>0</v>
      </c>
      <c r="GM221">
        <f>ROUND(O221+X221+Y221+GK221,2)+GX221</f>
        <v>-950.7</v>
      </c>
      <c r="GN221">
        <f t="shared" si="216"/>
        <v>-950.7</v>
      </c>
      <c r="GO221">
        <f t="shared" si="217"/>
        <v>0</v>
      </c>
      <c r="GP221">
        <f t="shared" si="218"/>
        <v>0</v>
      </c>
      <c r="GR221">
        <v>0</v>
      </c>
      <c r="GS221">
        <v>3</v>
      </c>
      <c r="GT221">
        <v>0</v>
      </c>
      <c r="GU221" t="s">
        <v>3</v>
      </c>
      <c r="GV221">
        <f t="shared" si="219"/>
        <v>0</v>
      </c>
      <c r="GW221">
        <v>1</v>
      </c>
      <c r="GX221">
        <f t="shared" si="220"/>
        <v>0</v>
      </c>
      <c r="HA221">
        <v>0</v>
      </c>
      <c r="HB221">
        <v>0</v>
      </c>
      <c r="HC221">
        <f t="shared" si="221"/>
        <v>0</v>
      </c>
      <c r="HE221" t="s">
        <v>3</v>
      </c>
      <c r="HF221" t="s">
        <v>3</v>
      </c>
      <c r="HM221" t="s">
        <v>3</v>
      </c>
      <c r="HN221" t="s">
        <v>329</v>
      </c>
      <c r="HO221" t="s">
        <v>330</v>
      </c>
      <c r="HP221" t="s">
        <v>327</v>
      </c>
      <c r="HQ221" t="s">
        <v>327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373</v>
      </c>
      <c r="F222" s="2" t="s">
        <v>374</v>
      </c>
      <c r="G222" s="2" t="s">
        <v>375</v>
      </c>
      <c r="H222" s="2" t="s">
        <v>57</v>
      </c>
      <c r="I222" s="2">
        <v>582</v>
      </c>
      <c r="J222" s="2">
        <v>0</v>
      </c>
      <c r="K222" s="2">
        <v>582</v>
      </c>
      <c r="L222" s="2"/>
      <c r="M222" s="2"/>
      <c r="N222" s="2"/>
      <c r="O222" s="2">
        <f t="shared" si="191"/>
        <v>8386.6200000000008</v>
      </c>
      <c r="P222" s="2">
        <f t="shared" si="192"/>
        <v>8386.6200000000008</v>
      </c>
      <c r="Q222" s="2">
        <f t="shared" si="193"/>
        <v>0</v>
      </c>
      <c r="R222" s="2">
        <f t="shared" si="194"/>
        <v>0</v>
      </c>
      <c r="S222" s="2">
        <f t="shared" si="195"/>
        <v>0</v>
      </c>
      <c r="T222" s="2">
        <f t="shared" si="196"/>
        <v>0</v>
      </c>
      <c r="U222" s="2">
        <f t="shared" si="197"/>
        <v>0</v>
      </c>
      <c r="V222" s="2">
        <f t="shared" si="198"/>
        <v>0</v>
      </c>
      <c r="W222" s="2">
        <f t="shared" si="199"/>
        <v>29.1</v>
      </c>
      <c r="X222" s="2">
        <f t="shared" si="200"/>
        <v>0</v>
      </c>
      <c r="Y222" s="2">
        <f t="shared" si="201"/>
        <v>0</v>
      </c>
      <c r="Z222" s="2"/>
      <c r="AA222" s="2">
        <v>64849326</v>
      </c>
      <c r="AB222" s="2">
        <f t="shared" si="202"/>
        <v>14.41</v>
      </c>
      <c r="AC222" s="2">
        <f t="shared" si="224"/>
        <v>14.41</v>
      </c>
      <c r="AD222" s="2">
        <f t="shared" si="227"/>
        <v>0</v>
      </c>
      <c r="AE222" s="2">
        <f t="shared" si="228"/>
        <v>0</v>
      </c>
      <c r="AF222" s="2">
        <f t="shared" si="229"/>
        <v>0</v>
      </c>
      <c r="AG222" s="2">
        <f t="shared" si="203"/>
        <v>0</v>
      </c>
      <c r="AH222" s="2">
        <f t="shared" si="230"/>
        <v>0</v>
      </c>
      <c r="AI222" s="2">
        <f t="shared" si="231"/>
        <v>0</v>
      </c>
      <c r="AJ222" s="2">
        <f t="shared" si="204"/>
        <v>0.05</v>
      </c>
      <c r="AK222" s="2">
        <v>14.41</v>
      </c>
      <c r="AL222" s="2">
        <v>14.41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0.05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1</v>
      </c>
      <c r="BJ222" s="2" t="s">
        <v>376</v>
      </c>
      <c r="BK222" s="2"/>
      <c r="BL222" s="2"/>
      <c r="BM222" s="2">
        <v>500001</v>
      </c>
      <c r="BN222" s="2">
        <v>0</v>
      </c>
      <c r="BO222" s="2" t="s">
        <v>3</v>
      </c>
      <c r="BP222" s="2">
        <v>0</v>
      </c>
      <c r="BQ222" s="2">
        <v>8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205"/>
        <v>8386.6200000000008</v>
      </c>
      <c r="CQ222" s="2">
        <f t="shared" si="234"/>
        <v>14.41</v>
      </c>
      <c r="CR222" s="2">
        <f t="shared" si="235"/>
        <v>0</v>
      </c>
      <c r="CS222" s="2">
        <f t="shared" si="207"/>
        <v>0</v>
      </c>
      <c r="CT222" s="2">
        <f t="shared" si="208"/>
        <v>0</v>
      </c>
      <c r="CU222" s="2">
        <f t="shared" si="209"/>
        <v>0</v>
      </c>
      <c r="CV222" s="2">
        <f t="shared" si="210"/>
        <v>0</v>
      </c>
      <c r="CW222" s="2">
        <f t="shared" si="211"/>
        <v>0</v>
      </c>
      <c r="CX222" s="2">
        <f t="shared" si="212"/>
        <v>0.05</v>
      </c>
      <c r="CY222" s="2">
        <f>0</f>
        <v>0</v>
      </c>
      <c r="CZ222" s="2">
        <f>0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1009</v>
      </c>
      <c r="DV222" s="2" t="s">
        <v>57</v>
      </c>
      <c r="DW222" s="2" t="s">
        <v>57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49994105</v>
      </c>
      <c r="EF222" s="2">
        <v>8</v>
      </c>
      <c r="EG222" s="2" t="s">
        <v>127</v>
      </c>
      <c r="EH222" s="2">
        <v>0</v>
      </c>
      <c r="EI222" s="2" t="s">
        <v>3</v>
      </c>
      <c r="EJ222" s="2">
        <v>1</v>
      </c>
      <c r="EK222" s="2">
        <v>500001</v>
      </c>
      <c r="EL222" s="2" t="s">
        <v>128</v>
      </c>
      <c r="EM222" s="2" t="s">
        <v>129</v>
      </c>
      <c r="EN222" s="2"/>
      <c r="EO222" s="2" t="s">
        <v>3</v>
      </c>
      <c r="EP222" s="2"/>
      <c r="EQ222" s="2">
        <v>1703936</v>
      </c>
      <c r="ER222" s="2">
        <v>14.41</v>
      </c>
      <c r="ES222" s="2">
        <v>14.41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1622857882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215"/>
        <v>0</v>
      </c>
      <c r="GM222" s="2">
        <f>ROUND(O222+X222+Y222,2)+GX222</f>
        <v>8386.6200000000008</v>
      </c>
      <c r="GN222" s="2">
        <f t="shared" si="216"/>
        <v>8386.6200000000008</v>
      </c>
      <c r="GO222" s="2">
        <f t="shared" si="217"/>
        <v>0</v>
      </c>
      <c r="GP222" s="2">
        <f t="shared" si="218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219"/>
        <v>0</v>
      </c>
      <c r="GW222" s="2">
        <v>1</v>
      </c>
      <c r="GX222" s="2">
        <f t="shared" si="220"/>
        <v>0</v>
      </c>
      <c r="GY222" s="2"/>
      <c r="GZ222" s="2"/>
      <c r="HA222" s="2">
        <v>0</v>
      </c>
      <c r="HB222" s="2">
        <v>0</v>
      </c>
      <c r="HC222" s="2">
        <f t="shared" si="221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373</v>
      </c>
      <c r="F223" t="s">
        <v>374</v>
      </c>
      <c r="G223" t="s">
        <v>375</v>
      </c>
      <c r="H223" t="s">
        <v>57</v>
      </c>
      <c r="I223">
        <v>582</v>
      </c>
      <c r="J223">
        <v>0</v>
      </c>
      <c r="K223">
        <v>582</v>
      </c>
      <c r="O223">
        <f t="shared" si="191"/>
        <v>148107.71</v>
      </c>
      <c r="P223">
        <f t="shared" si="192"/>
        <v>148107.71</v>
      </c>
      <c r="Q223">
        <f t="shared" si="193"/>
        <v>0</v>
      </c>
      <c r="R223">
        <f t="shared" si="194"/>
        <v>0</v>
      </c>
      <c r="S223">
        <f t="shared" si="195"/>
        <v>0</v>
      </c>
      <c r="T223">
        <f t="shared" si="196"/>
        <v>0</v>
      </c>
      <c r="U223">
        <f t="shared" si="197"/>
        <v>0</v>
      </c>
      <c r="V223">
        <f t="shared" si="198"/>
        <v>0</v>
      </c>
      <c r="W223">
        <f t="shared" si="199"/>
        <v>29.1</v>
      </c>
      <c r="X223">
        <f t="shared" si="200"/>
        <v>0</v>
      </c>
      <c r="Y223">
        <f t="shared" si="201"/>
        <v>0</v>
      </c>
      <c r="AA223">
        <v>64849324</v>
      </c>
      <c r="AB223">
        <f t="shared" si="202"/>
        <v>14.41</v>
      </c>
      <c r="AC223">
        <f t="shared" si="224"/>
        <v>14.41</v>
      </c>
      <c r="AD223">
        <f t="shared" si="227"/>
        <v>0</v>
      </c>
      <c r="AE223">
        <f t="shared" si="228"/>
        <v>0</v>
      </c>
      <c r="AF223">
        <f t="shared" si="229"/>
        <v>0</v>
      </c>
      <c r="AG223">
        <f t="shared" si="203"/>
        <v>0</v>
      </c>
      <c r="AH223">
        <f t="shared" si="230"/>
        <v>0</v>
      </c>
      <c r="AI223">
        <f t="shared" si="231"/>
        <v>0</v>
      </c>
      <c r="AJ223">
        <f t="shared" si="204"/>
        <v>0.05</v>
      </c>
      <c r="AK223">
        <v>14.41</v>
      </c>
      <c r="AL223">
        <v>14.41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0.05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17.66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376</v>
      </c>
      <c r="BM223">
        <v>500001</v>
      </c>
      <c r="BN223">
        <v>0</v>
      </c>
      <c r="BO223" t="s">
        <v>374</v>
      </c>
      <c r="BP223">
        <v>1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5"/>
        <v>148107.71</v>
      </c>
      <c r="CQ223">
        <f t="shared" si="234"/>
        <v>254.48060000000001</v>
      </c>
      <c r="CR223">
        <f t="shared" si="235"/>
        <v>0</v>
      </c>
      <c r="CS223">
        <f t="shared" si="207"/>
        <v>0</v>
      </c>
      <c r="CT223">
        <f t="shared" si="208"/>
        <v>0</v>
      </c>
      <c r="CU223">
        <f t="shared" si="209"/>
        <v>0</v>
      </c>
      <c r="CV223">
        <f t="shared" si="210"/>
        <v>0</v>
      </c>
      <c r="CW223">
        <f t="shared" si="211"/>
        <v>0</v>
      </c>
      <c r="CX223">
        <f t="shared" si="212"/>
        <v>0.05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1009</v>
      </c>
      <c r="DV223" t="s">
        <v>57</v>
      </c>
      <c r="DW223" t="s">
        <v>57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49994105</v>
      </c>
      <c r="EF223">
        <v>8</v>
      </c>
      <c r="EG223" t="s">
        <v>127</v>
      </c>
      <c r="EH223">
        <v>0</v>
      </c>
      <c r="EI223" t="s">
        <v>3</v>
      </c>
      <c r="EJ223">
        <v>1</v>
      </c>
      <c r="EK223">
        <v>500001</v>
      </c>
      <c r="EL223" t="s">
        <v>128</v>
      </c>
      <c r="EM223" t="s">
        <v>129</v>
      </c>
      <c r="EO223" t="s">
        <v>3</v>
      </c>
      <c r="EQ223">
        <v>1703936</v>
      </c>
      <c r="ER223">
        <v>14.41</v>
      </c>
      <c r="ES223">
        <v>14.41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</v>
      </c>
      <c r="GD223">
        <v>0</v>
      </c>
      <c r="GF223">
        <v>1622857882</v>
      </c>
      <c r="GG223">
        <v>2</v>
      </c>
      <c r="GH223">
        <v>1</v>
      </c>
      <c r="GI223">
        <v>2</v>
      </c>
      <c r="GJ223">
        <v>0</v>
      </c>
      <c r="GK223">
        <f>ROUND(R223*(S12)/100,2)</f>
        <v>0</v>
      </c>
      <c r="GL223">
        <f t="shared" si="215"/>
        <v>0</v>
      </c>
      <c r="GM223">
        <f>ROUND(O223+X223+Y223+GK223,2)+GX223</f>
        <v>148107.71</v>
      </c>
      <c r="GN223">
        <f t="shared" si="216"/>
        <v>148107.71</v>
      </c>
      <c r="GO223">
        <f t="shared" si="217"/>
        <v>0</v>
      </c>
      <c r="GP223">
        <f t="shared" si="218"/>
        <v>0</v>
      </c>
      <c r="GR223">
        <v>0</v>
      </c>
      <c r="GS223">
        <v>3</v>
      </c>
      <c r="GT223">
        <v>0</v>
      </c>
      <c r="GU223" t="s">
        <v>3</v>
      </c>
      <c r="GV223">
        <f t="shared" si="219"/>
        <v>0</v>
      </c>
      <c r="GW223">
        <v>1</v>
      </c>
      <c r="GX223">
        <f t="shared" si="220"/>
        <v>0</v>
      </c>
      <c r="HA223">
        <v>0</v>
      </c>
      <c r="HB223">
        <v>0</v>
      </c>
      <c r="HC223">
        <f t="shared" si="221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17</v>
      </c>
      <c r="B224" s="2">
        <v>1</v>
      </c>
      <c r="C224" s="2"/>
      <c r="D224" s="2"/>
      <c r="E224" s="2" t="s">
        <v>377</v>
      </c>
      <c r="F224" s="2" t="s">
        <v>378</v>
      </c>
      <c r="G224" s="2" t="s">
        <v>379</v>
      </c>
      <c r="H224" s="2" t="s">
        <v>380</v>
      </c>
      <c r="I224" s="2">
        <v>58</v>
      </c>
      <c r="J224" s="2">
        <v>0</v>
      </c>
      <c r="K224" s="2">
        <v>58</v>
      </c>
      <c r="L224" s="2"/>
      <c r="M224" s="2"/>
      <c r="N224" s="2"/>
      <c r="O224" s="2">
        <f t="shared" si="191"/>
        <v>510.4</v>
      </c>
      <c r="P224" s="2">
        <f t="shared" si="192"/>
        <v>510.4</v>
      </c>
      <c r="Q224" s="2">
        <f t="shared" si="193"/>
        <v>0</v>
      </c>
      <c r="R224" s="2">
        <f t="shared" si="194"/>
        <v>0</v>
      </c>
      <c r="S224" s="2">
        <f t="shared" si="195"/>
        <v>0</v>
      </c>
      <c r="T224" s="2">
        <f t="shared" si="196"/>
        <v>0</v>
      </c>
      <c r="U224" s="2">
        <f t="shared" si="197"/>
        <v>0</v>
      </c>
      <c r="V224" s="2">
        <f t="shared" si="198"/>
        <v>0</v>
      </c>
      <c r="W224" s="2">
        <f t="shared" si="199"/>
        <v>3.48</v>
      </c>
      <c r="X224" s="2">
        <f t="shared" si="200"/>
        <v>0</v>
      </c>
      <c r="Y224" s="2">
        <f t="shared" si="201"/>
        <v>0</v>
      </c>
      <c r="Z224" s="2"/>
      <c r="AA224" s="2">
        <v>64849326</v>
      </c>
      <c r="AB224" s="2">
        <f t="shared" si="202"/>
        <v>8.8000000000000007</v>
      </c>
      <c r="AC224" s="2">
        <f t="shared" si="224"/>
        <v>8.8000000000000007</v>
      </c>
      <c r="AD224" s="2">
        <f t="shared" si="227"/>
        <v>0</v>
      </c>
      <c r="AE224" s="2">
        <f t="shared" si="228"/>
        <v>0</v>
      </c>
      <c r="AF224" s="2">
        <f t="shared" si="229"/>
        <v>0</v>
      </c>
      <c r="AG224" s="2">
        <f t="shared" si="203"/>
        <v>0</v>
      </c>
      <c r="AH224" s="2">
        <f t="shared" si="230"/>
        <v>0</v>
      </c>
      <c r="AI224" s="2">
        <f t="shared" si="231"/>
        <v>0</v>
      </c>
      <c r="AJ224" s="2">
        <f t="shared" si="204"/>
        <v>0.06</v>
      </c>
      <c r="AK224" s="2">
        <v>8.8000000000000007</v>
      </c>
      <c r="AL224" s="2">
        <v>8.8000000000000007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0.06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1</v>
      </c>
      <c r="BJ224" s="2" t="s">
        <v>381</v>
      </c>
      <c r="BK224" s="2"/>
      <c r="BL224" s="2"/>
      <c r="BM224" s="2">
        <v>500001</v>
      </c>
      <c r="BN224" s="2">
        <v>0</v>
      </c>
      <c r="BO224" s="2" t="s">
        <v>3</v>
      </c>
      <c r="BP224" s="2">
        <v>0</v>
      </c>
      <c r="BQ224" s="2">
        <v>8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0</v>
      </c>
      <c r="CA224" s="2">
        <v>0</v>
      </c>
      <c r="CB224" s="2" t="s">
        <v>3</v>
      </c>
      <c r="CC224" s="2"/>
      <c r="CD224" s="2"/>
      <c r="CE224" s="2">
        <v>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205"/>
        <v>510.4</v>
      </c>
      <c r="CQ224" s="2">
        <f t="shared" si="234"/>
        <v>8.8000000000000007</v>
      </c>
      <c r="CR224" s="2">
        <f t="shared" si="235"/>
        <v>0</v>
      </c>
      <c r="CS224" s="2">
        <f t="shared" si="207"/>
        <v>0</v>
      </c>
      <c r="CT224" s="2">
        <f t="shared" si="208"/>
        <v>0</v>
      </c>
      <c r="CU224" s="2">
        <f t="shared" si="209"/>
        <v>0</v>
      </c>
      <c r="CV224" s="2">
        <f t="shared" si="210"/>
        <v>0</v>
      </c>
      <c r="CW224" s="2">
        <f t="shared" si="211"/>
        <v>0</v>
      </c>
      <c r="CX224" s="2">
        <f t="shared" si="212"/>
        <v>0.06</v>
      </c>
      <c r="CY224" s="2">
        <f>0</f>
        <v>0</v>
      </c>
      <c r="CZ224" s="2">
        <f>0</f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1002</v>
      </c>
      <c r="DV224" s="2" t="s">
        <v>380</v>
      </c>
      <c r="DW224" s="2" t="s">
        <v>380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49994105</v>
      </c>
      <c r="EF224" s="2">
        <v>8</v>
      </c>
      <c r="EG224" s="2" t="s">
        <v>127</v>
      </c>
      <c r="EH224" s="2">
        <v>0</v>
      </c>
      <c r="EI224" s="2" t="s">
        <v>3</v>
      </c>
      <c r="EJ224" s="2">
        <v>1</v>
      </c>
      <c r="EK224" s="2">
        <v>500001</v>
      </c>
      <c r="EL224" s="2" t="s">
        <v>128</v>
      </c>
      <c r="EM224" s="2" t="s">
        <v>129</v>
      </c>
      <c r="EN224" s="2"/>
      <c r="EO224" s="2" t="s">
        <v>3</v>
      </c>
      <c r="EP224" s="2"/>
      <c r="EQ224" s="2">
        <v>1703936</v>
      </c>
      <c r="ER224" s="2">
        <v>8.8000000000000007</v>
      </c>
      <c r="ES224" s="2">
        <v>8.8000000000000007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3</v>
      </c>
      <c r="GB224" s="2"/>
      <c r="GC224" s="2"/>
      <c r="GD224" s="2">
        <v>1</v>
      </c>
      <c r="GE224" s="2"/>
      <c r="GF224" s="2">
        <v>1297557961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15"/>
        <v>0</v>
      </c>
      <c r="GM224" s="2">
        <f>ROUND(O224+X224+Y224,2)+GX224</f>
        <v>510.4</v>
      </c>
      <c r="GN224" s="2">
        <f t="shared" si="216"/>
        <v>510.4</v>
      </c>
      <c r="GO224" s="2">
        <f t="shared" si="217"/>
        <v>0</v>
      </c>
      <c r="GP224" s="2">
        <f t="shared" si="218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219"/>
        <v>0</v>
      </c>
      <c r="GW224" s="2">
        <v>1</v>
      </c>
      <c r="GX224" s="2">
        <f t="shared" si="220"/>
        <v>0</v>
      </c>
      <c r="GY224" s="2"/>
      <c r="GZ224" s="2"/>
      <c r="HA224" s="2">
        <v>0</v>
      </c>
      <c r="HB224" s="2">
        <v>0</v>
      </c>
      <c r="HC224" s="2">
        <f t="shared" si="221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E225" t="s">
        <v>377</v>
      </c>
      <c r="F225" t="s">
        <v>378</v>
      </c>
      <c r="G225" t="s">
        <v>379</v>
      </c>
      <c r="H225" t="s">
        <v>380</v>
      </c>
      <c r="I225">
        <v>58</v>
      </c>
      <c r="J225">
        <v>0</v>
      </c>
      <c r="K225">
        <v>58</v>
      </c>
      <c r="O225">
        <f t="shared" si="191"/>
        <v>5456.18</v>
      </c>
      <c r="P225">
        <f t="shared" si="192"/>
        <v>5456.18</v>
      </c>
      <c r="Q225">
        <f t="shared" si="193"/>
        <v>0</v>
      </c>
      <c r="R225">
        <f t="shared" si="194"/>
        <v>0</v>
      </c>
      <c r="S225">
        <f t="shared" si="195"/>
        <v>0</v>
      </c>
      <c r="T225">
        <f t="shared" si="196"/>
        <v>0</v>
      </c>
      <c r="U225">
        <f t="shared" si="197"/>
        <v>0</v>
      </c>
      <c r="V225">
        <f t="shared" si="198"/>
        <v>0</v>
      </c>
      <c r="W225">
        <f t="shared" si="199"/>
        <v>3.48</v>
      </c>
      <c r="X225">
        <f t="shared" si="200"/>
        <v>0</v>
      </c>
      <c r="Y225">
        <f t="shared" si="201"/>
        <v>0</v>
      </c>
      <c r="AA225">
        <v>64849324</v>
      </c>
      <c r="AB225">
        <f t="shared" si="202"/>
        <v>8.8000000000000007</v>
      </c>
      <c r="AC225">
        <f t="shared" si="224"/>
        <v>8.8000000000000007</v>
      </c>
      <c r="AD225">
        <f t="shared" si="227"/>
        <v>0</v>
      </c>
      <c r="AE225">
        <f t="shared" si="228"/>
        <v>0</v>
      </c>
      <c r="AF225">
        <f t="shared" si="229"/>
        <v>0</v>
      </c>
      <c r="AG225">
        <f t="shared" si="203"/>
        <v>0</v>
      </c>
      <c r="AH225">
        <f t="shared" si="230"/>
        <v>0</v>
      </c>
      <c r="AI225">
        <f t="shared" si="231"/>
        <v>0</v>
      </c>
      <c r="AJ225">
        <f t="shared" si="204"/>
        <v>0.06</v>
      </c>
      <c r="AK225">
        <v>8.8000000000000007</v>
      </c>
      <c r="AL225">
        <v>8.8000000000000007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0.06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10.69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381</v>
      </c>
      <c r="BM225">
        <v>500001</v>
      </c>
      <c r="BN225">
        <v>0</v>
      </c>
      <c r="BO225" t="s">
        <v>378</v>
      </c>
      <c r="BP225">
        <v>1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5"/>
        <v>5456.18</v>
      </c>
      <c r="CQ225">
        <f t="shared" si="234"/>
        <v>94.072000000000003</v>
      </c>
      <c r="CR225">
        <f t="shared" si="235"/>
        <v>0</v>
      </c>
      <c r="CS225">
        <f t="shared" si="207"/>
        <v>0</v>
      </c>
      <c r="CT225">
        <f t="shared" si="208"/>
        <v>0</v>
      </c>
      <c r="CU225">
        <f t="shared" si="209"/>
        <v>0</v>
      </c>
      <c r="CV225">
        <f t="shared" si="210"/>
        <v>0</v>
      </c>
      <c r="CW225">
        <f t="shared" si="211"/>
        <v>0</v>
      </c>
      <c r="CX225">
        <f t="shared" si="212"/>
        <v>0.06</v>
      </c>
      <c r="CY225">
        <f>0</f>
        <v>0</v>
      </c>
      <c r="CZ225">
        <f>0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1002</v>
      </c>
      <c r="DV225" t="s">
        <v>380</v>
      </c>
      <c r="DW225" t="s">
        <v>380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49994105</v>
      </c>
      <c r="EF225">
        <v>8</v>
      </c>
      <c r="EG225" t="s">
        <v>127</v>
      </c>
      <c r="EH225">
        <v>0</v>
      </c>
      <c r="EI225" t="s">
        <v>3</v>
      </c>
      <c r="EJ225">
        <v>1</v>
      </c>
      <c r="EK225">
        <v>500001</v>
      </c>
      <c r="EL225" t="s">
        <v>128</v>
      </c>
      <c r="EM225" t="s">
        <v>129</v>
      </c>
      <c r="EO225" t="s">
        <v>3</v>
      </c>
      <c r="EQ225">
        <v>1703936</v>
      </c>
      <c r="ER225">
        <v>8.8000000000000007</v>
      </c>
      <c r="ES225">
        <v>8.8000000000000007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0</v>
      </c>
      <c r="GF225">
        <v>1297557961</v>
      </c>
      <c r="GG225">
        <v>2</v>
      </c>
      <c r="GH225">
        <v>1</v>
      </c>
      <c r="GI225">
        <v>2</v>
      </c>
      <c r="GJ225">
        <v>0</v>
      </c>
      <c r="GK225">
        <f>ROUND(R225*(S12)/100,2)</f>
        <v>0</v>
      </c>
      <c r="GL225">
        <f t="shared" si="215"/>
        <v>0</v>
      </c>
      <c r="GM225">
        <f>ROUND(O225+X225+Y225+GK225,2)+GX225</f>
        <v>5456.18</v>
      </c>
      <c r="GN225">
        <f t="shared" si="216"/>
        <v>5456.18</v>
      </c>
      <c r="GO225">
        <f t="shared" si="217"/>
        <v>0</v>
      </c>
      <c r="GP225">
        <f t="shared" si="218"/>
        <v>0</v>
      </c>
      <c r="GR225">
        <v>0</v>
      </c>
      <c r="GS225">
        <v>3</v>
      </c>
      <c r="GT225">
        <v>0</v>
      </c>
      <c r="GU225" t="s">
        <v>3</v>
      </c>
      <c r="GV225">
        <f t="shared" si="219"/>
        <v>0</v>
      </c>
      <c r="GW225">
        <v>1</v>
      </c>
      <c r="GX225">
        <f t="shared" si="220"/>
        <v>0</v>
      </c>
      <c r="HA225">
        <v>0</v>
      </c>
      <c r="HB225">
        <v>0</v>
      </c>
      <c r="HC225">
        <f t="shared" si="221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ROW(SmtRes!A172)</f>
        <v>172</v>
      </c>
      <c r="D226" s="2">
        <f>ROW(EtalonRes!A198)</f>
        <v>198</v>
      </c>
      <c r="E226" s="2" t="s">
        <v>382</v>
      </c>
      <c r="F226" s="2" t="s">
        <v>383</v>
      </c>
      <c r="G226" s="2" t="s">
        <v>384</v>
      </c>
      <c r="H226" s="2" t="s">
        <v>301</v>
      </c>
      <c r="I226" s="2">
        <f>ROUND(506/100,7)</f>
        <v>5.0599999999999996</v>
      </c>
      <c r="J226" s="2">
        <v>0</v>
      </c>
      <c r="K226" s="2">
        <f>ROUND(506/100,7)</f>
        <v>5.0599999999999996</v>
      </c>
      <c r="L226" s="2"/>
      <c r="M226" s="2"/>
      <c r="N226" s="2"/>
      <c r="O226" s="2">
        <f t="shared" si="191"/>
        <v>2751.27</v>
      </c>
      <c r="P226" s="2">
        <f t="shared" si="192"/>
        <v>0</v>
      </c>
      <c r="Q226" s="2">
        <f t="shared" si="193"/>
        <v>2751.27</v>
      </c>
      <c r="R226" s="2">
        <f t="shared" si="194"/>
        <v>520.62</v>
      </c>
      <c r="S226" s="2">
        <f t="shared" si="195"/>
        <v>0</v>
      </c>
      <c r="T226" s="2">
        <f t="shared" si="196"/>
        <v>0</v>
      </c>
      <c r="U226" s="2">
        <f t="shared" si="197"/>
        <v>0</v>
      </c>
      <c r="V226" s="2">
        <f t="shared" si="198"/>
        <v>44.882199999999997</v>
      </c>
      <c r="W226" s="2">
        <f t="shared" si="199"/>
        <v>0</v>
      </c>
      <c r="X226" s="2">
        <f t="shared" si="200"/>
        <v>478.97</v>
      </c>
      <c r="Y226" s="2">
        <f t="shared" si="201"/>
        <v>239.49</v>
      </c>
      <c r="Z226" s="2"/>
      <c r="AA226" s="2">
        <v>64849326</v>
      </c>
      <c r="AB226" s="2">
        <f t="shared" si="202"/>
        <v>543.73</v>
      </c>
      <c r="AC226" s="2">
        <f t="shared" si="224"/>
        <v>0</v>
      </c>
      <c r="AD226" s="2">
        <f t="shared" si="227"/>
        <v>543.73</v>
      </c>
      <c r="AE226" s="2">
        <f t="shared" si="228"/>
        <v>102.89</v>
      </c>
      <c r="AF226" s="2">
        <f t="shared" si="229"/>
        <v>0</v>
      </c>
      <c r="AG226" s="2">
        <f t="shared" si="203"/>
        <v>0</v>
      </c>
      <c r="AH226" s="2">
        <f t="shared" si="230"/>
        <v>0</v>
      </c>
      <c r="AI226" s="2">
        <f t="shared" si="231"/>
        <v>8.8699999999999992</v>
      </c>
      <c r="AJ226" s="2">
        <f t="shared" si="204"/>
        <v>0</v>
      </c>
      <c r="AK226" s="2">
        <v>543.73</v>
      </c>
      <c r="AL226" s="2">
        <v>0</v>
      </c>
      <c r="AM226" s="2">
        <v>543.73</v>
      </c>
      <c r="AN226" s="2">
        <v>102.89</v>
      </c>
      <c r="AO226" s="2">
        <v>0</v>
      </c>
      <c r="AP226" s="2">
        <v>0</v>
      </c>
      <c r="AQ226" s="2">
        <v>0</v>
      </c>
      <c r="AR226" s="2">
        <v>8.8699999999999992</v>
      </c>
      <c r="AS226" s="2">
        <v>0</v>
      </c>
      <c r="AT226" s="2">
        <v>92</v>
      </c>
      <c r="AU226" s="2">
        <v>46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1</v>
      </c>
      <c r="BJ226" s="2" t="s">
        <v>385</v>
      </c>
      <c r="BK226" s="2"/>
      <c r="BL226" s="2"/>
      <c r="BM226" s="2">
        <v>1001</v>
      </c>
      <c r="BN226" s="2">
        <v>0</v>
      </c>
      <c r="BO226" s="2" t="s">
        <v>3</v>
      </c>
      <c r="BP226" s="2">
        <v>0</v>
      </c>
      <c r="BQ226" s="2">
        <v>2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92</v>
      </c>
      <c r="CA226" s="2">
        <v>46</v>
      </c>
      <c r="CB226" s="2" t="s">
        <v>3</v>
      </c>
      <c r="CC226" s="2"/>
      <c r="CD226" s="2"/>
      <c r="CE226" s="2">
        <v>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205"/>
        <v>2751.27</v>
      </c>
      <c r="CQ226" s="2">
        <f t="shared" si="234"/>
        <v>0</v>
      </c>
      <c r="CR226" s="2">
        <f t="shared" si="235"/>
        <v>543.73</v>
      </c>
      <c r="CS226" s="2">
        <f t="shared" si="207"/>
        <v>102.89</v>
      </c>
      <c r="CT226" s="2">
        <f t="shared" si="208"/>
        <v>0</v>
      </c>
      <c r="CU226" s="2">
        <f t="shared" si="209"/>
        <v>0</v>
      </c>
      <c r="CV226" s="2">
        <f t="shared" si="210"/>
        <v>0</v>
      </c>
      <c r="CW226" s="2">
        <f t="shared" si="211"/>
        <v>8.8699999999999992</v>
      </c>
      <c r="CX226" s="2">
        <f t="shared" si="212"/>
        <v>0</v>
      </c>
      <c r="CY226" s="2">
        <f>(((S226+R226)*AT226)/100)</f>
        <v>478.97039999999998</v>
      </c>
      <c r="CZ226" s="2">
        <f>(((S226+R226)*AU226)/100)</f>
        <v>239.48519999999999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1007</v>
      </c>
      <c r="DV226" s="2" t="s">
        <v>301</v>
      </c>
      <c r="DW226" s="2" t="s">
        <v>301</v>
      </c>
      <c r="DX226" s="2">
        <v>1000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49994148</v>
      </c>
      <c r="EF226" s="2">
        <v>2</v>
      </c>
      <c r="EG226" s="2" t="s">
        <v>30</v>
      </c>
      <c r="EH226" s="2">
        <v>1</v>
      </c>
      <c r="EI226" s="2" t="s">
        <v>303</v>
      </c>
      <c r="EJ226" s="2">
        <v>1</v>
      </c>
      <c r="EK226" s="2">
        <v>1001</v>
      </c>
      <c r="EL226" s="2" t="s">
        <v>304</v>
      </c>
      <c r="EM226" s="2" t="s">
        <v>305</v>
      </c>
      <c r="EN226" s="2"/>
      <c r="EO226" s="2" t="s">
        <v>3</v>
      </c>
      <c r="EP226" s="2"/>
      <c r="EQ226" s="2">
        <v>131072</v>
      </c>
      <c r="ER226" s="2">
        <v>543.73</v>
      </c>
      <c r="ES226" s="2">
        <v>0</v>
      </c>
      <c r="ET226" s="2">
        <v>543.73</v>
      </c>
      <c r="EU226" s="2">
        <v>102.89</v>
      </c>
      <c r="EV226" s="2">
        <v>0</v>
      </c>
      <c r="EW226" s="2">
        <v>0</v>
      </c>
      <c r="EX226" s="2">
        <v>8.8699999999999992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92</v>
      </c>
      <c r="FY226" s="2">
        <v>46</v>
      </c>
      <c r="FZ226" s="2"/>
      <c r="GA226" s="2" t="s">
        <v>3</v>
      </c>
      <c r="GB226" s="2"/>
      <c r="GC226" s="2"/>
      <c r="GD226" s="2">
        <v>1</v>
      </c>
      <c r="GE226" s="2"/>
      <c r="GF226" s="2">
        <v>-582146170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15"/>
        <v>0</v>
      </c>
      <c r="GM226" s="2">
        <f>ROUND(O226+X226+Y226,2)+GX226</f>
        <v>3469.73</v>
      </c>
      <c r="GN226" s="2">
        <f t="shared" si="216"/>
        <v>3469.73</v>
      </c>
      <c r="GO226" s="2">
        <f t="shared" si="217"/>
        <v>0</v>
      </c>
      <c r="GP226" s="2">
        <f t="shared" si="218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19"/>
        <v>0</v>
      </c>
      <c r="GW226" s="2">
        <v>1</v>
      </c>
      <c r="GX226" s="2">
        <f t="shared" si="220"/>
        <v>0</v>
      </c>
      <c r="GY226" s="2"/>
      <c r="GZ226" s="2"/>
      <c r="HA226" s="2">
        <v>0</v>
      </c>
      <c r="HB226" s="2">
        <v>0</v>
      </c>
      <c r="HC226" s="2">
        <f t="shared" si="221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306</v>
      </c>
      <c r="HO226" s="2" t="s">
        <v>307</v>
      </c>
      <c r="HP226" s="2" t="s">
        <v>304</v>
      </c>
      <c r="HQ226" s="2" t="s">
        <v>304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ROW(SmtRes!A174)</f>
        <v>174</v>
      </c>
      <c r="D227">
        <f>ROW(EtalonRes!A200)</f>
        <v>200</v>
      </c>
      <c r="E227" t="s">
        <v>382</v>
      </c>
      <c r="F227" t="s">
        <v>383</v>
      </c>
      <c r="G227" t="s">
        <v>384</v>
      </c>
      <c r="H227" t="s">
        <v>301</v>
      </c>
      <c r="I227">
        <f>ROUND(506/100,7)</f>
        <v>5.0599999999999996</v>
      </c>
      <c r="J227">
        <v>0</v>
      </c>
      <c r="K227">
        <f>ROUND(506/100,7)</f>
        <v>5.0599999999999996</v>
      </c>
      <c r="O227">
        <f t="shared" si="191"/>
        <v>52769.43</v>
      </c>
      <c r="P227">
        <f t="shared" si="192"/>
        <v>0</v>
      </c>
      <c r="Q227">
        <f t="shared" si="193"/>
        <v>52769.43</v>
      </c>
      <c r="R227">
        <f t="shared" si="194"/>
        <v>26515.35</v>
      </c>
      <c r="S227">
        <f t="shared" si="195"/>
        <v>0</v>
      </c>
      <c r="T227">
        <f t="shared" si="196"/>
        <v>0</v>
      </c>
      <c r="U227">
        <f t="shared" si="197"/>
        <v>0</v>
      </c>
      <c r="V227">
        <f t="shared" si="198"/>
        <v>44.882199999999997</v>
      </c>
      <c r="W227">
        <f t="shared" si="199"/>
        <v>0</v>
      </c>
      <c r="X227">
        <f t="shared" si="200"/>
        <v>24394.12</v>
      </c>
      <c r="Y227">
        <f t="shared" si="201"/>
        <v>12197.06</v>
      </c>
      <c r="AA227">
        <v>64849324</v>
      </c>
      <c r="AB227">
        <f t="shared" si="202"/>
        <v>543.73</v>
      </c>
      <c r="AC227">
        <f t="shared" si="224"/>
        <v>0</v>
      </c>
      <c r="AD227">
        <f t="shared" si="227"/>
        <v>543.73</v>
      </c>
      <c r="AE227">
        <f t="shared" si="228"/>
        <v>102.89</v>
      </c>
      <c r="AF227">
        <f t="shared" si="229"/>
        <v>0</v>
      </c>
      <c r="AG227">
        <f t="shared" si="203"/>
        <v>0</v>
      </c>
      <c r="AH227">
        <f t="shared" si="230"/>
        <v>0</v>
      </c>
      <c r="AI227">
        <f t="shared" si="231"/>
        <v>8.8699999999999992</v>
      </c>
      <c r="AJ227">
        <f t="shared" si="204"/>
        <v>0</v>
      </c>
      <c r="AK227">
        <v>543.73</v>
      </c>
      <c r="AL227">
        <v>0</v>
      </c>
      <c r="AM227">
        <v>543.73</v>
      </c>
      <c r="AN227">
        <v>102.89</v>
      </c>
      <c r="AO227">
        <v>0</v>
      </c>
      <c r="AP227">
        <v>0</v>
      </c>
      <c r="AQ227">
        <v>0</v>
      </c>
      <c r="AR227">
        <v>8.8699999999999992</v>
      </c>
      <c r="AS227">
        <v>0</v>
      </c>
      <c r="AT227">
        <v>92</v>
      </c>
      <c r="AU227">
        <v>46</v>
      </c>
      <c r="AV227">
        <v>1</v>
      </c>
      <c r="AW227">
        <v>1</v>
      </c>
      <c r="AZ227">
        <v>1</v>
      </c>
      <c r="BA227">
        <v>50.93</v>
      </c>
      <c r="BB227">
        <v>19.18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385</v>
      </c>
      <c r="BM227">
        <v>1001</v>
      </c>
      <c r="BN227">
        <v>0</v>
      </c>
      <c r="BO227" t="s">
        <v>383</v>
      </c>
      <c r="BP227">
        <v>1</v>
      </c>
      <c r="BQ227">
        <v>2</v>
      </c>
      <c r="BR227">
        <v>0</v>
      </c>
      <c r="BS227">
        <v>50.93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92</v>
      </c>
      <c r="CA227">
        <v>46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5"/>
        <v>52769.43</v>
      </c>
      <c r="CQ227">
        <f t="shared" si="234"/>
        <v>0</v>
      </c>
      <c r="CR227">
        <f t="shared" si="235"/>
        <v>10428.741400000001</v>
      </c>
      <c r="CS227">
        <f t="shared" si="207"/>
        <v>5240.1877000000004</v>
      </c>
      <c r="CT227">
        <f t="shared" si="208"/>
        <v>0</v>
      </c>
      <c r="CU227">
        <f t="shared" si="209"/>
        <v>0</v>
      </c>
      <c r="CV227">
        <f t="shared" si="210"/>
        <v>0</v>
      </c>
      <c r="CW227">
        <f t="shared" si="211"/>
        <v>8.8699999999999992</v>
      </c>
      <c r="CX227">
        <f t="shared" si="212"/>
        <v>0</v>
      </c>
      <c r="CY227">
        <f>(((S227+R227)*AT227)/100)</f>
        <v>24394.121999999996</v>
      </c>
      <c r="CZ227">
        <f>(((S227+R227)*AU227)/100)</f>
        <v>12197.060999999998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301</v>
      </c>
      <c r="DW227" t="s">
        <v>301</v>
      </c>
      <c r="DX227">
        <v>1000</v>
      </c>
      <c r="DZ227" t="s">
        <v>3</v>
      </c>
      <c r="EA227" t="s">
        <v>3</v>
      </c>
      <c r="EB227" t="s">
        <v>3</v>
      </c>
      <c r="EC227" t="s">
        <v>3</v>
      </c>
      <c r="EE227">
        <v>49994148</v>
      </c>
      <c r="EF227">
        <v>2</v>
      </c>
      <c r="EG227" t="s">
        <v>30</v>
      </c>
      <c r="EH227">
        <v>1</v>
      </c>
      <c r="EI227" t="s">
        <v>303</v>
      </c>
      <c r="EJ227">
        <v>1</v>
      </c>
      <c r="EK227">
        <v>1001</v>
      </c>
      <c r="EL227" t="s">
        <v>304</v>
      </c>
      <c r="EM227" t="s">
        <v>305</v>
      </c>
      <c r="EO227" t="s">
        <v>3</v>
      </c>
      <c r="EQ227">
        <v>131072</v>
      </c>
      <c r="ER227">
        <v>543.73</v>
      </c>
      <c r="ES227">
        <v>0</v>
      </c>
      <c r="ET227">
        <v>543.73</v>
      </c>
      <c r="EU227">
        <v>102.89</v>
      </c>
      <c r="EV227">
        <v>0</v>
      </c>
      <c r="EW227">
        <v>0</v>
      </c>
      <c r="EX227">
        <v>8.8699999999999992</v>
      </c>
      <c r="EY227">
        <v>0</v>
      </c>
      <c r="FQ227">
        <v>0</v>
      </c>
      <c r="FR227">
        <v>0</v>
      </c>
      <c r="FS227">
        <v>0</v>
      </c>
      <c r="FX227">
        <v>92</v>
      </c>
      <c r="FY227">
        <v>46</v>
      </c>
      <c r="GA227" t="s">
        <v>3</v>
      </c>
      <c r="GD227">
        <v>0</v>
      </c>
      <c r="GF227">
        <v>-582146170</v>
      </c>
      <c r="GG227">
        <v>2</v>
      </c>
      <c r="GH227">
        <v>1</v>
      </c>
      <c r="GI227">
        <v>2</v>
      </c>
      <c r="GJ227">
        <v>0</v>
      </c>
      <c r="GK227">
        <f>ROUND(R227*(S12)/100,2)</f>
        <v>42424.56</v>
      </c>
      <c r="GL227">
        <f t="shared" si="215"/>
        <v>0</v>
      </c>
      <c r="GM227">
        <f>ROUND(O227+X227+Y227+GK227,2)+GX227</f>
        <v>131785.17000000001</v>
      </c>
      <c r="GN227">
        <f t="shared" si="216"/>
        <v>131785.17000000001</v>
      </c>
      <c r="GO227">
        <f t="shared" si="217"/>
        <v>0</v>
      </c>
      <c r="GP227">
        <f t="shared" si="218"/>
        <v>0</v>
      </c>
      <c r="GR227">
        <v>0</v>
      </c>
      <c r="GS227">
        <v>3</v>
      </c>
      <c r="GT227">
        <v>0</v>
      </c>
      <c r="GU227" t="s">
        <v>3</v>
      </c>
      <c r="GV227">
        <f t="shared" si="219"/>
        <v>0</v>
      </c>
      <c r="GW227">
        <v>1</v>
      </c>
      <c r="GX227">
        <f t="shared" si="220"/>
        <v>0</v>
      </c>
      <c r="HA227">
        <v>0</v>
      </c>
      <c r="HB227">
        <v>0</v>
      </c>
      <c r="HC227">
        <f t="shared" si="221"/>
        <v>0</v>
      </c>
      <c r="HE227" t="s">
        <v>3</v>
      </c>
      <c r="HF227" t="s">
        <v>3</v>
      </c>
      <c r="HM227" t="s">
        <v>3</v>
      </c>
      <c r="HN227" t="s">
        <v>306</v>
      </c>
      <c r="HO227" t="s">
        <v>307</v>
      </c>
      <c r="HP227" t="s">
        <v>304</v>
      </c>
      <c r="HQ227" t="s">
        <v>304</v>
      </c>
      <c r="HS227">
        <v>0</v>
      </c>
      <c r="IK227">
        <v>0</v>
      </c>
    </row>
    <row r="228" spans="1:255" x14ac:dyDescent="0.2">
      <c r="A228" s="2">
        <v>17</v>
      </c>
      <c r="B228" s="2">
        <v>1</v>
      </c>
      <c r="C228" s="2">
        <f>ROW(SmtRes!A175)</f>
        <v>175</v>
      </c>
      <c r="D228" s="2">
        <f>ROW(EtalonRes!A201)</f>
        <v>201</v>
      </c>
      <c r="E228" s="2" t="s">
        <v>3</v>
      </c>
      <c r="F228" s="2" t="s">
        <v>386</v>
      </c>
      <c r="G228" s="2" t="s">
        <v>387</v>
      </c>
      <c r="H228" s="2" t="s">
        <v>310</v>
      </c>
      <c r="I228" s="2">
        <f>ROUND(0,7)</f>
        <v>0</v>
      </c>
      <c r="J228" s="2">
        <v>0</v>
      </c>
      <c r="K228" s="2">
        <f>ROUND(0,7)</f>
        <v>0</v>
      </c>
      <c r="L228" s="2"/>
      <c r="M228" s="2"/>
      <c r="N228" s="2"/>
      <c r="O228" s="2">
        <f t="shared" si="191"/>
        <v>0</v>
      </c>
      <c r="P228" s="2">
        <f t="shared" si="192"/>
        <v>0</v>
      </c>
      <c r="Q228" s="2">
        <f t="shared" si="193"/>
        <v>0</v>
      </c>
      <c r="R228" s="2">
        <f t="shared" si="194"/>
        <v>0</v>
      </c>
      <c r="S228" s="2">
        <f t="shared" si="195"/>
        <v>0</v>
      </c>
      <c r="T228" s="2">
        <f t="shared" si="196"/>
        <v>0</v>
      </c>
      <c r="U228" s="2">
        <f t="shared" si="197"/>
        <v>0</v>
      </c>
      <c r="V228" s="2">
        <f t="shared" si="198"/>
        <v>0</v>
      </c>
      <c r="W228" s="2">
        <f t="shared" si="199"/>
        <v>0</v>
      </c>
      <c r="X228" s="2">
        <f t="shared" si="200"/>
        <v>0</v>
      </c>
      <c r="Y228" s="2">
        <f t="shared" si="201"/>
        <v>0</v>
      </c>
      <c r="Z228" s="2"/>
      <c r="AA228" s="2">
        <v>-1</v>
      </c>
      <c r="AB228" s="2">
        <f t="shared" si="202"/>
        <v>796.5</v>
      </c>
      <c r="AC228" s="2">
        <f t="shared" si="224"/>
        <v>0</v>
      </c>
      <c r="AD228" s="2">
        <f t="shared" ref="AD228:AD233" si="236">ROUND(((((ET228*ROUND(1.2,7)))-((EU228*ROUND(1.2,7))))+AE228),2)</f>
        <v>0</v>
      </c>
      <c r="AE228" s="2">
        <f t="shared" ref="AE228:AF233" si="237">ROUND(((EU228*ROUND(1.2,7))),2)</f>
        <v>0</v>
      </c>
      <c r="AF228" s="2">
        <f t="shared" si="237"/>
        <v>796.5</v>
      </c>
      <c r="AG228" s="2">
        <f t="shared" si="203"/>
        <v>0</v>
      </c>
      <c r="AH228" s="2">
        <f t="shared" ref="AH228:AI233" si="238">((EW228*ROUND(1.2,7)))</f>
        <v>106.2</v>
      </c>
      <c r="AI228" s="2">
        <f t="shared" si="238"/>
        <v>0</v>
      </c>
      <c r="AJ228" s="2">
        <f t="shared" si="204"/>
        <v>0</v>
      </c>
      <c r="AK228" s="2">
        <v>663.75</v>
      </c>
      <c r="AL228" s="2">
        <v>0</v>
      </c>
      <c r="AM228" s="2">
        <v>0</v>
      </c>
      <c r="AN228" s="2">
        <v>0</v>
      </c>
      <c r="AO228" s="2">
        <v>663.75</v>
      </c>
      <c r="AP228" s="2">
        <v>0</v>
      </c>
      <c r="AQ228" s="2">
        <v>88.5</v>
      </c>
      <c r="AR228" s="2">
        <v>0</v>
      </c>
      <c r="AS228" s="2">
        <v>0</v>
      </c>
      <c r="AT228" s="2">
        <v>89</v>
      </c>
      <c r="AU228" s="2">
        <v>40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0</v>
      </c>
      <c r="BI228" s="2">
        <v>1</v>
      </c>
      <c r="BJ228" s="2" t="s">
        <v>388</v>
      </c>
      <c r="BK228" s="2"/>
      <c r="BL228" s="2"/>
      <c r="BM228" s="2">
        <v>1003</v>
      </c>
      <c r="BN228" s="2">
        <v>0</v>
      </c>
      <c r="BO228" s="2" t="s">
        <v>3</v>
      </c>
      <c r="BP228" s="2">
        <v>0</v>
      </c>
      <c r="BQ228" s="2">
        <v>2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89</v>
      </c>
      <c r="CA228" s="2">
        <v>40</v>
      </c>
      <c r="CB228" s="2" t="s">
        <v>3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84</v>
      </c>
      <c r="CO228" s="2">
        <v>0</v>
      </c>
      <c r="CP228" s="2">
        <f t="shared" si="205"/>
        <v>0</v>
      </c>
      <c r="CQ228" s="2">
        <f t="shared" si="234"/>
        <v>0</v>
      </c>
      <c r="CR228" s="2">
        <f t="shared" ref="CR228:CR233" si="239">((((ET228*ROUND(1.2,7)))*BB228-((EU228*ROUND(1.2,7)))*BS228)+AE228*BS228)</f>
        <v>0</v>
      </c>
      <c r="CS228" s="2">
        <f t="shared" si="207"/>
        <v>0</v>
      </c>
      <c r="CT228" s="2">
        <f t="shared" si="208"/>
        <v>796.5</v>
      </c>
      <c r="CU228" s="2">
        <f t="shared" si="209"/>
        <v>0</v>
      </c>
      <c r="CV228" s="2">
        <f t="shared" si="210"/>
        <v>106.2</v>
      </c>
      <c r="CW228" s="2">
        <f t="shared" si="211"/>
        <v>0</v>
      </c>
      <c r="CX228" s="2">
        <f t="shared" si="212"/>
        <v>0</v>
      </c>
      <c r="CY228" s="2">
        <f>(((S228+R228)*AT228)/100)</f>
        <v>0</v>
      </c>
      <c r="CZ228" s="2">
        <f>(((S228+R228)*AU228)/100)</f>
        <v>0</v>
      </c>
      <c r="DA228" s="2"/>
      <c r="DB228" s="2">
        <v>13</v>
      </c>
      <c r="DC228" s="2" t="s">
        <v>3</v>
      </c>
      <c r="DD228" s="2" t="s">
        <v>3</v>
      </c>
      <c r="DE228" s="2" t="s">
        <v>20</v>
      </c>
      <c r="DF228" s="2" t="s">
        <v>20</v>
      </c>
      <c r="DG228" s="2" t="s">
        <v>20</v>
      </c>
      <c r="DH228" s="2" t="s">
        <v>3</v>
      </c>
      <c r="DI228" s="2" t="s">
        <v>20</v>
      </c>
      <c r="DJ228" s="2" t="s">
        <v>20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310</v>
      </c>
      <c r="DW228" s="2" t="s">
        <v>310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49994151</v>
      </c>
      <c r="EF228" s="2">
        <v>2</v>
      </c>
      <c r="EG228" s="2" t="s">
        <v>30</v>
      </c>
      <c r="EH228" s="2">
        <v>1</v>
      </c>
      <c r="EI228" s="2" t="s">
        <v>303</v>
      </c>
      <c r="EJ228" s="2">
        <v>1</v>
      </c>
      <c r="EK228" s="2">
        <v>1003</v>
      </c>
      <c r="EL228" s="2" t="s">
        <v>389</v>
      </c>
      <c r="EM228" s="2" t="s">
        <v>305</v>
      </c>
      <c r="EN228" s="2"/>
      <c r="EO228" s="2" t="s">
        <v>88</v>
      </c>
      <c r="EP228" s="2"/>
      <c r="EQ228" s="2">
        <v>132096</v>
      </c>
      <c r="ER228" s="2">
        <v>663.75</v>
      </c>
      <c r="ES228" s="2">
        <v>0</v>
      </c>
      <c r="ET228" s="2">
        <v>0</v>
      </c>
      <c r="EU228" s="2">
        <v>0</v>
      </c>
      <c r="EV228" s="2">
        <v>663.75</v>
      </c>
      <c r="EW228" s="2">
        <v>88.5</v>
      </c>
      <c r="EX228" s="2">
        <v>0</v>
      </c>
      <c r="EY228" s="2">
        <v>0</v>
      </c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89</v>
      </c>
      <c r="FY228" s="2">
        <v>40</v>
      </c>
      <c r="FZ228" s="2"/>
      <c r="GA228" s="2" t="s">
        <v>3</v>
      </c>
      <c r="GB228" s="2"/>
      <c r="GC228" s="2"/>
      <c r="GD228" s="2">
        <v>1</v>
      </c>
      <c r="GE228" s="2"/>
      <c r="GF228" s="2">
        <v>-422558440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215"/>
        <v>0</v>
      </c>
      <c r="GM228" s="2">
        <f>ROUND(O228+X228+Y228,2)+GX228</f>
        <v>0</v>
      </c>
      <c r="GN228" s="2">
        <f t="shared" si="216"/>
        <v>0</v>
      </c>
      <c r="GO228" s="2">
        <f t="shared" si="217"/>
        <v>0</v>
      </c>
      <c r="GP228" s="2">
        <f t="shared" si="218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219"/>
        <v>0</v>
      </c>
      <c r="GW228" s="2">
        <v>1</v>
      </c>
      <c r="GX228" s="2">
        <f t="shared" si="220"/>
        <v>0</v>
      </c>
      <c r="GY228" s="2"/>
      <c r="GZ228" s="2"/>
      <c r="HA228" s="2">
        <v>0</v>
      </c>
      <c r="HB228" s="2">
        <v>0</v>
      </c>
      <c r="HC228" s="2">
        <f t="shared" si="221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390</v>
      </c>
      <c r="HO228" s="2" t="s">
        <v>391</v>
      </c>
      <c r="HP228" s="2" t="s">
        <v>389</v>
      </c>
      <c r="HQ228" s="2" t="s">
        <v>389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17</v>
      </c>
      <c r="B229">
        <v>1</v>
      </c>
      <c r="C229">
        <f>ROW(SmtRes!A176)</f>
        <v>176</v>
      </c>
      <c r="D229">
        <f>ROW(EtalonRes!A202)</f>
        <v>202</v>
      </c>
      <c r="E229" t="s">
        <v>3</v>
      </c>
      <c r="F229" t="s">
        <v>386</v>
      </c>
      <c r="G229" t="s">
        <v>387</v>
      </c>
      <c r="H229" t="s">
        <v>310</v>
      </c>
      <c r="I229">
        <f>ROUND(0,7)</f>
        <v>0</v>
      </c>
      <c r="J229">
        <v>0</v>
      </c>
      <c r="K229">
        <f>ROUND(0,7)</f>
        <v>0</v>
      </c>
      <c r="O229">
        <f t="shared" si="191"/>
        <v>0</v>
      </c>
      <c r="P229">
        <f t="shared" si="192"/>
        <v>0</v>
      </c>
      <c r="Q229">
        <f t="shared" si="193"/>
        <v>0</v>
      </c>
      <c r="R229">
        <f t="shared" si="194"/>
        <v>0</v>
      </c>
      <c r="S229">
        <f t="shared" si="195"/>
        <v>0</v>
      </c>
      <c r="T229">
        <f t="shared" si="196"/>
        <v>0</v>
      </c>
      <c r="U229">
        <f t="shared" si="197"/>
        <v>0</v>
      </c>
      <c r="V229">
        <f t="shared" si="198"/>
        <v>0</v>
      </c>
      <c r="W229">
        <f t="shared" si="199"/>
        <v>0</v>
      </c>
      <c r="X229">
        <f t="shared" si="200"/>
        <v>0</v>
      </c>
      <c r="Y229">
        <f t="shared" si="201"/>
        <v>0</v>
      </c>
      <c r="AA229">
        <v>-1</v>
      </c>
      <c r="AB229">
        <f t="shared" si="202"/>
        <v>796.5</v>
      </c>
      <c r="AC229">
        <f t="shared" si="224"/>
        <v>0</v>
      </c>
      <c r="AD229">
        <f t="shared" si="236"/>
        <v>0</v>
      </c>
      <c r="AE229">
        <f t="shared" si="237"/>
        <v>0</v>
      </c>
      <c r="AF229">
        <f t="shared" si="237"/>
        <v>796.5</v>
      </c>
      <c r="AG229">
        <f t="shared" si="203"/>
        <v>0</v>
      </c>
      <c r="AH229">
        <f t="shared" si="238"/>
        <v>106.2</v>
      </c>
      <c r="AI229">
        <f t="shared" si="238"/>
        <v>0</v>
      </c>
      <c r="AJ229">
        <f t="shared" si="204"/>
        <v>0</v>
      </c>
      <c r="AK229">
        <v>663.75</v>
      </c>
      <c r="AL229">
        <v>0</v>
      </c>
      <c r="AM229">
        <v>0</v>
      </c>
      <c r="AN229">
        <v>0</v>
      </c>
      <c r="AO229">
        <v>663.75</v>
      </c>
      <c r="AP229">
        <v>0</v>
      </c>
      <c r="AQ229">
        <v>88.5</v>
      </c>
      <c r="AR229">
        <v>0</v>
      </c>
      <c r="AS229">
        <v>0</v>
      </c>
      <c r="AT229">
        <v>89</v>
      </c>
      <c r="AU229">
        <v>40</v>
      </c>
      <c r="AV229">
        <v>1</v>
      </c>
      <c r="AW229">
        <v>1</v>
      </c>
      <c r="AZ229">
        <v>1</v>
      </c>
      <c r="BA229">
        <v>50.93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388</v>
      </c>
      <c r="BM229">
        <v>1003</v>
      </c>
      <c r="BN229">
        <v>0</v>
      </c>
      <c r="BO229" t="s">
        <v>386</v>
      </c>
      <c r="BP229">
        <v>1</v>
      </c>
      <c r="BQ229">
        <v>2</v>
      </c>
      <c r="BR229">
        <v>0</v>
      </c>
      <c r="BS229">
        <v>50.93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89</v>
      </c>
      <c r="CA229">
        <v>40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84</v>
      </c>
      <c r="CO229">
        <v>0</v>
      </c>
      <c r="CP229">
        <f t="shared" si="205"/>
        <v>0</v>
      </c>
      <c r="CQ229">
        <f t="shared" si="234"/>
        <v>0</v>
      </c>
      <c r="CR229">
        <f t="shared" si="239"/>
        <v>0</v>
      </c>
      <c r="CS229">
        <f t="shared" si="207"/>
        <v>0</v>
      </c>
      <c r="CT229">
        <f t="shared" si="208"/>
        <v>40565.745000000003</v>
      </c>
      <c r="CU229">
        <f t="shared" si="209"/>
        <v>0</v>
      </c>
      <c r="CV229">
        <f t="shared" si="210"/>
        <v>106.2</v>
      </c>
      <c r="CW229">
        <f t="shared" si="211"/>
        <v>0</v>
      </c>
      <c r="CX229">
        <f t="shared" si="212"/>
        <v>0</v>
      </c>
      <c r="CY229">
        <f>(((S229+R229)*AT229)/100)</f>
        <v>0</v>
      </c>
      <c r="CZ229">
        <f>(((S229+R229)*AU229)/100)</f>
        <v>0</v>
      </c>
      <c r="DB229">
        <v>14</v>
      </c>
      <c r="DC229" t="s">
        <v>3</v>
      </c>
      <c r="DD229" t="s">
        <v>3</v>
      </c>
      <c r="DE229" t="s">
        <v>20</v>
      </c>
      <c r="DF229" t="s">
        <v>20</v>
      </c>
      <c r="DG229" t="s">
        <v>20</v>
      </c>
      <c r="DH229" t="s">
        <v>3</v>
      </c>
      <c r="DI229" t="s">
        <v>20</v>
      </c>
      <c r="DJ229" t="s">
        <v>20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310</v>
      </c>
      <c r="DW229" t="s">
        <v>310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49994151</v>
      </c>
      <c r="EF229">
        <v>2</v>
      </c>
      <c r="EG229" t="s">
        <v>30</v>
      </c>
      <c r="EH229">
        <v>1</v>
      </c>
      <c r="EI229" t="s">
        <v>303</v>
      </c>
      <c r="EJ229">
        <v>1</v>
      </c>
      <c r="EK229">
        <v>1003</v>
      </c>
      <c r="EL229" t="s">
        <v>389</v>
      </c>
      <c r="EM229" t="s">
        <v>305</v>
      </c>
      <c r="EO229" t="s">
        <v>88</v>
      </c>
      <c r="EQ229">
        <v>132096</v>
      </c>
      <c r="ER229">
        <v>663.75</v>
      </c>
      <c r="ES229">
        <v>0</v>
      </c>
      <c r="ET229">
        <v>0</v>
      </c>
      <c r="EU229">
        <v>0</v>
      </c>
      <c r="EV229">
        <v>663.75</v>
      </c>
      <c r="EW229">
        <v>88.5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89</v>
      </c>
      <c r="FY229">
        <v>40</v>
      </c>
      <c r="GA229" t="s">
        <v>3</v>
      </c>
      <c r="GD229">
        <v>0</v>
      </c>
      <c r="GF229">
        <v>-422558440</v>
      </c>
      <c r="GG229">
        <v>2</v>
      </c>
      <c r="GH229">
        <v>1</v>
      </c>
      <c r="GI229">
        <v>2</v>
      </c>
      <c r="GJ229">
        <v>0</v>
      </c>
      <c r="GK229">
        <f>ROUND(R229*(S12)/100,2)</f>
        <v>0</v>
      </c>
      <c r="GL229">
        <f t="shared" si="215"/>
        <v>0</v>
      </c>
      <c r="GM229">
        <f>ROUND(O229+X229+Y229+GK229,2)+GX229</f>
        <v>0</v>
      </c>
      <c r="GN229">
        <f t="shared" si="216"/>
        <v>0</v>
      </c>
      <c r="GO229">
        <f t="shared" si="217"/>
        <v>0</v>
      </c>
      <c r="GP229">
        <f t="shared" si="218"/>
        <v>0</v>
      </c>
      <c r="GR229">
        <v>0</v>
      </c>
      <c r="GS229">
        <v>3</v>
      </c>
      <c r="GT229">
        <v>0</v>
      </c>
      <c r="GU229" t="s">
        <v>3</v>
      </c>
      <c r="GV229">
        <f t="shared" si="219"/>
        <v>0</v>
      </c>
      <c r="GW229">
        <v>1</v>
      </c>
      <c r="GX229">
        <f t="shared" si="220"/>
        <v>0</v>
      </c>
      <c r="HA229">
        <v>0</v>
      </c>
      <c r="HB229">
        <v>0</v>
      </c>
      <c r="HC229">
        <f t="shared" si="221"/>
        <v>0</v>
      </c>
      <c r="HE229" t="s">
        <v>3</v>
      </c>
      <c r="HF229" t="s">
        <v>3</v>
      </c>
      <c r="HM229" t="s">
        <v>3</v>
      </c>
      <c r="HN229" t="s">
        <v>390</v>
      </c>
      <c r="HO229" t="s">
        <v>391</v>
      </c>
      <c r="HP229" t="s">
        <v>389</v>
      </c>
      <c r="HQ229" t="s">
        <v>389</v>
      </c>
      <c r="HS229">
        <v>0</v>
      </c>
      <c r="IK229">
        <v>0</v>
      </c>
    </row>
    <row r="230" spans="1:255" x14ac:dyDescent="0.2">
      <c r="A230" s="2">
        <v>17</v>
      </c>
      <c r="B230" s="2">
        <v>1</v>
      </c>
      <c r="C230" s="2"/>
      <c r="D230" s="2"/>
      <c r="E230" s="2" t="s">
        <v>3</v>
      </c>
      <c r="F230" s="2" t="s">
        <v>392</v>
      </c>
      <c r="G230" s="2" t="s">
        <v>393</v>
      </c>
      <c r="H230" s="2" t="s">
        <v>343</v>
      </c>
      <c r="I230" s="2">
        <f>ROUND(506*1.1,7)</f>
        <v>556.6</v>
      </c>
      <c r="J230" s="2">
        <v>0</v>
      </c>
      <c r="K230" s="2">
        <f>ROUND(506*1.1,7)</f>
        <v>556.6</v>
      </c>
      <c r="L230" s="2"/>
      <c r="M230" s="2"/>
      <c r="N230" s="2"/>
      <c r="O230" s="2">
        <f t="shared" si="191"/>
        <v>60836.38</v>
      </c>
      <c r="P230" s="2">
        <f t="shared" si="192"/>
        <v>60836.38</v>
      </c>
      <c r="Q230" s="2">
        <f t="shared" si="193"/>
        <v>0</v>
      </c>
      <c r="R230" s="2">
        <f t="shared" si="194"/>
        <v>0</v>
      </c>
      <c r="S230" s="2">
        <f t="shared" si="195"/>
        <v>0</v>
      </c>
      <c r="T230" s="2">
        <f t="shared" si="196"/>
        <v>0</v>
      </c>
      <c r="U230" s="2">
        <f t="shared" si="197"/>
        <v>0</v>
      </c>
      <c r="V230" s="2">
        <f t="shared" si="198"/>
        <v>0</v>
      </c>
      <c r="W230" s="2">
        <f t="shared" si="199"/>
        <v>16108</v>
      </c>
      <c r="X230" s="2">
        <f t="shared" si="200"/>
        <v>0</v>
      </c>
      <c r="Y230" s="2">
        <f t="shared" si="201"/>
        <v>0</v>
      </c>
      <c r="Z230" s="2"/>
      <c r="AA230" s="2">
        <v>-1</v>
      </c>
      <c r="AB230" s="2">
        <f t="shared" si="202"/>
        <v>109.3</v>
      </c>
      <c r="AC230" s="2">
        <f t="shared" si="224"/>
        <v>109.3</v>
      </c>
      <c r="AD230" s="2">
        <f t="shared" si="236"/>
        <v>0</v>
      </c>
      <c r="AE230" s="2">
        <f t="shared" si="237"/>
        <v>0</v>
      </c>
      <c r="AF230" s="2">
        <f t="shared" si="237"/>
        <v>0</v>
      </c>
      <c r="AG230" s="2">
        <f t="shared" si="203"/>
        <v>0</v>
      </c>
      <c r="AH230" s="2">
        <f t="shared" si="238"/>
        <v>0</v>
      </c>
      <c r="AI230" s="2">
        <f t="shared" si="238"/>
        <v>0</v>
      </c>
      <c r="AJ230" s="2">
        <f t="shared" si="204"/>
        <v>28.94</v>
      </c>
      <c r="AK230" s="2">
        <v>109.3</v>
      </c>
      <c r="AL230" s="2">
        <v>109.3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28.94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394</v>
      </c>
      <c r="BK230" s="2"/>
      <c r="BL230" s="2"/>
      <c r="BM230" s="2">
        <v>500001</v>
      </c>
      <c r="BN230" s="2">
        <v>0</v>
      </c>
      <c r="BO230" s="2" t="s">
        <v>3</v>
      </c>
      <c r="BP230" s="2">
        <v>0</v>
      </c>
      <c r="BQ230" s="2">
        <v>8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0</v>
      </c>
      <c r="CA230" s="2">
        <v>0</v>
      </c>
      <c r="CB230" s="2" t="s">
        <v>3</v>
      </c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84</v>
      </c>
      <c r="CO230" s="2">
        <v>0</v>
      </c>
      <c r="CP230" s="2">
        <f t="shared" si="205"/>
        <v>60836.38</v>
      </c>
      <c r="CQ230" s="2">
        <f t="shared" si="234"/>
        <v>109.3</v>
      </c>
      <c r="CR230" s="2">
        <f t="shared" si="239"/>
        <v>0</v>
      </c>
      <c r="CS230" s="2">
        <f t="shared" si="207"/>
        <v>0</v>
      </c>
      <c r="CT230" s="2">
        <f t="shared" si="208"/>
        <v>0</v>
      </c>
      <c r="CU230" s="2">
        <f t="shared" si="209"/>
        <v>0</v>
      </c>
      <c r="CV230" s="2">
        <f t="shared" si="210"/>
        <v>0</v>
      </c>
      <c r="CW230" s="2">
        <f t="shared" si="211"/>
        <v>0</v>
      </c>
      <c r="CX230" s="2">
        <f t="shared" si="212"/>
        <v>28.94</v>
      </c>
      <c r="CY230" s="2">
        <f>0</f>
        <v>0</v>
      </c>
      <c r="CZ230" s="2">
        <f>0</f>
        <v>0</v>
      </c>
      <c r="DA230" s="2"/>
      <c r="DB230" s="2">
        <v>15</v>
      </c>
      <c r="DC230" s="2" t="s">
        <v>3</v>
      </c>
      <c r="DD230" s="2" t="s">
        <v>3</v>
      </c>
      <c r="DE230" s="2" t="s">
        <v>20</v>
      </c>
      <c r="DF230" s="2" t="s">
        <v>20</v>
      </c>
      <c r="DG230" s="2" t="s">
        <v>20</v>
      </c>
      <c r="DH230" s="2" t="s">
        <v>3</v>
      </c>
      <c r="DI230" s="2" t="s">
        <v>20</v>
      </c>
      <c r="DJ230" s="2" t="s">
        <v>20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1007</v>
      </c>
      <c r="DV230" s="2" t="s">
        <v>343</v>
      </c>
      <c r="DW230" s="2" t="s">
        <v>343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49994105</v>
      </c>
      <c r="EF230" s="2">
        <v>8</v>
      </c>
      <c r="EG230" s="2" t="s">
        <v>127</v>
      </c>
      <c r="EH230" s="2">
        <v>0</v>
      </c>
      <c r="EI230" s="2" t="s">
        <v>3</v>
      </c>
      <c r="EJ230" s="2">
        <v>1</v>
      </c>
      <c r="EK230" s="2">
        <v>500001</v>
      </c>
      <c r="EL230" s="2" t="s">
        <v>128</v>
      </c>
      <c r="EM230" s="2" t="s">
        <v>129</v>
      </c>
      <c r="EN230" s="2"/>
      <c r="EO230" s="2" t="s">
        <v>88</v>
      </c>
      <c r="EP230" s="2"/>
      <c r="EQ230" s="2">
        <v>132096</v>
      </c>
      <c r="ER230" s="2">
        <v>109.3</v>
      </c>
      <c r="ES230" s="2">
        <v>109.3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3</v>
      </c>
      <c r="GB230" s="2"/>
      <c r="GC230" s="2"/>
      <c r="GD230" s="2">
        <v>1</v>
      </c>
      <c r="GE230" s="2"/>
      <c r="GF230" s="2">
        <v>-370564753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15"/>
        <v>0</v>
      </c>
      <c r="GM230" s="2">
        <f>ROUND(O230+X230+Y230,2)+GX230</f>
        <v>60836.38</v>
      </c>
      <c r="GN230" s="2">
        <f t="shared" si="216"/>
        <v>60836.38</v>
      </c>
      <c r="GO230" s="2">
        <f t="shared" si="217"/>
        <v>0</v>
      </c>
      <c r="GP230" s="2">
        <f t="shared" si="218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19"/>
        <v>0</v>
      </c>
      <c r="GW230" s="2">
        <v>1</v>
      </c>
      <c r="GX230" s="2">
        <f t="shared" si="220"/>
        <v>0</v>
      </c>
      <c r="GY230" s="2"/>
      <c r="GZ230" s="2"/>
      <c r="HA230" s="2">
        <v>0</v>
      </c>
      <c r="HB230" s="2">
        <v>0</v>
      </c>
      <c r="HC230" s="2">
        <f t="shared" si="221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E231" t="s">
        <v>3</v>
      </c>
      <c r="F231" t="s">
        <v>392</v>
      </c>
      <c r="G231" t="s">
        <v>393</v>
      </c>
      <c r="H231" t="s">
        <v>343</v>
      </c>
      <c r="I231">
        <f>ROUND(506*1.1,7)</f>
        <v>556.6</v>
      </c>
      <c r="J231">
        <v>0</v>
      </c>
      <c r="K231">
        <f>ROUND(506*1.1,7)</f>
        <v>556.6</v>
      </c>
      <c r="O231">
        <f t="shared" si="191"/>
        <v>471481.95</v>
      </c>
      <c r="P231">
        <f t="shared" si="192"/>
        <v>471481.95</v>
      </c>
      <c r="Q231">
        <f t="shared" si="193"/>
        <v>0</v>
      </c>
      <c r="R231">
        <f t="shared" si="194"/>
        <v>0</v>
      </c>
      <c r="S231">
        <f t="shared" si="195"/>
        <v>0</v>
      </c>
      <c r="T231">
        <f t="shared" si="196"/>
        <v>0</v>
      </c>
      <c r="U231">
        <f t="shared" si="197"/>
        <v>0</v>
      </c>
      <c r="V231">
        <f t="shared" si="198"/>
        <v>0</v>
      </c>
      <c r="W231">
        <f t="shared" si="199"/>
        <v>16108</v>
      </c>
      <c r="X231">
        <f t="shared" si="200"/>
        <v>0</v>
      </c>
      <c r="Y231">
        <f t="shared" si="201"/>
        <v>0</v>
      </c>
      <c r="AA231">
        <v>-1</v>
      </c>
      <c r="AB231">
        <f t="shared" si="202"/>
        <v>109.3</v>
      </c>
      <c r="AC231">
        <f t="shared" si="224"/>
        <v>109.3</v>
      </c>
      <c r="AD231">
        <f t="shared" si="236"/>
        <v>0</v>
      </c>
      <c r="AE231">
        <f t="shared" si="237"/>
        <v>0</v>
      </c>
      <c r="AF231">
        <f t="shared" si="237"/>
        <v>0</v>
      </c>
      <c r="AG231">
        <f t="shared" si="203"/>
        <v>0</v>
      </c>
      <c r="AH231">
        <f t="shared" si="238"/>
        <v>0</v>
      </c>
      <c r="AI231">
        <f t="shared" si="238"/>
        <v>0</v>
      </c>
      <c r="AJ231">
        <f t="shared" si="204"/>
        <v>28.94</v>
      </c>
      <c r="AK231">
        <v>109.3</v>
      </c>
      <c r="AL231">
        <v>109.3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28.94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7.75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394</v>
      </c>
      <c r="BM231">
        <v>500001</v>
      </c>
      <c r="BN231">
        <v>0</v>
      </c>
      <c r="BO231" t="s">
        <v>392</v>
      </c>
      <c r="BP231">
        <v>1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84</v>
      </c>
      <c r="CO231">
        <v>0</v>
      </c>
      <c r="CP231">
        <f t="shared" si="205"/>
        <v>471481.95</v>
      </c>
      <c r="CQ231">
        <f t="shared" si="234"/>
        <v>847.07499999999993</v>
      </c>
      <c r="CR231">
        <f t="shared" si="239"/>
        <v>0</v>
      </c>
      <c r="CS231">
        <f t="shared" si="207"/>
        <v>0</v>
      </c>
      <c r="CT231">
        <f t="shared" si="208"/>
        <v>0</v>
      </c>
      <c r="CU231">
        <f t="shared" si="209"/>
        <v>0</v>
      </c>
      <c r="CV231">
        <f t="shared" si="210"/>
        <v>0</v>
      </c>
      <c r="CW231">
        <f t="shared" si="211"/>
        <v>0</v>
      </c>
      <c r="CX231">
        <f t="shared" si="212"/>
        <v>28.94</v>
      </c>
      <c r="CY231">
        <f>0</f>
        <v>0</v>
      </c>
      <c r="CZ231">
        <f>0</f>
        <v>0</v>
      </c>
      <c r="DB231">
        <v>16</v>
      </c>
      <c r="DC231" t="s">
        <v>3</v>
      </c>
      <c r="DD231" t="s">
        <v>3</v>
      </c>
      <c r="DE231" t="s">
        <v>20</v>
      </c>
      <c r="DF231" t="s">
        <v>20</v>
      </c>
      <c r="DG231" t="s">
        <v>20</v>
      </c>
      <c r="DH231" t="s">
        <v>3</v>
      </c>
      <c r="DI231" t="s">
        <v>20</v>
      </c>
      <c r="DJ231" t="s">
        <v>20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343</v>
      </c>
      <c r="DW231" t="s">
        <v>343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49994105</v>
      </c>
      <c r="EF231">
        <v>8</v>
      </c>
      <c r="EG231" t="s">
        <v>127</v>
      </c>
      <c r="EH231">
        <v>0</v>
      </c>
      <c r="EI231" t="s">
        <v>3</v>
      </c>
      <c r="EJ231">
        <v>1</v>
      </c>
      <c r="EK231">
        <v>500001</v>
      </c>
      <c r="EL231" t="s">
        <v>128</v>
      </c>
      <c r="EM231" t="s">
        <v>129</v>
      </c>
      <c r="EO231" t="s">
        <v>88</v>
      </c>
      <c r="EQ231">
        <v>132096</v>
      </c>
      <c r="ER231">
        <v>109.3</v>
      </c>
      <c r="ES231">
        <v>109.3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3</v>
      </c>
      <c r="GD231">
        <v>0</v>
      </c>
      <c r="GF231">
        <v>-370564753</v>
      </c>
      <c r="GG231">
        <v>2</v>
      </c>
      <c r="GH231">
        <v>1</v>
      </c>
      <c r="GI231">
        <v>2</v>
      </c>
      <c r="GJ231">
        <v>0</v>
      </c>
      <c r="GK231">
        <f>ROUND(R231*(S12)/100,2)</f>
        <v>0</v>
      </c>
      <c r="GL231">
        <f t="shared" si="215"/>
        <v>0</v>
      </c>
      <c r="GM231">
        <f>ROUND(O231+X231+Y231+GK231,2)+GX231</f>
        <v>471481.95</v>
      </c>
      <c r="GN231">
        <f t="shared" si="216"/>
        <v>471481.95</v>
      </c>
      <c r="GO231">
        <f t="shared" si="217"/>
        <v>0</v>
      </c>
      <c r="GP231">
        <f t="shared" si="218"/>
        <v>0</v>
      </c>
      <c r="GR231">
        <v>0</v>
      </c>
      <c r="GS231">
        <v>3</v>
      </c>
      <c r="GT231">
        <v>0</v>
      </c>
      <c r="GU231" t="s">
        <v>3</v>
      </c>
      <c r="GV231">
        <f t="shared" si="219"/>
        <v>0</v>
      </c>
      <c r="GW231">
        <v>1</v>
      </c>
      <c r="GX231">
        <f t="shared" si="220"/>
        <v>0</v>
      </c>
      <c r="HA231">
        <v>0</v>
      </c>
      <c r="HB231">
        <v>0</v>
      </c>
      <c r="HC231">
        <f t="shared" si="221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17</v>
      </c>
      <c r="B232" s="2">
        <v>1</v>
      </c>
      <c r="C232" s="2">
        <f>ROW(SmtRes!A183)</f>
        <v>183</v>
      </c>
      <c r="D232" s="2">
        <f>ROW(EtalonRes!A209)</f>
        <v>209</v>
      </c>
      <c r="E232" s="2" t="s">
        <v>3</v>
      </c>
      <c r="F232" s="2" t="s">
        <v>323</v>
      </c>
      <c r="G232" s="2" t="s">
        <v>324</v>
      </c>
      <c r="H232" s="2" t="s">
        <v>325</v>
      </c>
      <c r="I232" s="2">
        <v>13.1</v>
      </c>
      <c r="J232" s="2">
        <v>0</v>
      </c>
      <c r="K232" s="2">
        <v>13.1</v>
      </c>
      <c r="L232" s="2"/>
      <c r="M232" s="2"/>
      <c r="N232" s="2"/>
      <c r="O232" s="2">
        <f t="shared" si="191"/>
        <v>3057.3</v>
      </c>
      <c r="P232" s="2">
        <f t="shared" si="192"/>
        <v>2237.09</v>
      </c>
      <c r="Q232" s="2">
        <f t="shared" si="193"/>
        <v>511.97</v>
      </c>
      <c r="R232" s="2">
        <f t="shared" si="194"/>
        <v>87.38</v>
      </c>
      <c r="S232" s="2">
        <f t="shared" si="195"/>
        <v>308.24</v>
      </c>
      <c r="T232" s="2">
        <f t="shared" si="196"/>
        <v>0</v>
      </c>
      <c r="U232" s="2">
        <f t="shared" si="197"/>
        <v>37.728000000000002</v>
      </c>
      <c r="V232" s="2">
        <f t="shared" si="198"/>
        <v>8.4887999999999995</v>
      </c>
      <c r="W232" s="2">
        <f t="shared" si="199"/>
        <v>0</v>
      </c>
      <c r="X232" s="2">
        <f t="shared" si="200"/>
        <v>435.18</v>
      </c>
      <c r="Y232" s="2">
        <f t="shared" si="201"/>
        <v>272.98</v>
      </c>
      <c r="Z232" s="2"/>
      <c r="AA232" s="2">
        <v>-1</v>
      </c>
      <c r="AB232" s="2">
        <f t="shared" si="202"/>
        <v>233.38</v>
      </c>
      <c r="AC232" s="2">
        <f t="shared" si="224"/>
        <v>170.77</v>
      </c>
      <c r="AD232" s="2">
        <f t="shared" si="236"/>
        <v>39.08</v>
      </c>
      <c r="AE232" s="2">
        <f t="shared" si="237"/>
        <v>6.67</v>
      </c>
      <c r="AF232" s="2">
        <f t="shared" si="237"/>
        <v>23.53</v>
      </c>
      <c r="AG232" s="2">
        <f t="shared" si="203"/>
        <v>0</v>
      </c>
      <c r="AH232" s="2">
        <f t="shared" si="238"/>
        <v>2.88</v>
      </c>
      <c r="AI232" s="2">
        <f t="shared" si="238"/>
        <v>0.64800000000000002</v>
      </c>
      <c r="AJ232" s="2">
        <f t="shared" si="204"/>
        <v>0</v>
      </c>
      <c r="AK232" s="2">
        <v>222.95</v>
      </c>
      <c r="AL232" s="2">
        <v>170.77</v>
      </c>
      <c r="AM232" s="2">
        <v>32.57</v>
      </c>
      <c r="AN232" s="2">
        <v>5.56</v>
      </c>
      <c r="AO232" s="2">
        <v>19.61</v>
      </c>
      <c r="AP232" s="2">
        <v>0</v>
      </c>
      <c r="AQ232" s="2">
        <v>2.4</v>
      </c>
      <c r="AR232" s="2">
        <v>0.54</v>
      </c>
      <c r="AS232" s="2">
        <v>0</v>
      </c>
      <c r="AT232" s="2">
        <v>110</v>
      </c>
      <c r="AU232" s="2">
        <v>69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0</v>
      </c>
      <c r="BI232" s="2">
        <v>1</v>
      </c>
      <c r="BJ232" s="2" t="s">
        <v>326</v>
      </c>
      <c r="BK232" s="2"/>
      <c r="BL232" s="2"/>
      <c r="BM232" s="2">
        <v>8001</v>
      </c>
      <c r="BN232" s="2">
        <v>0</v>
      </c>
      <c r="BO232" s="2" t="s">
        <v>3</v>
      </c>
      <c r="BP232" s="2">
        <v>0</v>
      </c>
      <c r="BQ232" s="2">
        <v>2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110</v>
      </c>
      <c r="CA232" s="2">
        <v>69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205"/>
        <v>3057.3</v>
      </c>
      <c r="CQ232" s="2">
        <f t="shared" si="234"/>
        <v>170.77</v>
      </c>
      <c r="CR232" s="2">
        <f t="shared" si="239"/>
        <v>39.082000000000001</v>
      </c>
      <c r="CS232" s="2">
        <f t="shared" si="207"/>
        <v>6.67</v>
      </c>
      <c r="CT232" s="2">
        <f t="shared" si="208"/>
        <v>23.53</v>
      </c>
      <c r="CU232" s="2">
        <f t="shared" si="209"/>
        <v>0</v>
      </c>
      <c r="CV232" s="2">
        <f t="shared" si="210"/>
        <v>2.88</v>
      </c>
      <c r="CW232" s="2">
        <f t="shared" si="211"/>
        <v>0.64800000000000002</v>
      </c>
      <c r="CX232" s="2">
        <f t="shared" si="212"/>
        <v>0</v>
      </c>
      <c r="CY232" s="2">
        <f>(((S232+R232)*AT232)/100)</f>
        <v>435.18199999999996</v>
      </c>
      <c r="CZ232" s="2">
        <f>(((S232+R232)*AU232)/100)</f>
        <v>272.9778</v>
      </c>
      <c r="DA232" s="2"/>
      <c r="DB232" s="2"/>
      <c r="DC232" s="2" t="s">
        <v>3</v>
      </c>
      <c r="DD232" s="2" t="s">
        <v>3</v>
      </c>
      <c r="DE232" s="2" t="s">
        <v>20</v>
      </c>
      <c r="DF232" s="2" t="s">
        <v>20</v>
      </c>
      <c r="DG232" s="2" t="s">
        <v>20</v>
      </c>
      <c r="DH232" s="2" t="s">
        <v>3</v>
      </c>
      <c r="DI232" s="2" t="s">
        <v>20</v>
      </c>
      <c r="DJ232" s="2" t="s">
        <v>20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1013</v>
      </c>
      <c r="DV232" s="2" t="s">
        <v>325</v>
      </c>
      <c r="DW232" s="2" t="s">
        <v>325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49994187</v>
      </c>
      <c r="EF232" s="2">
        <v>2</v>
      </c>
      <c r="EG232" s="2" t="s">
        <v>30</v>
      </c>
      <c r="EH232" s="2">
        <v>8</v>
      </c>
      <c r="EI232" s="2" t="s">
        <v>327</v>
      </c>
      <c r="EJ232" s="2">
        <v>1</v>
      </c>
      <c r="EK232" s="2">
        <v>8001</v>
      </c>
      <c r="EL232" s="2" t="s">
        <v>327</v>
      </c>
      <c r="EM232" s="2" t="s">
        <v>328</v>
      </c>
      <c r="EN232" s="2"/>
      <c r="EO232" s="2" t="s">
        <v>3</v>
      </c>
      <c r="EP232" s="2"/>
      <c r="EQ232" s="2">
        <v>132096</v>
      </c>
      <c r="ER232" s="2">
        <v>222.95</v>
      </c>
      <c r="ES232" s="2">
        <v>170.77</v>
      </c>
      <c r="ET232" s="2">
        <v>32.57</v>
      </c>
      <c r="EU232" s="2">
        <v>5.56</v>
      </c>
      <c r="EV232" s="2">
        <v>19.61</v>
      </c>
      <c r="EW232" s="2">
        <v>2.4</v>
      </c>
      <c r="EX232" s="2">
        <v>0.54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110</v>
      </c>
      <c r="FY232" s="2">
        <v>69</v>
      </c>
      <c r="FZ232" s="2"/>
      <c r="GA232" s="2" t="s">
        <v>3</v>
      </c>
      <c r="GB232" s="2"/>
      <c r="GC232" s="2"/>
      <c r="GD232" s="2">
        <v>1</v>
      </c>
      <c r="GE232" s="2"/>
      <c r="GF232" s="2">
        <v>-1045213968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215"/>
        <v>0</v>
      </c>
      <c r="GM232" s="2">
        <f>ROUND(O232+X232+Y232,2)+GX232</f>
        <v>3765.46</v>
      </c>
      <c r="GN232" s="2">
        <f t="shared" si="216"/>
        <v>3765.46</v>
      </c>
      <c r="GO232" s="2">
        <f t="shared" si="217"/>
        <v>0</v>
      </c>
      <c r="GP232" s="2">
        <f t="shared" si="218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219"/>
        <v>0</v>
      </c>
      <c r="GW232" s="2">
        <v>1</v>
      </c>
      <c r="GX232" s="2">
        <f t="shared" si="220"/>
        <v>0</v>
      </c>
      <c r="GY232" s="2"/>
      <c r="GZ232" s="2"/>
      <c r="HA232" s="2">
        <v>0</v>
      </c>
      <c r="HB232" s="2">
        <v>0</v>
      </c>
      <c r="HC232" s="2">
        <f t="shared" si="221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329</v>
      </c>
      <c r="HO232" s="2" t="s">
        <v>330</v>
      </c>
      <c r="HP232" s="2" t="s">
        <v>327</v>
      </c>
      <c r="HQ232" s="2" t="s">
        <v>327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C233">
        <f>ROW(SmtRes!A190)</f>
        <v>190</v>
      </c>
      <c r="D233">
        <f>ROW(EtalonRes!A216)</f>
        <v>216</v>
      </c>
      <c r="E233" t="s">
        <v>3</v>
      </c>
      <c r="F233" t="s">
        <v>323</v>
      </c>
      <c r="G233" t="s">
        <v>324</v>
      </c>
      <c r="H233" t="s">
        <v>325</v>
      </c>
      <c r="I233">
        <v>13.1</v>
      </c>
      <c r="J233">
        <v>0</v>
      </c>
      <c r="K233">
        <v>13.1</v>
      </c>
      <c r="O233">
        <f t="shared" si="191"/>
        <v>59853.91</v>
      </c>
      <c r="P233">
        <f t="shared" si="192"/>
        <v>36665.86</v>
      </c>
      <c r="Q233">
        <f t="shared" si="193"/>
        <v>7489.23</v>
      </c>
      <c r="R233">
        <f t="shared" si="194"/>
        <v>4450.1099999999997</v>
      </c>
      <c r="S233">
        <f t="shared" si="195"/>
        <v>15698.82</v>
      </c>
      <c r="T233">
        <f t="shared" si="196"/>
        <v>0</v>
      </c>
      <c r="U233">
        <f t="shared" si="197"/>
        <v>37.728000000000002</v>
      </c>
      <c r="V233">
        <f t="shared" si="198"/>
        <v>8.4887999999999995</v>
      </c>
      <c r="W233">
        <f t="shared" si="199"/>
        <v>0</v>
      </c>
      <c r="X233">
        <f t="shared" si="200"/>
        <v>22163.82</v>
      </c>
      <c r="Y233">
        <f t="shared" si="201"/>
        <v>13902.76</v>
      </c>
      <c r="AA233">
        <v>-1</v>
      </c>
      <c r="AB233">
        <f t="shared" si="202"/>
        <v>233.38</v>
      </c>
      <c r="AC233">
        <f t="shared" si="224"/>
        <v>170.77</v>
      </c>
      <c r="AD233">
        <f t="shared" si="236"/>
        <v>39.08</v>
      </c>
      <c r="AE233">
        <f t="shared" si="237"/>
        <v>6.67</v>
      </c>
      <c r="AF233">
        <f t="shared" si="237"/>
        <v>23.53</v>
      </c>
      <c r="AG233">
        <f t="shared" si="203"/>
        <v>0</v>
      </c>
      <c r="AH233">
        <f t="shared" si="238"/>
        <v>2.88</v>
      </c>
      <c r="AI233">
        <f t="shared" si="238"/>
        <v>0.64800000000000002</v>
      </c>
      <c r="AJ233">
        <f t="shared" si="204"/>
        <v>0</v>
      </c>
      <c r="AK233">
        <v>222.95</v>
      </c>
      <c r="AL233">
        <v>170.77</v>
      </c>
      <c r="AM233">
        <v>32.57</v>
      </c>
      <c r="AN233">
        <v>5.56</v>
      </c>
      <c r="AO233">
        <v>19.61</v>
      </c>
      <c r="AP233">
        <v>0</v>
      </c>
      <c r="AQ233">
        <v>2.4</v>
      </c>
      <c r="AR233">
        <v>0.54</v>
      </c>
      <c r="AS233">
        <v>0</v>
      </c>
      <c r="AT233">
        <v>110</v>
      </c>
      <c r="AU233">
        <v>69</v>
      </c>
      <c r="AV233">
        <v>1</v>
      </c>
      <c r="AW233">
        <v>1</v>
      </c>
      <c r="AZ233">
        <v>1</v>
      </c>
      <c r="BA233">
        <v>50.93</v>
      </c>
      <c r="BB233">
        <v>14.63</v>
      </c>
      <c r="BC233">
        <v>16.39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326</v>
      </c>
      <c r="BM233">
        <v>8001</v>
      </c>
      <c r="BN233">
        <v>0</v>
      </c>
      <c r="BO233" t="s">
        <v>323</v>
      </c>
      <c r="BP233">
        <v>1</v>
      </c>
      <c r="BQ233">
        <v>2</v>
      </c>
      <c r="BR233">
        <v>0</v>
      </c>
      <c r="BS233">
        <v>50.93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110</v>
      </c>
      <c r="CA233">
        <v>69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05"/>
        <v>59853.909999999996</v>
      </c>
      <c r="CQ233">
        <f t="shared" si="234"/>
        <v>2798.9203000000002</v>
      </c>
      <c r="CR233">
        <f t="shared" si="239"/>
        <v>571.69705999999996</v>
      </c>
      <c r="CS233">
        <f t="shared" si="207"/>
        <v>339.70310000000001</v>
      </c>
      <c r="CT233">
        <f t="shared" si="208"/>
        <v>1198.3829000000001</v>
      </c>
      <c r="CU233">
        <f t="shared" si="209"/>
        <v>0</v>
      </c>
      <c r="CV233">
        <f t="shared" si="210"/>
        <v>2.88</v>
      </c>
      <c r="CW233">
        <f t="shared" si="211"/>
        <v>0.64800000000000002</v>
      </c>
      <c r="CX233">
        <f t="shared" si="212"/>
        <v>0</v>
      </c>
      <c r="CY233">
        <f>(((S233+R233)*AT233)/100)</f>
        <v>22163.822999999997</v>
      </c>
      <c r="CZ233">
        <f>(((S233+R233)*AU233)/100)</f>
        <v>13902.761699999999</v>
      </c>
      <c r="DC233" t="s">
        <v>3</v>
      </c>
      <c r="DD233" t="s">
        <v>3</v>
      </c>
      <c r="DE233" t="s">
        <v>20</v>
      </c>
      <c r="DF233" t="s">
        <v>20</v>
      </c>
      <c r="DG233" t="s">
        <v>20</v>
      </c>
      <c r="DH233" t="s">
        <v>3</v>
      </c>
      <c r="DI233" t="s">
        <v>20</v>
      </c>
      <c r="DJ233" t="s">
        <v>20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325</v>
      </c>
      <c r="DW233" t="s">
        <v>325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49994187</v>
      </c>
      <c r="EF233">
        <v>2</v>
      </c>
      <c r="EG233" t="s">
        <v>30</v>
      </c>
      <c r="EH233">
        <v>8</v>
      </c>
      <c r="EI233" t="s">
        <v>327</v>
      </c>
      <c r="EJ233">
        <v>1</v>
      </c>
      <c r="EK233">
        <v>8001</v>
      </c>
      <c r="EL233" t="s">
        <v>327</v>
      </c>
      <c r="EM233" t="s">
        <v>328</v>
      </c>
      <c r="EO233" t="s">
        <v>3</v>
      </c>
      <c r="EQ233">
        <v>132096</v>
      </c>
      <c r="ER233">
        <v>222.95</v>
      </c>
      <c r="ES233">
        <v>170.77</v>
      </c>
      <c r="ET233">
        <v>32.57</v>
      </c>
      <c r="EU233">
        <v>5.56</v>
      </c>
      <c r="EV233">
        <v>19.61</v>
      </c>
      <c r="EW233">
        <v>2.4</v>
      </c>
      <c r="EX233">
        <v>0.54</v>
      </c>
      <c r="EY233">
        <v>0</v>
      </c>
      <c r="FQ233">
        <v>0</v>
      </c>
      <c r="FR233">
        <v>0</v>
      </c>
      <c r="FS233">
        <v>0</v>
      </c>
      <c r="FX233">
        <v>110</v>
      </c>
      <c r="FY233">
        <v>69</v>
      </c>
      <c r="GA233" t="s">
        <v>3</v>
      </c>
      <c r="GD233">
        <v>0</v>
      </c>
      <c r="GF233">
        <v>-1045213968</v>
      </c>
      <c r="GG233">
        <v>2</v>
      </c>
      <c r="GH233">
        <v>1</v>
      </c>
      <c r="GI233">
        <v>2</v>
      </c>
      <c r="GJ233">
        <v>0</v>
      </c>
      <c r="GK233">
        <f>ROUND(R233*(S12)/100,2)</f>
        <v>7120.18</v>
      </c>
      <c r="GL233">
        <f t="shared" si="215"/>
        <v>0</v>
      </c>
      <c r="GM233">
        <f>ROUND(O233+X233+Y233+GK233,2)+GX233</f>
        <v>103040.67</v>
      </c>
      <c r="GN233">
        <f t="shared" si="216"/>
        <v>103040.67</v>
      </c>
      <c r="GO233">
        <f t="shared" si="217"/>
        <v>0</v>
      </c>
      <c r="GP233">
        <f t="shared" si="218"/>
        <v>0</v>
      </c>
      <c r="GR233">
        <v>0</v>
      </c>
      <c r="GS233">
        <v>3</v>
      </c>
      <c r="GT233">
        <v>0</v>
      </c>
      <c r="GU233" t="s">
        <v>3</v>
      </c>
      <c r="GV233">
        <f t="shared" si="219"/>
        <v>0</v>
      </c>
      <c r="GW233">
        <v>1</v>
      </c>
      <c r="GX233">
        <f t="shared" si="220"/>
        <v>0</v>
      </c>
      <c r="HA233">
        <v>0</v>
      </c>
      <c r="HB233">
        <v>0</v>
      </c>
      <c r="HC233">
        <f t="shared" si="221"/>
        <v>0</v>
      </c>
      <c r="HE233" t="s">
        <v>3</v>
      </c>
      <c r="HF233" t="s">
        <v>3</v>
      </c>
      <c r="HM233" t="s">
        <v>3</v>
      </c>
      <c r="HN233" t="s">
        <v>329</v>
      </c>
      <c r="HO233" t="s">
        <v>330</v>
      </c>
      <c r="HP233" t="s">
        <v>327</v>
      </c>
      <c r="HQ233" t="s">
        <v>327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ROW(SmtRes!A191)</f>
        <v>191</v>
      </c>
      <c r="D234" s="2">
        <f>ROW(EtalonRes!A217)</f>
        <v>217</v>
      </c>
      <c r="E234" s="2" t="s">
        <v>395</v>
      </c>
      <c r="F234" s="2" t="s">
        <v>396</v>
      </c>
      <c r="G234" s="2" t="s">
        <v>397</v>
      </c>
      <c r="H234" s="2" t="s">
        <v>398</v>
      </c>
      <c r="I234" s="2">
        <f>ROUND((535-506)*1.8,7)</f>
        <v>52.2</v>
      </c>
      <c r="J234" s="2">
        <v>0</v>
      </c>
      <c r="K234" s="2">
        <f>ROUND((535-506)*1.8,7)</f>
        <v>52.2</v>
      </c>
      <c r="L234" s="2"/>
      <c r="M234" s="2"/>
      <c r="N234" s="2"/>
      <c r="O234" s="2">
        <f t="shared" si="191"/>
        <v>904.63</v>
      </c>
      <c r="P234" s="2">
        <f t="shared" si="192"/>
        <v>0</v>
      </c>
      <c r="Q234" s="2">
        <f t="shared" si="193"/>
        <v>904.63</v>
      </c>
      <c r="R234" s="2">
        <f t="shared" si="194"/>
        <v>0</v>
      </c>
      <c r="S234" s="2">
        <f t="shared" si="195"/>
        <v>0</v>
      </c>
      <c r="T234" s="2">
        <f t="shared" si="196"/>
        <v>0</v>
      </c>
      <c r="U234" s="2">
        <f t="shared" si="197"/>
        <v>0</v>
      </c>
      <c r="V234" s="2">
        <f t="shared" si="198"/>
        <v>0</v>
      </c>
      <c r="W234" s="2">
        <f t="shared" si="199"/>
        <v>0</v>
      </c>
      <c r="X234" s="2">
        <f t="shared" si="200"/>
        <v>0</v>
      </c>
      <c r="Y234" s="2">
        <f t="shared" si="201"/>
        <v>0</v>
      </c>
      <c r="Z234" s="2"/>
      <c r="AA234" s="2">
        <v>64849326</v>
      </c>
      <c r="AB234" s="2">
        <f t="shared" si="202"/>
        <v>17.329999999999998</v>
      </c>
      <c r="AC234" s="2">
        <f t="shared" si="224"/>
        <v>0</v>
      </c>
      <c r="AD234" s="2">
        <f>ROUND((((ET234)-(EU234))+AE234),2)</f>
        <v>17.329999999999998</v>
      </c>
      <c r="AE234" s="2">
        <f>ROUND((EU234),2)</f>
        <v>0</v>
      </c>
      <c r="AF234" s="2">
        <f>ROUND((EV234),2)</f>
        <v>0</v>
      </c>
      <c r="AG234" s="2">
        <f t="shared" si="203"/>
        <v>0</v>
      </c>
      <c r="AH234" s="2">
        <f>(EW234)</f>
        <v>0</v>
      </c>
      <c r="AI234" s="2">
        <f>(EX234)</f>
        <v>0</v>
      </c>
      <c r="AJ234" s="2">
        <f t="shared" si="204"/>
        <v>0</v>
      </c>
      <c r="AK234" s="2">
        <v>17.329999999999998</v>
      </c>
      <c r="AL234" s="2">
        <v>0</v>
      </c>
      <c r="AM234" s="2">
        <v>17.329999999999998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1</v>
      </c>
      <c r="BJ234" s="2" t="s">
        <v>399</v>
      </c>
      <c r="BK234" s="2"/>
      <c r="BL234" s="2"/>
      <c r="BM234" s="2">
        <v>700005</v>
      </c>
      <c r="BN234" s="2">
        <v>0</v>
      </c>
      <c r="BO234" s="2" t="s">
        <v>3</v>
      </c>
      <c r="BP234" s="2">
        <v>0</v>
      </c>
      <c r="BQ234" s="2">
        <v>10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0</v>
      </c>
      <c r="CA234" s="2">
        <v>0</v>
      </c>
      <c r="CB234" s="2" t="s">
        <v>3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205"/>
        <v>904.63</v>
      </c>
      <c r="CQ234" s="2">
        <f t="shared" si="234"/>
        <v>0</v>
      </c>
      <c r="CR234" s="2">
        <f>(((ET234)*BB234-(EU234)*BS234)+AE234*BS234)</f>
        <v>17.329999999999998</v>
      </c>
      <c r="CS234" s="2">
        <f t="shared" si="207"/>
        <v>0</v>
      </c>
      <c r="CT234" s="2">
        <f t="shared" si="208"/>
        <v>0</v>
      </c>
      <c r="CU234" s="2">
        <f t="shared" si="209"/>
        <v>0</v>
      </c>
      <c r="CV234" s="2">
        <f t="shared" si="210"/>
        <v>0</v>
      </c>
      <c r="CW234" s="2">
        <f t="shared" si="211"/>
        <v>0</v>
      </c>
      <c r="CX234" s="2">
        <f t="shared" si="212"/>
        <v>0</v>
      </c>
      <c r="CY234" s="2">
        <f>(((S234+R234)*AT234)/100)</f>
        <v>0</v>
      </c>
      <c r="CZ234" s="2">
        <f>(((S234+R234)*AU234)/100)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398</v>
      </c>
      <c r="DW234" s="2" t="s">
        <v>398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49994442</v>
      </c>
      <c r="EF234" s="2">
        <v>10</v>
      </c>
      <c r="EG234" s="2" t="s">
        <v>400</v>
      </c>
      <c r="EH234" s="2">
        <v>107</v>
      </c>
      <c r="EI234" s="2" t="s">
        <v>401</v>
      </c>
      <c r="EJ234" s="2">
        <v>1</v>
      </c>
      <c r="EK234" s="2">
        <v>700005</v>
      </c>
      <c r="EL234" s="2" t="s">
        <v>401</v>
      </c>
      <c r="EM234" s="2" t="s">
        <v>402</v>
      </c>
      <c r="EN234" s="2"/>
      <c r="EO234" s="2" t="s">
        <v>3</v>
      </c>
      <c r="EP234" s="2"/>
      <c r="EQ234" s="2">
        <v>131072</v>
      </c>
      <c r="ER234" s="2">
        <v>17.329999999999998</v>
      </c>
      <c r="ES234" s="2">
        <v>0</v>
      </c>
      <c r="ET234" s="2">
        <v>17.329999999999998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0</v>
      </c>
      <c r="FY234" s="2">
        <v>0</v>
      </c>
      <c r="FZ234" s="2"/>
      <c r="GA234" s="2" t="s">
        <v>3</v>
      </c>
      <c r="GB234" s="2"/>
      <c r="GC234" s="2"/>
      <c r="GD234" s="2">
        <v>1</v>
      </c>
      <c r="GE234" s="2"/>
      <c r="GF234" s="2">
        <v>1297433008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215"/>
        <v>0</v>
      </c>
      <c r="GM234" s="2">
        <f>ROUND(O234+X234+Y234,2)+GX234</f>
        <v>904.63</v>
      </c>
      <c r="GN234" s="2">
        <f t="shared" si="216"/>
        <v>904.63</v>
      </c>
      <c r="GO234" s="2">
        <f t="shared" si="217"/>
        <v>0</v>
      </c>
      <c r="GP234" s="2">
        <f t="shared" si="218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19"/>
        <v>0</v>
      </c>
      <c r="GW234" s="2">
        <v>1</v>
      </c>
      <c r="GX234" s="2">
        <f t="shared" si="220"/>
        <v>0</v>
      </c>
      <c r="GY234" s="2"/>
      <c r="GZ234" s="2"/>
      <c r="HA234" s="2">
        <v>0</v>
      </c>
      <c r="HB234" s="2">
        <v>0</v>
      </c>
      <c r="HC234" s="2">
        <f t="shared" si="221"/>
        <v>0</v>
      </c>
      <c r="HD234" s="2">
        <f>GM234</f>
        <v>904.63</v>
      </c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ROW(SmtRes!A192)</f>
        <v>192</v>
      </c>
      <c r="D235">
        <f>ROW(EtalonRes!A218)</f>
        <v>218</v>
      </c>
      <c r="E235" t="s">
        <v>395</v>
      </c>
      <c r="F235" t="s">
        <v>396</v>
      </c>
      <c r="G235" t="s">
        <v>397</v>
      </c>
      <c r="H235" t="s">
        <v>398</v>
      </c>
      <c r="I235">
        <f>ROUND((535-506)*1.8,7)</f>
        <v>52.2</v>
      </c>
      <c r="J235">
        <v>0</v>
      </c>
      <c r="K235">
        <f>ROUND((535-506)*1.8,7)</f>
        <v>52.2</v>
      </c>
      <c r="O235">
        <f t="shared" si="191"/>
        <v>19657.52</v>
      </c>
      <c r="P235">
        <f t="shared" si="192"/>
        <v>0</v>
      </c>
      <c r="Q235">
        <f t="shared" si="193"/>
        <v>19657.52</v>
      </c>
      <c r="R235">
        <f t="shared" si="194"/>
        <v>0</v>
      </c>
      <c r="S235">
        <f t="shared" si="195"/>
        <v>0</v>
      </c>
      <c r="T235">
        <f t="shared" si="196"/>
        <v>0</v>
      </c>
      <c r="U235">
        <f t="shared" si="197"/>
        <v>0</v>
      </c>
      <c r="V235">
        <f t="shared" si="198"/>
        <v>0</v>
      </c>
      <c r="W235">
        <f t="shared" si="199"/>
        <v>0</v>
      </c>
      <c r="X235">
        <f t="shared" si="200"/>
        <v>0</v>
      </c>
      <c r="Y235">
        <f t="shared" si="201"/>
        <v>0</v>
      </c>
      <c r="AA235">
        <v>64849324</v>
      </c>
      <c r="AB235">
        <f t="shared" si="202"/>
        <v>17.329999999999998</v>
      </c>
      <c r="AC235">
        <f t="shared" si="224"/>
        <v>0</v>
      </c>
      <c r="AD235">
        <f>ROUND((((ET235)-(EU235))+AE235),2)</f>
        <v>17.329999999999998</v>
      </c>
      <c r="AE235">
        <f>ROUND((EU235),2)</f>
        <v>0</v>
      </c>
      <c r="AF235">
        <f>ROUND((EV235),2)</f>
        <v>0</v>
      </c>
      <c r="AG235">
        <f t="shared" si="203"/>
        <v>0</v>
      </c>
      <c r="AH235">
        <f>(EW235)</f>
        <v>0</v>
      </c>
      <c r="AI235">
        <f>(EX235)</f>
        <v>0</v>
      </c>
      <c r="AJ235">
        <f t="shared" si="204"/>
        <v>0</v>
      </c>
      <c r="AK235">
        <v>17.329999999999998</v>
      </c>
      <c r="AL235">
        <v>0</v>
      </c>
      <c r="AM235">
        <v>17.329999999999998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21.73</v>
      </c>
      <c r="BB235">
        <v>21.73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399</v>
      </c>
      <c r="BM235">
        <v>700005</v>
      </c>
      <c r="BN235">
        <v>0</v>
      </c>
      <c r="BO235" t="s">
        <v>3</v>
      </c>
      <c r="BP235">
        <v>0</v>
      </c>
      <c r="BQ235">
        <v>10</v>
      </c>
      <c r="BR235">
        <v>0</v>
      </c>
      <c r="BS235">
        <v>21.73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205"/>
        <v>19657.52</v>
      </c>
      <c r="CQ235">
        <f t="shared" si="234"/>
        <v>0</v>
      </c>
      <c r="CR235">
        <f>(((ET235)*BB235-(EU235)*BS235)+AE235*BS235)</f>
        <v>376.58089999999999</v>
      </c>
      <c r="CS235">
        <f t="shared" si="207"/>
        <v>0</v>
      </c>
      <c r="CT235">
        <f t="shared" si="208"/>
        <v>0</v>
      </c>
      <c r="CU235">
        <f t="shared" si="209"/>
        <v>0</v>
      </c>
      <c r="CV235">
        <f t="shared" si="210"/>
        <v>0</v>
      </c>
      <c r="CW235">
        <f t="shared" si="211"/>
        <v>0</v>
      </c>
      <c r="CX235">
        <f t="shared" si="212"/>
        <v>0</v>
      </c>
      <c r="CY235">
        <f>(((S235+R235)*AT235)/100)</f>
        <v>0</v>
      </c>
      <c r="CZ235">
        <f>(((S235+R235)*AU235)/100)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398</v>
      </c>
      <c r="DW235" t="s">
        <v>398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49994442</v>
      </c>
      <c r="EF235">
        <v>10</v>
      </c>
      <c r="EG235" t="s">
        <v>400</v>
      </c>
      <c r="EH235">
        <v>107</v>
      </c>
      <c r="EI235" t="s">
        <v>401</v>
      </c>
      <c r="EJ235">
        <v>1</v>
      </c>
      <c r="EK235">
        <v>700005</v>
      </c>
      <c r="EL235" t="s">
        <v>401</v>
      </c>
      <c r="EM235" t="s">
        <v>402</v>
      </c>
      <c r="EO235" t="s">
        <v>3</v>
      </c>
      <c r="EQ235">
        <v>131072</v>
      </c>
      <c r="ER235">
        <v>17.329999999999998</v>
      </c>
      <c r="ES235">
        <v>0</v>
      </c>
      <c r="ET235">
        <v>17.329999999999998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1297433008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15"/>
        <v>0</v>
      </c>
      <c r="GM235">
        <f>ROUND(O235+X235+Y235,2)+GX235</f>
        <v>19657.52</v>
      </c>
      <c r="GN235">
        <f t="shared" si="216"/>
        <v>19657.52</v>
      </c>
      <c r="GO235">
        <f t="shared" si="217"/>
        <v>0</v>
      </c>
      <c r="GP235">
        <f t="shared" si="218"/>
        <v>0</v>
      </c>
      <c r="GR235">
        <v>0</v>
      </c>
      <c r="GS235">
        <v>3</v>
      </c>
      <c r="GT235">
        <v>0</v>
      </c>
      <c r="GU235" t="s">
        <v>3</v>
      </c>
      <c r="GV235">
        <f t="shared" si="219"/>
        <v>0</v>
      </c>
      <c r="GW235">
        <v>1</v>
      </c>
      <c r="GX235">
        <f t="shared" si="220"/>
        <v>0</v>
      </c>
      <c r="HA235">
        <v>0</v>
      </c>
      <c r="HB235">
        <v>0</v>
      </c>
      <c r="HC235">
        <f t="shared" si="221"/>
        <v>0</v>
      </c>
      <c r="HD235">
        <f>GM235</f>
        <v>19657.52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7" spans="1:255" x14ac:dyDescent="0.2">
      <c r="A237" s="3">
        <v>51</v>
      </c>
      <c r="B237" s="3">
        <f>B194</f>
        <v>1</v>
      </c>
      <c r="C237" s="3">
        <f>A194</f>
        <v>4</v>
      </c>
      <c r="D237" s="3">
        <f>ROW(A194)</f>
        <v>194</v>
      </c>
      <c r="E237" s="3"/>
      <c r="F237" s="3" t="str">
        <f>IF(F194&lt;&gt;"",F194,"")</f>
        <v>Новый раздел</v>
      </c>
      <c r="G237" s="3" t="str">
        <f>IF(G194&lt;&gt;"",G194,"")</f>
        <v>Работы для устройства фундамента  4х(ФС2-А+2ПП1-А) опоры №38/10</v>
      </c>
      <c r="H237" s="3">
        <v>0</v>
      </c>
      <c r="I237" s="3"/>
      <c r="J237" s="3"/>
      <c r="K237" s="3"/>
      <c r="L237" s="3"/>
      <c r="M237" s="3"/>
      <c r="N237" s="3"/>
      <c r="O237" s="3">
        <f t="shared" ref="O237:T237" si="240">ROUND(AB237,2)</f>
        <v>105430.78</v>
      </c>
      <c r="P237" s="3">
        <f t="shared" si="240"/>
        <v>98043.72</v>
      </c>
      <c r="Q237" s="3">
        <f t="shared" si="240"/>
        <v>6710.68</v>
      </c>
      <c r="R237" s="3">
        <f t="shared" si="240"/>
        <v>826.13</v>
      </c>
      <c r="S237" s="3">
        <f t="shared" si="240"/>
        <v>676.38</v>
      </c>
      <c r="T237" s="3">
        <f t="shared" si="240"/>
        <v>0</v>
      </c>
      <c r="U237" s="3">
        <f>AH237</f>
        <v>74.586240000000004</v>
      </c>
      <c r="V237" s="3">
        <f>AI237</f>
        <v>68.407449999999997</v>
      </c>
      <c r="W237" s="3">
        <f>ROUND(AJ237,2)</f>
        <v>504.74</v>
      </c>
      <c r="X237" s="3">
        <f>ROUND(AK237,2)</f>
        <v>1527.59</v>
      </c>
      <c r="Y237" s="3">
        <f>ROUND(AL237,2)</f>
        <v>889.54</v>
      </c>
      <c r="Z237" s="3"/>
      <c r="AA237" s="3"/>
      <c r="AB237" s="3">
        <f>ROUND(SUMIF(AA198:AA235,"=64849326",O198:O235),2)</f>
        <v>105430.78</v>
      </c>
      <c r="AC237" s="3">
        <f>ROUND(SUMIF(AA198:AA235,"=64849326",P198:P235),2)</f>
        <v>98043.72</v>
      </c>
      <c r="AD237" s="3">
        <f>ROUND(SUMIF(AA198:AA235,"=64849326",Q198:Q235),2)</f>
        <v>6710.68</v>
      </c>
      <c r="AE237" s="3">
        <f>ROUND(SUMIF(AA198:AA235,"=64849326",R198:R235),2)</f>
        <v>826.13</v>
      </c>
      <c r="AF237" s="3">
        <f>ROUND(SUMIF(AA198:AA235,"=64849326",S198:S235),2)</f>
        <v>676.38</v>
      </c>
      <c r="AG237" s="3">
        <f>ROUND(SUMIF(AA198:AA235,"=64849326",T198:T235),2)</f>
        <v>0</v>
      </c>
      <c r="AH237" s="3">
        <f>SUMIF(AA198:AA235,"=64849326",U198:U235)</f>
        <v>74.586240000000004</v>
      </c>
      <c r="AI237" s="3">
        <f>SUMIF(AA198:AA235,"=64849326",V198:V235)</f>
        <v>68.407449999999997</v>
      </c>
      <c r="AJ237" s="3">
        <f>ROUND(SUMIF(AA198:AA235,"=64849326",W198:W235),2)</f>
        <v>504.74</v>
      </c>
      <c r="AK237" s="3">
        <f>ROUND(SUMIF(AA198:AA235,"=64849326",X198:X235),2)</f>
        <v>1527.59</v>
      </c>
      <c r="AL237" s="3">
        <f>ROUND(SUMIF(AA198:AA235,"=64849326",Y198:Y235),2)</f>
        <v>889.54</v>
      </c>
      <c r="AM237" s="3"/>
      <c r="AN237" s="3"/>
      <c r="AO237" s="3">
        <f t="shared" ref="AO237:BD237" si="241">ROUND(BX237,2)</f>
        <v>0</v>
      </c>
      <c r="AP237" s="3">
        <f t="shared" si="241"/>
        <v>0</v>
      </c>
      <c r="AQ237" s="3">
        <f t="shared" si="241"/>
        <v>0</v>
      </c>
      <c r="AR237" s="3">
        <f t="shared" si="241"/>
        <v>107847.91</v>
      </c>
      <c r="AS237" s="3">
        <f t="shared" si="241"/>
        <v>45725.39</v>
      </c>
      <c r="AT237" s="3">
        <f t="shared" si="241"/>
        <v>62122.52</v>
      </c>
      <c r="AU237" s="3">
        <f t="shared" si="241"/>
        <v>0</v>
      </c>
      <c r="AV237" s="3">
        <f t="shared" si="241"/>
        <v>98043.72</v>
      </c>
      <c r="AW237" s="3">
        <f t="shared" si="241"/>
        <v>98043.72</v>
      </c>
      <c r="AX237" s="3">
        <f t="shared" si="241"/>
        <v>0</v>
      </c>
      <c r="AY237" s="3">
        <f t="shared" si="241"/>
        <v>98043.72</v>
      </c>
      <c r="AZ237" s="3">
        <f t="shared" si="241"/>
        <v>0</v>
      </c>
      <c r="BA237" s="3">
        <f t="shared" si="241"/>
        <v>0</v>
      </c>
      <c r="BB237" s="3">
        <f t="shared" si="241"/>
        <v>0</v>
      </c>
      <c r="BC237" s="3">
        <f t="shared" si="241"/>
        <v>0</v>
      </c>
      <c r="BD237" s="3">
        <f t="shared" si="241"/>
        <v>904.63</v>
      </c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>
        <f>ROUND(SUMIF(AA198:AA235,"=64849326",FQ198:FQ235),2)</f>
        <v>0</v>
      </c>
      <c r="BY237" s="3">
        <f>ROUND(SUMIF(AA198:AA235,"=64849326",FR198:FR235),2)</f>
        <v>0</v>
      </c>
      <c r="BZ237" s="3">
        <f>ROUND(SUMIF(AA198:AA235,"=64849326",GL198:GL235),2)</f>
        <v>0</v>
      </c>
      <c r="CA237" s="3">
        <f>ROUND(SUMIF(AA198:AA235,"=64849326",GM198:GM235),2)</f>
        <v>107847.91</v>
      </c>
      <c r="CB237" s="3">
        <f>ROUND(SUMIF(AA198:AA235,"=64849326",GN198:GN235),2)</f>
        <v>45725.39</v>
      </c>
      <c r="CC237" s="3">
        <f>ROUND(SUMIF(AA198:AA235,"=64849326",GO198:GO235),2)</f>
        <v>62122.52</v>
      </c>
      <c r="CD237" s="3">
        <f>ROUND(SUMIF(AA198:AA235,"=64849326",GP198:GP235),2)</f>
        <v>0</v>
      </c>
      <c r="CE237" s="3">
        <f>AC237-BX237</f>
        <v>98043.72</v>
      </c>
      <c r="CF237" s="3">
        <f>AC237-BY237</f>
        <v>98043.72</v>
      </c>
      <c r="CG237" s="3">
        <f>BX237-BZ237</f>
        <v>0</v>
      </c>
      <c r="CH237" s="3">
        <f>AC237-BX237-BY237+BZ237</f>
        <v>98043.72</v>
      </c>
      <c r="CI237" s="3">
        <f>BY237-BZ237</f>
        <v>0</v>
      </c>
      <c r="CJ237" s="3">
        <f>ROUND(SUMIF(AA198:AA235,"=64849326",GX198:GX235),2)</f>
        <v>0</v>
      </c>
      <c r="CK237" s="3">
        <f>ROUND(SUMIF(AA198:AA235,"=64849326",GY198:GY235),2)</f>
        <v>0</v>
      </c>
      <c r="CL237" s="3">
        <f>ROUND(SUMIF(AA198:AA235,"=64849326",GZ198:GZ235),2)</f>
        <v>0</v>
      </c>
      <c r="CM237" s="3">
        <f>ROUND(SUMIF(AA198:AA235,"=64849326",HD198:HD235),2)</f>
        <v>904.63</v>
      </c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4">
        <f t="shared" ref="DG237:DL237" si="242">ROUND(DT237,2)</f>
        <v>1385469.1</v>
      </c>
      <c r="DH237" s="4">
        <f t="shared" si="242"/>
        <v>1238746.1499999999</v>
      </c>
      <c r="DI237" s="4">
        <f t="shared" si="242"/>
        <v>112275.14</v>
      </c>
      <c r="DJ237" s="4">
        <f t="shared" si="242"/>
        <v>42074.94</v>
      </c>
      <c r="DK237" s="4">
        <f t="shared" si="242"/>
        <v>34447.81</v>
      </c>
      <c r="DL237" s="4">
        <f t="shared" si="242"/>
        <v>0</v>
      </c>
      <c r="DM237" s="4">
        <f>DZ237</f>
        <v>74.586240000000004</v>
      </c>
      <c r="DN237" s="4">
        <f>EA237</f>
        <v>68.407449999999997</v>
      </c>
      <c r="DO237" s="4">
        <f>ROUND(EB237,2)</f>
        <v>504.74</v>
      </c>
      <c r="DP237" s="4">
        <f>ROUND(EC237,2)</f>
        <v>77800.570000000007</v>
      </c>
      <c r="DQ237" s="4">
        <f>ROUND(ED237,2)</f>
        <v>45304.04</v>
      </c>
      <c r="DR237" s="4"/>
      <c r="DS237" s="4"/>
      <c r="DT237" s="4">
        <f>ROUND(SUMIF(AA198:AA235,"=64849324",O198:O235),2)</f>
        <v>1385469.1</v>
      </c>
      <c r="DU237" s="4">
        <f>ROUND(SUMIF(AA198:AA235,"=64849324",P198:P235),2)</f>
        <v>1238746.1499999999</v>
      </c>
      <c r="DV237" s="4">
        <f>ROUND(SUMIF(AA198:AA235,"=64849324",Q198:Q235),2)</f>
        <v>112275.14</v>
      </c>
      <c r="DW237" s="4">
        <f>ROUND(SUMIF(AA198:AA235,"=64849324",R198:R235),2)</f>
        <v>42074.94</v>
      </c>
      <c r="DX237" s="4">
        <f>ROUND(SUMIF(AA198:AA235,"=64849324",S198:S235),2)</f>
        <v>34447.81</v>
      </c>
      <c r="DY237" s="4">
        <f>ROUND(SUMIF(AA198:AA235,"=64849324",T198:T235),2)</f>
        <v>0</v>
      </c>
      <c r="DZ237" s="4">
        <f>SUMIF(AA198:AA235,"=64849324",U198:U235)</f>
        <v>74.586240000000004</v>
      </c>
      <c r="EA237" s="4">
        <f>SUMIF(AA198:AA235,"=64849324",V198:V235)</f>
        <v>68.407449999999997</v>
      </c>
      <c r="EB237" s="4">
        <f>ROUND(SUMIF(AA198:AA235,"=64849324",W198:W235),2)</f>
        <v>504.74</v>
      </c>
      <c r="EC237" s="4">
        <f>ROUND(SUMIF(AA198:AA235,"=64849324",X198:X235),2)</f>
        <v>77800.570000000007</v>
      </c>
      <c r="ED237" s="4">
        <f>ROUND(SUMIF(AA198:AA235,"=64849324",Y198:Y235),2)</f>
        <v>45304.04</v>
      </c>
      <c r="EE237" s="4"/>
      <c r="EF237" s="4"/>
      <c r="EG237" s="4">
        <f t="shared" ref="EG237:EV237" si="243">ROUND(FP237,2)</f>
        <v>0</v>
      </c>
      <c r="EH237" s="4">
        <f t="shared" si="243"/>
        <v>0</v>
      </c>
      <c r="EI237" s="4">
        <f t="shared" si="243"/>
        <v>0</v>
      </c>
      <c r="EJ237" s="4">
        <f t="shared" si="243"/>
        <v>1575893.61</v>
      </c>
      <c r="EK237" s="4">
        <f t="shared" si="243"/>
        <v>799560.25</v>
      </c>
      <c r="EL237" s="4">
        <f t="shared" si="243"/>
        <v>776333.36</v>
      </c>
      <c r="EM237" s="4">
        <f t="shared" si="243"/>
        <v>0</v>
      </c>
      <c r="EN237" s="4">
        <f t="shared" si="243"/>
        <v>1238746.1499999999</v>
      </c>
      <c r="EO237" s="4">
        <f t="shared" si="243"/>
        <v>1238746.1499999999</v>
      </c>
      <c r="EP237" s="4">
        <f t="shared" si="243"/>
        <v>0</v>
      </c>
      <c r="EQ237" s="4">
        <f t="shared" si="243"/>
        <v>1238746.1499999999</v>
      </c>
      <c r="ER237" s="4">
        <f t="shared" si="243"/>
        <v>0</v>
      </c>
      <c r="ES237" s="4">
        <f t="shared" si="243"/>
        <v>0</v>
      </c>
      <c r="ET237" s="4">
        <f t="shared" si="243"/>
        <v>0</v>
      </c>
      <c r="EU237" s="4">
        <f t="shared" si="243"/>
        <v>0</v>
      </c>
      <c r="EV237" s="4">
        <f t="shared" si="243"/>
        <v>19657.52</v>
      </c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>
        <f>ROUND(SUMIF(AA198:AA235,"=64849324",FQ198:FQ235),2)</f>
        <v>0</v>
      </c>
      <c r="FQ237" s="4">
        <f>ROUND(SUMIF(AA198:AA235,"=64849324",FR198:FR235),2)</f>
        <v>0</v>
      </c>
      <c r="FR237" s="4">
        <f>ROUND(SUMIF(AA198:AA235,"=64849324",GL198:GL235),2)</f>
        <v>0</v>
      </c>
      <c r="FS237" s="4">
        <f>ROUND(SUMIF(AA198:AA235,"=64849324",GM198:GM235),2)</f>
        <v>1575893.61</v>
      </c>
      <c r="FT237" s="4">
        <f>ROUND(SUMIF(AA198:AA235,"=64849324",GN198:GN235),2)</f>
        <v>799560.25</v>
      </c>
      <c r="FU237" s="4">
        <f>ROUND(SUMIF(AA198:AA235,"=64849324",GO198:GO235),2)</f>
        <v>776333.36</v>
      </c>
      <c r="FV237" s="4">
        <f>ROUND(SUMIF(AA198:AA235,"=64849324",GP198:GP235),2)</f>
        <v>0</v>
      </c>
      <c r="FW237" s="4">
        <f>DU237-FP237</f>
        <v>1238746.1499999999</v>
      </c>
      <c r="FX237" s="4">
        <f>DU237-FQ237</f>
        <v>1238746.1499999999</v>
      </c>
      <c r="FY237" s="4">
        <f>FP237-FR237</f>
        <v>0</v>
      </c>
      <c r="FZ237" s="4">
        <f>DU237-FP237-FQ237+FR237</f>
        <v>1238746.1499999999</v>
      </c>
      <c r="GA237" s="4">
        <f>FQ237-FR237</f>
        <v>0</v>
      </c>
      <c r="GB237" s="4">
        <f>ROUND(SUMIF(AA198:AA235,"=64849324",GX198:GX235),2)</f>
        <v>0</v>
      </c>
      <c r="GC237" s="4">
        <f>ROUND(SUMIF(AA198:AA235,"=64849324",GY198:GY235),2)</f>
        <v>0</v>
      </c>
      <c r="GD237" s="4">
        <f>ROUND(SUMIF(AA198:AA235,"=64849324",GZ198:GZ235),2)</f>
        <v>0</v>
      </c>
      <c r="GE237" s="4">
        <f>ROUND(SUMIF(AA198:AA235,"=64849324",HD198:HD235),2)</f>
        <v>19657.52</v>
      </c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201</v>
      </c>
      <c r="F239" s="5">
        <f>ROUND(Source!O237,O239)</f>
        <v>105430.78</v>
      </c>
      <c r="G239" s="5" t="s">
        <v>217</v>
      </c>
      <c r="H239" s="5" t="s">
        <v>218</v>
      </c>
      <c r="I239" s="5"/>
      <c r="J239" s="5"/>
      <c r="K239" s="5">
        <v>201</v>
      </c>
      <c r="L239" s="5">
        <v>1</v>
      </c>
      <c r="M239" s="5">
        <v>3</v>
      </c>
      <c r="N239" s="5" t="s">
        <v>3</v>
      </c>
      <c r="O239" s="5">
        <v>2</v>
      </c>
      <c r="P239" s="5">
        <f>ROUND(Source!DG237,O239)</f>
        <v>1385469.1</v>
      </c>
      <c r="Q239" s="5"/>
      <c r="R239" s="5"/>
      <c r="S239" s="5"/>
      <c r="T239" s="5"/>
      <c r="U239" s="5"/>
      <c r="V239" s="5"/>
      <c r="W239" s="5">
        <v>105430.78</v>
      </c>
      <c r="X239" s="5">
        <v>1</v>
      </c>
      <c r="Y239" s="5">
        <v>105430.78</v>
      </c>
      <c r="Z239" s="5">
        <v>1385469.0999999999</v>
      </c>
      <c r="AA239" s="5">
        <v>1</v>
      </c>
      <c r="AB239" s="5">
        <v>1385469.0999999999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202</v>
      </c>
      <c r="F240" s="5">
        <f>ROUND(Source!P237,O240)</f>
        <v>98043.72</v>
      </c>
      <c r="G240" s="5" t="s">
        <v>219</v>
      </c>
      <c r="H240" s="5" t="s">
        <v>220</v>
      </c>
      <c r="I240" s="5"/>
      <c r="J240" s="5"/>
      <c r="K240" s="5">
        <v>202</v>
      </c>
      <c r="L240" s="5">
        <v>2</v>
      </c>
      <c r="M240" s="5">
        <v>3</v>
      </c>
      <c r="N240" s="5" t="s">
        <v>3</v>
      </c>
      <c r="O240" s="5">
        <v>2</v>
      </c>
      <c r="P240" s="5">
        <f>ROUND(Source!DH237,O240)</f>
        <v>1238746.1499999999</v>
      </c>
      <c r="Q240" s="5"/>
      <c r="R240" s="5"/>
      <c r="S240" s="5"/>
      <c r="T240" s="5"/>
      <c r="U240" s="5"/>
      <c r="V240" s="5"/>
      <c r="W240" s="5">
        <v>98043.72</v>
      </c>
      <c r="X240" s="5">
        <v>1</v>
      </c>
      <c r="Y240" s="5">
        <v>98043.72</v>
      </c>
      <c r="Z240" s="5">
        <v>1238746.1499999999</v>
      </c>
      <c r="AA240" s="5">
        <v>1</v>
      </c>
      <c r="AB240" s="5">
        <v>1238746.1499999999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222</v>
      </c>
      <c r="F241" s="5">
        <f>ROUND(Source!AO237,O241)</f>
        <v>0</v>
      </c>
      <c r="G241" s="5" t="s">
        <v>221</v>
      </c>
      <c r="H241" s="5" t="s">
        <v>222</v>
      </c>
      <c r="I241" s="5"/>
      <c r="J241" s="5"/>
      <c r="K241" s="5">
        <v>222</v>
      </c>
      <c r="L241" s="5">
        <v>3</v>
      </c>
      <c r="M241" s="5">
        <v>3</v>
      </c>
      <c r="N241" s="5" t="s">
        <v>3</v>
      </c>
      <c r="O241" s="5">
        <v>2</v>
      </c>
      <c r="P241" s="5">
        <f>ROUND(Source!EG237,O241)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225</v>
      </c>
      <c r="F242" s="5">
        <f>ROUND(Source!AV237,O242)</f>
        <v>98043.72</v>
      </c>
      <c r="G242" s="5" t="s">
        <v>223</v>
      </c>
      <c r="H242" s="5" t="s">
        <v>224</v>
      </c>
      <c r="I242" s="5"/>
      <c r="J242" s="5"/>
      <c r="K242" s="5">
        <v>225</v>
      </c>
      <c r="L242" s="5">
        <v>4</v>
      </c>
      <c r="M242" s="5">
        <v>3</v>
      </c>
      <c r="N242" s="5" t="s">
        <v>3</v>
      </c>
      <c r="O242" s="5">
        <v>2</v>
      </c>
      <c r="P242" s="5">
        <f>ROUND(Source!EN237,O242)</f>
        <v>1238746.1499999999</v>
      </c>
      <c r="Q242" s="5"/>
      <c r="R242" s="5"/>
      <c r="S242" s="5"/>
      <c r="T242" s="5"/>
      <c r="U242" s="5"/>
      <c r="V242" s="5"/>
      <c r="W242" s="5">
        <v>98043.72</v>
      </c>
      <c r="X242" s="5">
        <v>1</v>
      </c>
      <c r="Y242" s="5">
        <v>98043.72</v>
      </c>
      <c r="Z242" s="5">
        <v>1238746.1499999999</v>
      </c>
      <c r="AA242" s="5">
        <v>1</v>
      </c>
      <c r="AB242" s="5">
        <v>1238746.1499999999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226</v>
      </c>
      <c r="F243" s="5">
        <f>ROUND(Source!AW237,O243)</f>
        <v>98043.72</v>
      </c>
      <c r="G243" s="5" t="s">
        <v>225</v>
      </c>
      <c r="H243" s="5" t="s">
        <v>226</v>
      </c>
      <c r="I243" s="5"/>
      <c r="J243" s="5"/>
      <c r="K243" s="5">
        <v>226</v>
      </c>
      <c r="L243" s="5">
        <v>5</v>
      </c>
      <c r="M243" s="5">
        <v>3</v>
      </c>
      <c r="N243" s="5" t="s">
        <v>3</v>
      </c>
      <c r="O243" s="5">
        <v>2</v>
      </c>
      <c r="P243" s="5">
        <f>ROUND(Source!EO237,O243)</f>
        <v>1238746.1499999999</v>
      </c>
      <c r="Q243" s="5"/>
      <c r="R243" s="5"/>
      <c r="S243" s="5"/>
      <c r="T243" s="5"/>
      <c r="U243" s="5"/>
      <c r="V243" s="5"/>
      <c r="W243" s="5">
        <v>98043.72</v>
      </c>
      <c r="X243" s="5">
        <v>1</v>
      </c>
      <c r="Y243" s="5">
        <v>98043.72</v>
      </c>
      <c r="Z243" s="5">
        <v>1238746.1499999999</v>
      </c>
      <c r="AA243" s="5">
        <v>1</v>
      </c>
      <c r="AB243" s="5">
        <v>1238746.1499999999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227</v>
      </c>
      <c r="F244" s="5">
        <f>ROUND(Source!AX237,O244)</f>
        <v>0</v>
      </c>
      <c r="G244" s="5" t="s">
        <v>227</v>
      </c>
      <c r="H244" s="5" t="s">
        <v>228</v>
      </c>
      <c r="I244" s="5"/>
      <c r="J244" s="5"/>
      <c r="K244" s="5">
        <v>227</v>
      </c>
      <c r="L244" s="5">
        <v>6</v>
      </c>
      <c r="M244" s="5">
        <v>3</v>
      </c>
      <c r="N244" s="5" t="s">
        <v>3</v>
      </c>
      <c r="O244" s="5">
        <v>2</v>
      </c>
      <c r="P244" s="5">
        <f>ROUND(Source!EP237,O244)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228</v>
      </c>
      <c r="F245" s="5">
        <f>ROUND(Source!AY237,O245)</f>
        <v>98043.72</v>
      </c>
      <c r="G245" s="5" t="s">
        <v>229</v>
      </c>
      <c r="H245" s="5" t="s">
        <v>230</v>
      </c>
      <c r="I245" s="5"/>
      <c r="J245" s="5"/>
      <c r="K245" s="5">
        <v>228</v>
      </c>
      <c r="L245" s="5">
        <v>7</v>
      </c>
      <c r="M245" s="5">
        <v>3</v>
      </c>
      <c r="N245" s="5" t="s">
        <v>3</v>
      </c>
      <c r="O245" s="5">
        <v>2</v>
      </c>
      <c r="P245" s="5">
        <f>ROUND(Source!EQ237,O245)</f>
        <v>1238746.1499999999</v>
      </c>
      <c r="Q245" s="5"/>
      <c r="R245" s="5"/>
      <c r="S245" s="5"/>
      <c r="T245" s="5"/>
      <c r="U245" s="5"/>
      <c r="V245" s="5"/>
      <c r="W245" s="5">
        <v>98043.72</v>
      </c>
      <c r="X245" s="5">
        <v>1</v>
      </c>
      <c r="Y245" s="5">
        <v>98043.72</v>
      </c>
      <c r="Z245" s="5">
        <v>1238746.1499999999</v>
      </c>
      <c r="AA245" s="5">
        <v>1</v>
      </c>
      <c r="AB245" s="5">
        <v>1238746.1499999999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216</v>
      </c>
      <c r="F246" s="5">
        <f>ROUND(Source!AP237,O246)</f>
        <v>0</v>
      </c>
      <c r="G246" s="5" t="s">
        <v>231</v>
      </c>
      <c r="H246" s="5" t="s">
        <v>232</v>
      </c>
      <c r="I246" s="5"/>
      <c r="J246" s="5"/>
      <c r="K246" s="5">
        <v>216</v>
      </c>
      <c r="L246" s="5">
        <v>8</v>
      </c>
      <c r="M246" s="5">
        <v>3</v>
      </c>
      <c r="N246" s="5" t="s">
        <v>3</v>
      </c>
      <c r="O246" s="5">
        <v>2</v>
      </c>
      <c r="P246" s="5">
        <f>ROUND(Source!EH237,O246)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223</v>
      </c>
      <c r="F247" s="5">
        <f>ROUND(Source!AQ237,O247)</f>
        <v>0</v>
      </c>
      <c r="G247" s="5" t="s">
        <v>233</v>
      </c>
      <c r="H247" s="5" t="s">
        <v>234</v>
      </c>
      <c r="I247" s="5"/>
      <c r="J247" s="5"/>
      <c r="K247" s="5">
        <v>223</v>
      </c>
      <c r="L247" s="5">
        <v>9</v>
      </c>
      <c r="M247" s="5">
        <v>3</v>
      </c>
      <c r="N247" s="5" t="s">
        <v>3</v>
      </c>
      <c r="O247" s="5">
        <v>2</v>
      </c>
      <c r="P247" s="5">
        <f>ROUND(Source!EI237,O247)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229</v>
      </c>
      <c r="F248" s="5">
        <f>ROUND(Source!AZ237,O248)</f>
        <v>0</v>
      </c>
      <c r="G248" s="5" t="s">
        <v>235</v>
      </c>
      <c r="H248" s="5" t="s">
        <v>236</v>
      </c>
      <c r="I248" s="5"/>
      <c r="J248" s="5"/>
      <c r="K248" s="5">
        <v>229</v>
      </c>
      <c r="L248" s="5">
        <v>10</v>
      </c>
      <c r="M248" s="5">
        <v>3</v>
      </c>
      <c r="N248" s="5" t="s">
        <v>3</v>
      </c>
      <c r="O248" s="5">
        <v>2</v>
      </c>
      <c r="P248" s="5">
        <f>ROUND(Source!ER237,O248)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203</v>
      </c>
      <c r="F249" s="5">
        <f>ROUND(Source!Q237,O249)</f>
        <v>6710.68</v>
      </c>
      <c r="G249" s="5" t="s">
        <v>41</v>
      </c>
      <c r="H249" s="5" t="s">
        <v>237</v>
      </c>
      <c r="I249" s="5"/>
      <c r="J249" s="5"/>
      <c r="K249" s="5">
        <v>203</v>
      </c>
      <c r="L249" s="5">
        <v>11</v>
      </c>
      <c r="M249" s="5">
        <v>3</v>
      </c>
      <c r="N249" s="5" t="s">
        <v>3</v>
      </c>
      <c r="O249" s="5">
        <v>2</v>
      </c>
      <c r="P249" s="5">
        <f>ROUND(Source!DI237,O249)</f>
        <v>112275.14</v>
      </c>
      <c r="Q249" s="5"/>
      <c r="R249" s="5"/>
      <c r="S249" s="5"/>
      <c r="T249" s="5"/>
      <c r="U249" s="5"/>
      <c r="V249" s="5"/>
      <c r="W249" s="5">
        <v>5806.0499999999993</v>
      </c>
      <c r="X249" s="5">
        <v>1</v>
      </c>
      <c r="Y249" s="5">
        <v>5806.0499999999993</v>
      </c>
      <c r="Z249" s="5">
        <v>92617.62</v>
      </c>
      <c r="AA249" s="5">
        <v>1</v>
      </c>
      <c r="AB249" s="5">
        <v>92617.62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231</v>
      </c>
      <c r="F250" s="5">
        <f>ROUND(Source!BB237,O250)</f>
        <v>0</v>
      </c>
      <c r="G250" s="5" t="s">
        <v>238</v>
      </c>
      <c r="H250" s="5" t="s">
        <v>239</v>
      </c>
      <c r="I250" s="5"/>
      <c r="J250" s="5"/>
      <c r="K250" s="5">
        <v>231</v>
      </c>
      <c r="L250" s="5">
        <v>12</v>
      </c>
      <c r="M250" s="5">
        <v>3</v>
      </c>
      <c r="N250" s="5" t="s">
        <v>3</v>
      </c>
      <c r="O250" s="5">
        <v>2</v>
      </c>
      <c r="P250" s="5">
        <f>ROUND(Source!ET237,O250)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204</v>
      </c>
      <c r="F251" s="5">
        <f>ROUND(Source!R237,O251)</f>
        <v>826.13</v>
      </c>
      <c r="G251" s="5" t="s">
        <v>240</v>
      </c>
      <c r="H251" s="5" t="s">
        <v>241</v>
      </c>
      <c r="I251" s="5"/>
      <c r="J251" s="5"/>
      <c r="K251" s="5">
        <v>204</v>
      </c>
      <c r="L251" s="5">
        <v>13</v>
      </c>
      <c r="M251" s="5">
        <v>3</v>
      </c>
      <c r="N251" s="5" t="s">
        <v>3</v>
      </c>
      <c r="O251" s="5">
        <v>2</v>
      </c>
      <c r="P251" s="5">
        <f>ROUND(Source!DJ237,O251)</f>
        <v>42074.94</v>
      </c>
      <c r="Q251" s="5"/>
      <c r="R251" s="5"/>
      <c r="S251" s="5"/>
      <c r="T251" s="5"/>
      <c r="U251" s="5"/>
      <c r="V251" s="5"/>
      <c r="W251" s="5">
        <v>826.13</v>
      </c>
      <c r="X251" s="5">
        <v>1</v>
      </c>
      <c r="Y251" s="5">
        <v>826.13</v>
      </c>
      <c r="Z251" s="5">
        <v>42074.94</v>
      </c>
      <c r="AA251" s="5">
        <v>1</v>
      </c>
      <c r="AB251" s="5">
        <v>42074.94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205</v>
      </c>
      <c r="F252" s="5">
        <f>ROUND(Source!S237,O252)</f>
        <v>676.38</v>
      </c>
      <c r="G252" s="5" t="s">
        <v>242</v>
      </c>
      <c r="H252" s="5" t="s">
        <v>243</v>
      </c>
      <c r="I252" s="5"/>
      <c r="J252" s="5"/>
      <c r="K252" s="5">
        <v>205</v>
      </c>
      <c r="L252" s="5">
        <v>14</v>
      </c>
      <c r="M252" s="5">
        <v>3</v>
      </c>
      <c r="N252" s="5" t="s">
        <v>3</v>
      </c>
      <c r="O252" s="5">
        <v>2</v>
      </c>
      <c r="P252" s="5">
        <f>ROUND(Source!DK237,O252)</f>
        <v>34447.81</v>
      </c>
      <c r="Q252" s="5"/>
      <c r="R252" s="5"/>
      <c r="S252" s="5"/>
      <c r="T252" s="5"/>
      <c r="U252" s="5"/>
      <c r="V252" s="5"/>
      <c r="W252" s="5">
        <v>676.38</v>
      </c>
      <c r="X252" s="5">
        <v>1</v>
      </c>
      <c r="Y252" s="5">
        <v>676.38</v>
      </c>
      <c r="Z252" s="5">
        <v>34447.81</v>
      </c>
      <c r="AA252" s="5">
        <v>1</v>
      </c>
      <c r="AB252" s="5">
        <v>34447.81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232</v>
      </c>
      <c r="F253" s="5">
        <f>ROUND(Source!BC237,O253)</f>
        <v>0</v>
      </c>
      <c r="G253" s="5" t="s">
        <v>244</v>
      </c>
      <c r="H253" s="5" t="s">
        <v>245</v>
      </c>
      <c r="I253" s="5"/>
      <c r="J253" s="5"/>
      <c r="K253" s="5">
        <v>232</v>
      </c>
      <c r="L253" s="5">
        <v>15</v>
      </c>
      <c r="M253" s="5">
        <v>3</v>
      </c>
      <c r="N253" s="5" t="s">
        <v>3</v>
      </c>
      <c r="O253" s="5">
        <v>2</v>
      </c>
      <c r="P253" s="5">
        <f>ROUND(Source!EU237,O253)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214</v>
      </c>
      <c r="F254" s="5">
        <f>ROUND(Source!AS237,O254)</f>
        <v>45725.39</v>
      </c>
      <c r="G254" s="5" t="s">
        <v>246</v>
      </c>
      <c r="H254" s="5" t="s">
        <v>247</v>
      </c>
      <c r="I254" s="5"/>
      <c r="J254" s="5"/>
      <c r="K254" s="5">
        <v>214</v>
      </c>
      <c r="L254" s="5">
        <v>16</v>
      </c>
      <c r="M254" s="5">
        <v>3</v>
      </c>
      <c r="N254" s="5" t="s">
        <v>3</v>
      </c>
      <c r="O254" s="5">
        <v>2</v>
      </c>
      <c r="P254" s="5">
        <f>ROUND(Source!EK237,O254)</f>
        <v>799560.25</v>
      </c>
      <c r="Q254" s="5"/>
      <c r="R254" s="5"/>
      <c r="S254" s="5"/>
      <c r="T254" s="5"/>
      <c r="U254" s="5"/>
      <c r="V254" s="5"/>
      <c r="W254" s="5">
        <v>45725.39</v>
      </c>
      <c r="X254" s="5">
        <v>1</v>
      </c>
      <c r="Y254" s="5">
        <v>45725.39</v>
      </c>
      <c r="Z254" s="5">
        <v>799560.25</v>
      </c>
      <c r="AA254" s="5">
        <v>1</v>
      </c>
      <c r="AB254" s="5">
        <v>799560.25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215</v>
      </c>
      <c r="F255" s="5">
        <f>ROUND(Source!AT237,O255)</f>
        <v>62122.52</v>
      </c>
      <c r="G255" s="5" t="s">
        <v>248</v>
      </c>
      <c r="H255" s="5" t="s">
        <v>249</v>
      </c>
      <c r="I255" s="5"/>
      <c r="J255" s="5"/>
      <c r="K255" s="5">
        <v>215</v>
      </c>
      <c r="L255" s="5">
        <v>17</v>
      </c>
      <c r="M255" s="5">
        <v>3</v>
      </c>
      <c r="N255" s="5" t="s">
        <v>3</v>
      </c>
      <c r="O255" s="5">
        <v>2</v>
      </c>
      <c r="P255" s="5">
        <f>ROUND(Source!EL237,O255)</f>
        <v>776333.36</v>
      </c>
      <c r="Q255" s="5"/>
      <c r="R255" s="5"/>
      <c r="S255" s="5"/>
      <c r="T255" s="5"/>
      <c r="U255" s="5"/>
      <c r="V255" s="5"/>
      <c r="W255" s="5">
        <v>62122.52</v>
      </c>
      <c r="X255" s="5">
        <v>1</v>
      </c>
      <c r="Y255" s="5">
        <v>62122.52</v>
      </c>
      <c r="Z255" s="5">
        <v>776333.36</v>
      </c>
      <c r="AA255" s="5">
        <v>1</v>
      </c>
      <c r="AB255" s="5">
        <v>776333.36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217</v>
      </c>
      <c r="F256" s="5">
        <f>ROUND(Source!AU237,O256)</f>
        <v>0</v>
      </c>
      <c r="G256" s="5" t="s">
        <v>250</v>
      </c>
      <c r="H256" s="5" t="s">
        <v>251</v>
      </c>
      <c r="I256" s="5"/>
      <c r="J256" s="5"/>
      <c r="K256" s="5">
        <v>217</v>
      </c>
      <c r="L256" s="5">
        <v>18</v>
      </c>
      <c r="M256" s="5">
        <v>3</v>
      </c>
      <c r="N256" s="5" t="s">
        <v>3</v>
      </c>
      <c r="O256" s="5">
        <v>2</v>
      </c>
      <c r="P256" s="5">
        <f>ROUND(Source!EM237,O256)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230</v>
      </c>
      <c r="F257" s="5">
        <f>ROUND(Source!BA237,O257)</f>
        <v>0</v>
      </c>
      <c r="G257" s="5" t="s">
        <v>252</v>
      </c>
      <c r="H257" s="5" t="s">
        <v>253</v>
      </c>
      <c r="I257" s="5"/>
      <c r="J257" s="5"/>
      <c r="K257" s="5">
        <v>230</v>
      </c>
      <c r="L257" s="5">
        <v>19</v>
      </c>
      <c r="M257" s="5">
        <v>3</v>
      </c>
      <c r="N257" s="5" t="s">
        <v>3</v>
      </c>
      <c r="O257" s="5">
        <v>2</v>
      </c>
      <c r="P257" s="5">
        <f>ROUND(Source!ES237,O257)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206</v>
      </c>
      <c r="F258" s="5">
        <f>ROUND(Source!T237,O258)</f>
        <v>0</v>
      </c>
      <c r="G258" s="5" t="s">
        <v>254</v>
      </c>
      <c r="H258" s="5" t="s">
        <v>255</v>
      </c>
      <c r="I258" s="5"/>
      <c r="J258" s="5"/>
      <c r="K258" s="5">
        <v>206</v>
      </c>
      <c r="L258" s="5">
        <v>20</v>
      </c>
      <c r="M258" s="5">
        <v>3</v>
      </c>
      <c r="N258" s="5" t="s">
        <v>3</v>
      </c>
      <c r="O258" s="5">
        <v>2</v>
      </c>
      <c r="P258" s="5">
        <f>ROUND(Source!DL237,O258)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207</v>
      </c>
      <c r="F259" s="5">
        <f>ROUND(Source!U237,O259)</f>
        <v>74.586240000000004</v>
      </c>
      <c r="G259" s="5" t="s">
        <v>256</v>
      </c>
      <c r="H259" s="5" t="s">
        <v>257</v>
      </c>
      <c r="I259" s="5"/>
      <c r="J259" s="5"/>
      <c r="K259" s="5">
        <v>207</v>
      </c>
      <c r="L259" s="5">
        <v>21</v>
      </c>
      <c r="M259" s="5">
        <v>3</v>
      </c>
      <c r="N259" s="5" t="s">
        <v>3</v>
      </c>
      <c r="O259" s="5">
        <v>7</v>
      </c>
      <c r="P259" s="5">
        <f>ROUND(Source!DM237,O259)</f>
        <v>74.586240000000004</v>
      </c>
      <c r="Q259" s="5"/>
      <c r="R259" s="5"/>
      <c r="S259" s="5"/>
      <c r="T259" s="5"/>
      <c r="U259" s="5"/>
      <c r="V259" s="5"/>
      <c r="W259" s="5">
        <v>74.586240000000004</v>
      </c>
      <c r="X259" s="5">
        <v>1</v>
      </c>
      <c r="Y259" s="5">
        <v>74.586240000000004</v>
      </c>
      <c r="Z259" s="5">
        <v>74.586240000000004</v>
      </c>
      <c r="AA259" s="5">
        <v>1</v>
      </c>
      <c r="AB259" s="5">
        <v>74.586240000000004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208</v>
      </c>
      <c r="F260" s="5">
        <f>ROUND(Source!V237,O260)</f>
        <v>68.407449999999997</v>
      </c>
      <c r="G260" s="5" t="s">
        <v>258</v>
      </c>
      <c r="H260" s="5" t="s">
        <v>259</v>
      </c>
      <c r="I260" s="5"/>
      <c r="J260" s="5"/>
      <c r="K260" s="5">
        <v>208</v>
      </c>
      <c r="L260" s="5">
        <v>22</v>
      </c>
      <c r="M260" s="5">
        <v>3</v>
      </c>
      <c r="N260" s="5" t="s">
        <v>3</v>
      </c>
      <c r="O260" s="5">
        <v>7</v>
      </c>
      <c r="P260" s="5">
        <f>ROUND(Source!DN237,O260)</f>
        <v>68.407449999999997</v>
      </c>
      <c r="Q260" s="5"/>
      <c r="R260" s="5"/>
      <c r="S260" s="5"/>
      <c r="T260" s="5"/>
      <c r="U260" s="5"/>
      <c r="V260" s="5"/>
      <c r="W260" s="5">
        <v>68.407449999999997</v>
      </c>
      <c r="X260" s="5">
        <v>1</v>
      </c>
      <c r="Y260" s="5">
        <v>68.407449999999997</v>
      </c>
      <c r="Z260" s="5">
        <v>68.407449999999997</v>
      </c>
      <c r="AA260" s="5">
        <v>1</v>
      </c>
      <c r="AB260" s="5">
        <v>68.407449999999997</v>
      </c>
    </row>
    <row r="261" spans="1:255" x14ac:dyDescent="0.2">
      <c r="A261" s="5">
        <v>50</v>
      </c>
      <c r="B261" s="5">
        <v>0</v>
      </c>
      <c r="C261" s="5">
        <v>0</v>
      </c>
      <c r="D261" s="5">
        <v>1</v>
      </c>
      <c r="E261" s="5">
        <v>209</v>
      </c>
      <c r="F261" s="5">
        <f>ROUND(Source!W237,O261)</f>
        <v>504.74</v>
      </c>
      <c r="G261" s="5" t="s">
        <v>260</v>
      </c>
      <c r="H261" s="5" t="s">
        <v>261</v>
      </c>
      <c r="I261" s="5"/>
      <c r="J261" s="5"/>
      <c r="K261" s="5">
        <v>209</v>
      </c>
      <c r="L261" s="5">
        <v>23</v>
      </c>
      <c r="M261" s="5">
        <v>3</v>
      </c>
      <c r="N261" s="5" t="s">
        <v>3</v>
      </c>
      <c r="O261" s="5">
        <v>2</v>
      </c>
      <c r="P261" s="5">
        <f>ROUND(Source!DO237,O261)</f>
        <v>504.74</v>
      </c>
      <c r="Q261" s="5"/>
      <c r="R261" s="5"/>
      <c r="S261" s="5"/>
      <c r="T261" s="5"/>
      <c r="U261" s="5"/>
      <c r="V261" s="5"/>
      <c r="W261" s="5">
        <v>504.74</v>
      </c>
      <c r="X261" s="5">
        <v>1</v>
      </c>
      <c r="Y261" s="5">
        <v>504.74</v>
      </c>
      <c r="Z261" s="5">
        <v>504.74</v>
      </c>
      <c r="AA261" s="5">
        <v>1</v>
      </c>
      <c r="AB261" s="5">
        <v>504.74</v>
      </c>
    </row>
    <row r="262" spans="1:255" x14ac:dyDescent="0.2">
      <c r="A262" s="5">
        <v>50</v>
      </c>
      <c r="B262" s="5">
        <v>0</v>
      </c>
      <c r="C262" s="5">
        <v>0</v>
      </c>
      <c r="D262" s="5">
        <v>1</v>
      </c>
      <c r="E262" s="5">
        <v>233</v>
      </c>
      <c r="F262" s="5">
        <f>ROUND(Source!BD237,O262)</f>
        <v>904.63</v>
      </c>
      <c r="G262" s="5" t="s">
        <v>262</v>
      </c>
      <c r="H262" s="5" t="s">
        <v>263</v>
      </c>
      <c r="I262" s="5"/>
      <c r="J262" s="5"/>
      <c r="K262" s="5">
        <v>233</v>
      </c>
      <c r="L262" s="5">
        <v>24</v>
      </c>
      <c r="M262" s="5">
        <v>3</v>
      </c>
      <c r="N262" s="5" t="s">
        <v>3</v>
      </c>
      <c r="O262" s="5">
        <v>2</v>
      </c>
      <c r="P262" s="5">
        <f>ROUND(Source!EV237,O262)</f>
        <v>19657.52</v>
      </c>
      <c r="Q262" s="5"/>
      <c r="R262" s="5"/>
      <c r="S262" s="5"/>
      <c r="T262" s="5"/>
      <c r="U262" s="5"/>
      <c r="V262" s="5"/>
      <c r="W262" s="5">
        <v>904.63</v>
      </c>
      <c r="X262" s="5">
        <v>1</v>
      </c>
      <c r="Y262" s="5">
        <v>904.63</v>
      </c>
      <c r="Z262" s="5">
        <v>19657.52</v>
      </c>
      <c r="AA262" s="5">
        <v>1</v>
      </c>
      <c r="AB262" s="5">
        <v>19657.52</v>
      </c>
    </row>
    <row r="263" spans="1:255" x14ac:dyDescent="0.2">
      <c r="A263" s="5">
        <v>50</v>
      </c>
      <c r="B263" s="5">
        <v>0</v>
      </c>
      <c r="C263" s="5">
        <v>0</v>
      </c>
      <c r="D263" s="5">
        <v>1</v>
      </c>
      <c r="E263" s="5">
        <v>210</v>
      </c>
      <c r="F263" s="5">
        <f>ROUND(Source!X237,O263)</f>
        <v>1527.59</v>
      </c>
      <c r="G263" s="5" t="s">
        <v>264</v>
      </c>
      <c r="H263" s="5" t="s">
        <v>265</v>
      </c>
      <c r="I263" s="5"/>
      <c r="J263" s="5"/>
      <c r="K263" s="5">
        <v>210</v>
      </c>
      <c r="L263" s="5">
        <v>25</v>
      </c>
      <c r="M263" s="5">
        <v>3</v>
      </c>
      <c r="N263" s="5" t="s">
        <v>3</v>
      </c>
      <c r="O263" s="5">
        <v>2</v>
      </c>
      <c r="P263" s="5">
        <f>ROUND(Source!DP237,O263)</f>
        <v>77800.570000000007</v>
      </c>
      <c r="Q263" s="5"/>
      <c r="R263" s="5"/>
      <c r="S263" s="5"/>
      <c r="T263" s="5"/>
      <c r="U263" s="5"/>
      <c r="V263" s="5"/>
      <c r="W263" s="5">
        <v>1527.59</v>
      </c>
      <c r="X263" s="5">
        <v>1</v>
      </c>
      <c r="Y263" s="5">
        <v>1527.59</v>
      </c>
      <c r="Z263" s="5">
        <v>77800.570000000007</v>
      </c>
      <c r="AA263" s="5">
        <v>1</v>
      </c>
      <c r="AB263" s="5">
        <v>77800.570000000007</v>
      </c>
    </row>
    <row r="264" spans="1:255" x14ac:dyDescent="0.2">
      <c r="A264" s="5">
        <v>50</v>
      </c>
      <c r="B264" s="5">
        <v>0</v>
      </c>
      <c r="C264" s="5">
        <v>0</v>
      </c>
      <c r="D264" s="5">
        <v>1</v>
      </c>
      <c r="E264" s="5">
        <v>211</v>
      </c>
      <c r="F264" s="5">
        <f>ROUND(Source!Y237,O264)</f>
        <v>889.54</v>
      </c>
      <c r="G264" s="5" t="s">
        <v>266</v>
      </c>
      <c r="H264" s="5" t="s">
        <v>267</v>
      </c>
      <c r="I264" s="5"/>
      <c r="J264" s="5"/>
      <c r="K264" s="5">
        <v>211</v>
      </c>
      <c r="L264" s="5">
        <v>26</v>
      </c>
      <c r="M264" s="5">
        <v>3</v>
      </c>
      <c r="N264" s="5" t="s">
        <v>3</v>
      </c>
      <c r="O264" s="5">
        <v>2</v>
      </c>
      <c r="P264" s="5">
        <f>ROUND(Source!DQ237,O264)</f>
        <v>45304.04</v>
      </c>
      <c r="Q264" s="5"/>
      <c r="R264" s="5"/>
      <c r="S264" s="5"/>
      <c r="T264" s="5"/>
      <c r="U264" s="5"/>
      <c r="V264" s="5"/>
      <c r="W264" s="5">
        <v>889.54</v>
      </c>
      <c r="X264" s="5">
        <v>1</v>
      </c>
      <c r="Y264" s="5">
        <v>889.54</v>
      </c>
      <c r="Z264" s="5">
        <v>45304.04</v>
      </c>
      <c r="AA264" s="5">
        <v>1</v>
      </c>
      <c r="AB264" s="5">
        <v>45304.04</v>
      </c>
    </row>
    <row r="265" spans="1:255" x14ac:dyDescent="0.2">
      <c r="A265" s="5">
        <v>50</v>
      </c>
      <c r="B265" s="5">
        <v>0</v>
      </c>
      <c r="C265" s="5">
        <v>0</v>
      </c>
      <c r="D265" s="5">
        <v>1</v>
      </c>
      <c r="E265" s="5">
        <v>224</v>
      </c>
      <c r="F265" s="5">
        <f>ROUND(Source!AR237,O265)</f>
        <v>107847.91</v>
      </c>
      <c r="G265" s="5" t="s">
        <v>268</v>
      </c>
      <c r="H265" s="5" t="s">
        <v>269</v>
      </c>
      <c r="I265" s="5"/>
      <c r="J265" s="5"/>
      <c r="K265" s="5">
        <v>224</v>
      </c>
      <c r="L265" s="5">
        <v>27</v>
      </c>
      <c r="M265" s="5">
        <v>3</v>
      </c>
      <c r="N265" s="5" t="s">
        <v>3</v>
      </c>
      <c r="O265" s="5">
        <v>2</v>
      </c>
      <c r="P265" s="5">
        <f>ROUND(Source!EJ237,O265)</f>
        <v>1575893.61</v>
      </c>
      <c r="Q265" s="5"/>
      <c r="R265" s="5"/>
      <c r="S265" s="5"/>
      <c r="T265" s="5"/>
      <c r="U265" s="5"/>
      <c r="V265" s="5"/>
      <c r="W265" s="5">
        <v>107847.91</v>
      </c>
      <c r="X265" s="5">
        <v>1</v>
      </c>
      <c r="Y265" s="5">
        <v>107847.91</v>
      </c>
      <c r="Z265" s="5">
        <v>1575893.6099999999</v>
      </c>
      <c r="AA265" s="5">
        <v>1</v>
      </c>
      <c r="AB265" s="5">
        <v>1575893.6099999999</v>
      </c>
    </row>
    <row r="267" spans="1:255" x14ac:dyDescent="0.2">
      <c r="A267" s="1">
        <v>4</v>
      </c>
      <c r="B267" s="1">
        <v>1</v>
      </c>
      <c r="C267" s="1"/>
      <c r="D267" s="1">
        <f>ROW(A334)</f>
        <v>334</v>
      </c>
      <c r="E267" s="1"/>
      <c r="F267" s="1" t="s">
        <v>23</v>
      </c>
      <c r="G267" s="1" t="s">
        <v>403</v>
      </c>
      <c r="H267" s="1" t="s">
        <v>3</v>
      </c>
      <c r="I267" s="1">
        <v>0</v>
      </c>
      <c r="J267" s="1"/>
      <c r="K267" s="1">
        <v>0</v>
      </c>
      <c r="L267" s="1"/>
      <c r="M267" s="1" t="s">
        <v>3</v>
      </c>
      <c r="N267" s="1"/>
      <c r="O267" s="1"/>
      <c r="P267" s="1"/>
      <c r="Q267" s="1"/>
      <c r="R267" s="1"/>
      <c r="S267" s="1">
        <v>0</v>
      </c>
      <c r="T267" s="1">
        <v>0</v>
      </c>
      <c r="U267" s="1" t="s">
        <v>3</v>
      </c>
      <c r="V267" s="1">
        <v>0</v>
      </c>
      <c r="W267" s="1"/>
      <c r="X267" s="1"/>
      <c r="Y267" s="1"/>
      <c r="Z267" s="1"/>
      <c r="AA267" s="1"/>
      <c r="AB267" s="1" t="s">
        <v>3</v>
      </c>
      <c r="AC267" s="1" t="s">
        <v>3</v>
      </c>
      <c r="AD267" s="1" t="s">
        <v>3</v>
      </c>
      <c r="AE267" s="1" t="s">
        <v>3</v>
      </c>
      <c r="AF267" s="1" t="s">
        <v>3</v>
      </c>
      <c r="AG267" s="1" t="s">
        <v>3</v>
      </c>
      <c r="AH267" s="1"/>
      <c r="AI267" s="1"/>
      <c r="AJ267" s="1"/>
      <c r="AK267" s="1"/>
      <c r="AL267" s="1"/>
      <c r="AM267" s="1"/>
      <c r="AN267" s="1"/>
      <c r="AO267" s="1"/>
      <c r="AP267" s="1" t="s">
        <v>3</v>
      </c>
      <c r="AQ267" s="1" t="s">
        <v>3</v>
      </c>
      <c r="AR267" s="1" t="s">
        <v>3</v>
      </c>
      <c r="AS267" s="1"/>
      <c r="AT267" s="1"/>
      <c r="AU267" s="1"/>
      <c r="AV267" s="1"/>
      <c r="AW267" s="1"/>
      <c r="AX267" s="1"/>
      <c r="AY267" s="1"/>
      <c r="AZ267" s="1" t="s">
        <v>3</v>
      </c>
      <c r="BA267" s="1"/>
      <c r="BB267" s="1" t="s">
        <v>3</v>
      </c>
      <c r="BC267" s="1" t="s">
        <v>3</v>
      </c>
      <c r="BD267" s="1" t="s">
        <v>20</v>
      </c>
      <c r="BE267" s="1" t="s">
        <v>20</v>
      </c>
      <c r="BF267" s="1" t="s">
        <v>20</v>
      </c>
      <c r="BG267" s="1" t="s">
        <v>3</v>
      </c>
      <c r="BH267" s="1" t="s">
        <v>20</v>
      </c>
      <c r="BI267" s="1" t="s">
        <v>20</v>
      </c>
      <c r="BJ267" s="1" t="s">
        <v>3</v>
      </c>
      <c r="BK267" s="1" t="s">
        <v>3</v>
      </c>
      <c r="BL267" s="1" t="s">
        <v>3</v>
      </c>
      <c r="BM267" s="1" t="s">
        <v>3</v>
      </c>
      <c r="BN267" s="1" t="s">
        <v>20</v>
      </c>
      <c r="BO267" s="1" t="s">
        <v>21</v>
      </c>
      <c r="BP267" s="1" t="s">
        <v>22</v>
      </c>
      <c r="BQ267" s="1"/>
      <c r="BR267" s="1"/>
      <c r="BS267" s="1"/>
      <c r="BT267" s="1"/>
      <c r="BU267" s="1"/>
      <c r="BV267" s="1"/>
      <c r="BW267" s="1"/>
      <c r="BX267" s="1">
        <v>0</v>
      </c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>
        <v>0</v>
      </c>
    </row>
    <row r="269" spans="1:255" x14ac:dyDescent="0.2">
      <c r="A269" s="3">
        <v>52</v>
      </c>
      <c r="B269" s="3">
        <f t="shared" ref="B269:G269" si="244">B334</f>
        <v>1</v>
      </c>
      <c r="C269" s="3">
        <f t="shared" si="244"/>
        <v>4</v>
      </c>
      <c r="D269" s="3">
        <f t="shared" si="244"/>
        <v>267</v>
      </c>
      <c r="E269" s="3">
        <f t="shared" si="244"/>
        <v>0</v>
      </c>
      <c r="F269" s="3" t="str">
        <f t="shared" si="244"/>
        <v>Новый раздел</v>
      </c>
      <c r="G269" s="3" t="str">
        <f t="shared" si="244"/>
        <v>Работы для устройства фундамента ФС-1</v>
      </c>
      <c r="H269" s="3"/>
      <c r="I269" s="3"/>
      <c r="J269" s="3"/>
      <c r="K269" s="3"/>
      <c r="L269" s="3"/>
      <c r="M269" s="3"/>
      <c r="N269" s="3"/>
      <c r="O269" s="3">
        <f t="shared" ref="O269:AT269" si="245">O334</f>
        <v>145704.22</v>
      </c>
      <c r="P269" s="3">
        <f t="shared" si="245"/>
        <v>129833.32</v>
      </c>
      <c r="Q269" s="3">
        <f t="shared" si="245"/>
        <v>10659.05</v>
      </c>
      <c r="R269" s="3">
        <f t="shared" si="245"/>
        <v>1036.21</v>
      </c>
      <c r="S269" s="3">
        <f t="shared" si="245"/>
        <v>5211.8500000000004</v>
      </c>
      <c r="T269" s="3">
        <f t="shared" si="245"/>
        <v>0</v>
      </c>
      <c r="U269" s="3">
        <f t="shared" si="245"/>
        <v>603.6063200000001</v>
      </c>
      <c r="V269" s="3">
        <f t="shared" si="245"/>
        <v>85.246719999999996</v>
      </c>
      <c r="W269" s="3">
        <f t="shared" si="245"/>
        <v>5739.07</v>
      </c>
      <c r="X269" s="3">
        <f t="shared" si="245"/>
        <v>6870.19</v>
      </c>
      <c r="Y269" s="3">
        <f t="shared" si="245"/>
        <v>4140.6899999999996</v>
      </c>
      <c r="Z269" s="3">
        <f t="shared" si="245"/>
        <v>0</v>
      </c>
      <c r="AA269" s="3">
        <f t="shared" si="245"/>
        <v>0</v>
      </c>
      <c r="AB269" s="3">
        <f t="shared" si="245"/>
        <v>145704.22</v>
      </c>
      <c r="AC269" s="3">
        <f t="shared" si="245"/>
        <v>129833.32</v>
      </c>
      <c r="AD269" s="3">
        <f t="shared" si="245"/>
        <v>10659.05</v>
      </c>
      <c r="AE269" s="3">
        <f t="shared" si="245"/>
        <v>1036.21</v>
      </c>
      <c r="AF269" s="3">
        <f t="shared" si="245"/>
        <v>5211.8500000000004</v>
      </c>
      <c r="AG269" s="3">
        <f t="shared" si="245"/>
        <v>0</v>
      </c>
      <c r="AH269" s="3">
        <f t="shared" si="245"/>
        <v>603.6063200000001</v>
      </c>
      <c r="AI269" s="3">
        <f t="shared" si="245"/>
        <v>85.246719999999996</v>
      </c>
      <c r="AJ269" s="3">
        <f t="shared" si="245"/>
        <v>5739.07</v>
      </c>
      <c r="AK269" s="3">
        <f t="shared" si="245"/>
        <v>6870.19</v>
      </c>
      <c r="AL269" s="3">
        <f t="shared" si="245"/>
        <v>4140.6899999999996</v>
      </c>
      <c r="AM269" s="3">
        <f t="shared" si="245"/>
        <v>0</v>
      </c>
      <c r="AN269" s="3">
        <f t="shared" si="245"/>
        <v>0</v>
      </c>
      <c r="AO269" s="3">
        <f t="shared" si="245"/>
        <v>0</v>
      </c>
      <c r="AP269" s="3">
        <f t="shared" si="245"/>
        <v>0</v>
      </c>
      <c r="AQ269" s="3">
        <f t="shared" si="245"/>
        <v>0</v>
      </c>
      <c r="AR269" s="3">
        <f t="shared" si="245"/>
        <v>156715.1</v>
      </c>
      <c r="AS269" s="3">
        <f t="shared" si="245"/>
        <v>156715.1</v>
      </c>
      <c r="AT269" s="3">
        <f t="shared" si="245"/>
        <v>0</v>
      </c>
      <c r="AU269" s="3">
        <f t="shared" ref="AU269:BZ269" si="246">AU334</f>
        <v>0</v>
      </c>
      <c r="AV269" s="3">
        <f t="shared" si="246"/>
        <v>129833.32</v>
      </c>
      <c r="AW269" s="3">
        <f t="shared" si="246"/>
        <v>129833.32</v>
      </c>
      <c r="AX269" s="3">
        <f t="shared" si="246"/>
        <v>0</v>
      </c>
      <c r="AY269" s="3">
        <f t="shared" si="246"/>
        <v>129833.32</v>
      </c>
      <c r="AZ269" s="3">
        <f t="shared" si="246"/>
        <v>0</v>
      </c>
      <c r="BA269" s="3">
        <f t="shared" si="246"/>
        <v>0</v>
      </c>
      <c r="BB269" s="3">
        <f t="shared" si="246"/>
        <v>0</v>
      </c>
      <c r="BC269" s="3">
        <f t="shared" si="246"/>
        <v>0</v>
      </c>
      <c r="BD269" s="3">
        <f t="shared" si="246"/>
        <v>0</v>
      </c>
      <c r="BE269" s="3">
        <f t="shared" si="246"/>
        <v>0</v>
      </c>
      <c r="BF269" s="3">
        <f t="shared" si="246"/>
        <v>0</v>
      </c>
      <c r="BG269" s="3">
        <f t="shared" si="246"/>
        <v>0</v>
      </c>
      <c r="BH269" s="3">
        <f t="shared" si="246"/>
        <v>0</v>
      </c>
      <c r="BI269" s="3">
        <f t="shared" si="246"/>
        <v>0</v>
      </c>
      <c r="BJ269" s="3">
        <f t="shared" si="246"/>
        <v>0</v>
      </c>
      <c r="BK269" s="3">
        <f t="shared" si="246"/>
        <v>0</v>
      </c>
      <c r="BL269" s="3">
        <f t="shared" si="246"/>
        <v>0</v>
      </c>
      <c r="BM269" s="3">
        <f t="shared" si="246"/>
        <v>0</v>
      </c>
      <c r="BN269" s="3">
        <f t="shared" si="246"/>
        <v>0</v>
      </c>
      <c r="BO269" s="3">
        <f t="shared" si="246"/>
        <v>0</v>
      </c>
      <c r="BP269" s="3">
        <f t="shared" si="246"/>
        <v>0</v>
      </c>
      <c r="BQ269" s="3">
        <f t="shared" si="246"/>
        <v>0</v>
      </c>
      <c r="BR269" s="3">
        <f t="shared" si="246"/>
        <v>0</v>
      </c>
      <c r="BS269" s="3">
        <f t="shared" si="246"/>
        <v>0</v>
      </c>
      <c r="BT269" s="3">
        <f t="shared" si="246"/>
        <v>0</v>
      </c>
      <c r="BU269" s="3">
        <f t="shared" si="246"/>
        <v>0</v>
      </c>
      <c r="BV269" s="3">
        <f t="shared" si="246"/>
        <v>0</v>
      </c>
      <c r="BW269" s="3">
        <f t="shared" si="246"/>
        <v>0</v>
      </c>
      <c r="BX269" s="3">
        <f t="shared" si="246"/>
        <v>0</v>
      </c>
      <c r="BY269" s="3">
        <f t="shared" si="246"/>
        <v>0</v>
      </c>
      <c r="BZ269" s="3">
        <f t="shared" si="246"/>
        <v>0</v>
      </c>
      <c r="CA269" s="3">
        <f t="shared" ref="CA269:DF269" si="247">CA334</f>
        <v>156715.1</v>
      </c>
      <c r="CB269" s="3">
        <f t="shared" si="247"/>
        <v>156715.1</v>
      </c>
      <c r="CC269" s="3">
        <f t="shared" si="247"/>
        <v>0</v>
      </c>
      <c r="CD269" s="3">
        <f t="shared" si="247"/>
        <v>0</v>
      </c>
      <c r="CE269" s="3">
        <f t="shared" si="247"/>
        <v>129833.32</v>
      </c>
      <c r="CF269" s="3">
        <f t="shared" si="247"/>
        <v>129833.32</v>
      </c>
      <c r="CG269" s="3">
        <f t="shared" si="247"/>
        <v>0</v>
      </c>
      <c r="CH269" s="3">
        <f t="shared" si="247"/>
        <v>129833.32</v>
      </c>
      <c r="CI269" s="3">
        <f t="shared" si="247"/>
        <v>0</v>
      </c>
      <c r="CJ269" s="3">
        <f t="shared" si="247"/>
        <v>0</v>
      </c>
      <c r="CK269" s="3">
        <f t="shared" si="247"/>
        <v>0</v>
      </c>
      <c r="CL269" s="3">
        <f t="shared" si="247"/>
        <v>0</v>
      </c>
      <c r="CM269" s="3">
        <f t="shared" si="247"/>
        <v>0</v>
      </c>
      <c r="CN269" s="3">
        <f t="shared" si="247"/>
        <v>0</v>
      </c>
      <c r="CO269" s="3">
        <f t="shared" si="247"/>
        <v>0</v>
      </c>
      <c r="CP269" s="3">
        <f t="shared" si="247"/>
        <v>0</v>
      </c>
      <c r="CQ269" s="3">
        <f t="shared" si="247"/>
        <v>0</v>
      </c>
      <c r="CR269" s="3">
        <f t="shared" si="247"/>
        <v>0</v>
      </c>
      <c r="CS269" s="3">
        <f t="shared" si="247"/>
        <v>0</v>
      </c>
      <c r="CT269" s="3">
        <f t="shared" si="247"/>
        <v>0</v>
      </c>
      <c r="CU269" s="3">
        <f t="shared" si="247"/>
        <v>0</v>
      </c>
      <c r="CV269" s="3">
        <f t="shared" si="247"/>
        <v>0</v>
      </c>
      <c r="CW269" s="3">
        <f t="shared" si="247"/>
        <v>0</v>
      </c>
      <c r="CX269" s="3">
        <f t="shared" si="247"/>
        <v>0</v>
      </c>
      <c r="CY269" s="3">
        <f t="shared" si="247"/>
        <v>0</v>
      </c>
      <c r="CZ269" s="3">
        <f t="shared" si="247"/>
        <v>0</v>
      </c>
      <c r="DA269" s="3">
        <f t="shared" si="247"/>
        <v>0</v>
      </c>
      <c r="DB269" s="3">
        <f t="shared" si="247"/>
        <v>0</v>
      </c>
      <c r="DC269" s="3">
        <f t="shared" si="247"/>
        <v>0</v>
      </c>
      <c r="DD269" s="3">
        <f t="shared" si="247"/>
        <v>0</v>
      </c>
      <c r="DE269" s="3">
        <f t="shared" si="247"/>
        <v>0</v>
      </c>
      <c r="DF269" s="3">
        <f t="shared" si="247"/>
        <v>0</v>
      </c>
      <c r="DG269" s="4">
        <f t="shared" ref="DG269:EL269" si="248">DG334</f>
        <v>1478351.25</v>
      </c>
      <c r="DH269" s="4">
        <f t="shared" si="248"/>
        <v>1093078.76</v>
      </c>
      <c r="DI269" s="4">
        <f t="shared" si="248"/>
        <v>119833.05</v>
      </c>
      <c r="DJ269" s="4">
        <f t="shared" si="248"/>
        <v>52773.9</v>
      </c>
      <c r="DK269" s="4">
        <f t="shared" si="248"/>
        <v>265439.44</v>
      </c>
      <c r="DL269" s="4">
        <f t="shared" si="248"/>
        <v>0</v>
      </c>
      <c r="DM269" s="4">
        <f t="shared" si="248"/>
        <v>603.6063200000001</v>
      </c>
      <c r="DN269" s="4">
        <f t="shared" si="248"/>
        <v>85.246719999999996</v>
      </c>
      <c r="DO269" s="4">
        <f t="shared" si="248"/>
        <v>5739.07</v>
      </c>
      <c r="DP269" s="4">
        <f t="shared" si="248"/>
        <v>349898.69</v>
      </c>
      <c r="DQ269" s="4">
        <f t="shared" si="248"/>
        <v>210885.92</v>
      </c>
      <c r="DR269" s="4">
        <f t="shared" si="248"/>
        <v>0</v>
      </c>
      <c r="DS269" s="4">
        <f t="shared" si="248"/>
        <v>0</v>
      </c>
      <c r="DT269" s="4">
        <f t="shared" si="248"/>
        <v>1478351.25</v>
      </c>
      <c r="DU269" s="4">
        <f t="shared" si="248"/>
        <v>1093078.76</v>
      </c>
      <c r="DV269" s="4">
        <f t="shared" si="248"/>
        <v>119833.05</v>
      </c>
      <c r="DW269" s="4">
        <f t="shared" si="248"/>
        <v>52773.9</v>
      </c>
      <c r="DX269" s="4">
        <f t="shared" si="248"/>
        <v>265439.44</v>
      </c>
      <c r="DY269" s="4">
        <f t="shared" si="248"/>
        <v>0</v>
      </c>
      <c r="DZ269" s="4">
        <f t="shared" si="248"/>
        <v>603.6063200000001</v>
      </c>
      <c r="EA269" s="4">
        <f t="shared" si="248"/>
        <v>85.246719999999996</v>
      </c>
      <c r="EB269" s="4">
        <f t="shared" si="248"/>
        <v>5739.07</v>
      </c>
      <c r="EC269" s="4">
        <f t="shared" si="248"/>
        <v>349898.69</v>
      </c>
      <c r="ED269" s="4">
        <f t="shared" si="248"/>
        <v>210885.92</v>
      </c>
      <c r="EE269" s="4">
        <f t="shared" si="248"/>
        <v>0</v>
      </c>
      <c r="EF269" s="4">
        <f t="shared" si="248"/>
        <v>0</v>
      </c>
      <c r="EG269" s="4">
        <f t="shared" si="248"/>
        <v>0</v>
      </c>
      <c r="EH269" s="4">
        <f t="shared" si="248"/>
        <v>0</v>
      </c>
      <c r="EI269" s="4">
        <f t="shared" si="248"/>
        <v>0</v>
      </c>
      <c r="EJ269" s="4">
        <f t="shared" si="248"/>
        <v>2123574.09</v>
      </c>
      <c r="EK269" s="4">
        <f t="shared" si="248"/>
        <v>2123574.09</v>
      </c>
      <c r="EL269" s="4">
        <f t="shared" si="248"/>
        <v>0</v>
      </c>
      <c r="EM269" s="4">
        <f t="shared" ref="EM269:FR269" si="249">EM334</f>
        <v>0</v>
      </c>
      <c r="EN269" s="4">
        <f t="shared" si="249"/>
        <v>1093078.76</v>
      </c>
      <c r="EO269" s="4">
        <f t="shared" si="249"/>
        <v>1093078.76</v>
      </c>
      <c r="EP269" s="4">
        <f t="shared" si="249"/>
        <v>0</v>
      </c>
      <c r="EQ269" s="4">
        <f t="shared" si="249"/>
        <v>1093078.76</v>
      </c>
      <c r="ER269" s="4">
        <f t="shared" si="249"/>
        <v>0</v>
      </c>
      <c r="ES269" s="4">
        <f t="shared" si="249"/>
        <v>0</v>
      </c>
      <c r="ET269" s="4">
        <f t="shared" si="249"/>
        <v>0</v>
      </c>
      <c r="EU269" s="4">
        <f t="shared" si="249"/>
        <v>0</v>
      </c>
      <c r="EV269" s="4">
        <f t="shared" si="249"/>
        <v>0</v>
      </c>
      <c r="EW269" s="4">
        <f t="shared" si="249"/>
        <v>0</v>
      </c>
      <c r="EX269" s="4">
        <f t="shared" si="249"/>
        <v>0</v>
      </c>
      <c r="EY269" s="4">
        <f t="shared" si="249"/>
        <v>0</v>
      </c>
      <c r="EZ269" s="4">
        <f t="shared" si="249"/>
        <v>0</v>
      </c>
      <c r="FA269" s="4">
        <f t="shared" si="249"/>
        <v>0</v>
      </c>
      <c r="FB269" s="4">
        <f t="shared" si="249"/>
        <v>0</v>
      </c>
      <c r="FC269" s="4">
        <f t="shared" si="249"/>
        <v>0</v>
      </c>
      <c r="FD269" s="4">
        <f t="shared" si="249"/>
        <v>0</v>
      </c>
      <c r="FE269" s="4">
        <f t="shared" si="249"/>
        <v>0</v>
      </c>
      <c r="FF269" s="4">
        <f t="shared" si="249"/>
        <v>0</v>
      </c>
      <c r="FG269" s="4">
        <f t="shared" si="249"/>
        <v>0</v>
      </c>
      <c r="FH269" s="4">
        <f t="shared" si="249"/>
        <v>0</v>
      </c>
      <c r="FI269" s="4">
        <f t="shared" si="249"/>
        <v>0</v>
      </c>
      <c r="FJ269" s="4">
        <f t="shared" si="249"/>
        <v>0</v>
      </c>
      <c r="FK269" s="4">
        <f t="shared" si="249"/>
        <v>0</v>
      </c>
      <c r="FL269" s="4">
        <f t="shared" si="249"/>
        <v>0</v>
      </c>
      <c r="FM269" s="4">
        <f t="shared" si="249"/>
        <v>0</v>
      </c>
      <c r="FN269" s="4">
        <f t="shared" si="249"/>
        <v>0</v>
      </c>
      <c r="FO269" s="4">
        <f t="shared" si="249"/>
        <v>0</v>
      </c>
      <c r="FP269" s="4">
        <f t="shared" si="249"/>
        <v>0</v>
      </c>
      <c r="FQ269" s="4">
        <f t="shared" si="249"/>
        <v>0</v>
      </c>
      <c r="FR269" s="4">
        <f t="shared" si="249"/>
        <v>0</v>
      </c>
      <c r="FS269" s="4">
        <f t="shared" ref="FS269:GX269" si="250">FS334</f>
        <v>2123574.09</v>
      </c>
      <c r="FT269" s="4">
        <f t="shared" si="250"/>
        <v>2123574.09</v>
      </c>
      <c r="FU269" s="4">
        <f t="shared" si="250"/>
        <v>0</v>
      </c>
      <c r="FV269" s="4">
        <f t="shared" si="250"/>
        <v>0</v>
      </c>
      <c r="FW269" s="4">
        <f t="shared" si="250"/>
        <v>1093078.76</v>
      </c>
      <c r="FX269" s="4">
        <f t="shared" si="250"/>
        <v>1093078.76</v>
      </c>
      <c r="FY269" s="4">
        <f t="shared" si="250"/>
        <v>0</v>
      </c>
      <c r="FZ269" s="4">
        <f t="shared" si="250"/>
        <v>1093078.76</v>
      </c>
      <c r="GA269" s="4">
        <f t="shared" si="250"/>
        <v>0</v>
      </c>
      <c r="GB269" s="4">
        <f t="shared" si="250"/>
        <v>0</v>
      </c>
      <c r="GC269" s="4">
        <f t="shared" si="250"/>
        <v>0</v>
      </c>
      <c r="GD269" s="4">
        <f t="shared" si="250"/>
        <v>0</v>
      </c>
      <c r="GE269" s="4">
        <f t="shared" si="250"/>
        <v>0</v>
      </c>
      <c r="GF269" s="4">
        <f t="shared" si="250"/>
        <v>0</v>
      </c>
      <c r="GG269" s="4">
        <f t="shared" si="250"/>
        <v>0</v>
      </c>
      <c r="GH269" s="4">
        <f t="shared" si="250"/>
        <v>0</v>
      </c>
      <c r="GI269" s="4">
        <f t="shared" si="250"/>
        <v>0</v>
      </c>
      <c r="GJ269" s="4">
        <f t="shared" si="250"/>
        <v>0</v>
      </c>
      <c r="GK269" s="4">
        <f t="shared" si="250"/>
        <v>0</v>
      </c>
      <c r="GL269" s="4">
        <f t="shared" si="250"/>
        <v>0</v>
      </c>
      <c r="GM269" s="4">
        <f t="shared" si="250"/>
        <v>0</v>
      </c>
      <c r="GN269" s="4">
        <f t="shared" si="250"/>
        <v>0</v>
      </c>
      <c r="GO269" s="4">
        <f t="shared" si="250"/>
        <v>0</v>
      </c>
      <c r="GP269" s="4">
        <f t="shared" si="250"/>
        <v>0</v>
      </c>
      <c r="GQ269" s="4">
        <f t="shared" si="250"/>
        <v>0</v>
      </c>
      <c r="GR269" s="4">
        <f t="shared" si="250"/>
        <v>0</v>
      </c>
      <c r="GS269" s="4">
        <f t="shared" si="250"/>
        <v>0</v>
      </c>
      <c r="GT269" s="4">
        <f t="shared" si="250"/>
        <v>0</v>
      </c>
      <c r="GU269" s="4">
        <f t="shared" si="250"/>
        <v>0</v>
      </c>
      <c r="GV269" s="4">
        <f t="shared" si="250"/>
        <v>0</v>
      </c>
      <c r="GW269" s="4">
        <f t="shared" si="250"/>
        <v>0</v>
      </c>
      <c r="GX269" s="4">
        <f t="shared" si="250"/>
        <v>0</v>
      </c>
    </row>
    <row r="271" spans="1:255" x14ac:dyDescent="0.2">
      <c r="A271" s="2">
        <v>17</v>
      </c>
      <c r="B271" s="2">
        <v>1</v>
      </c>
      <c r="C271" s="2">
        <f>ROW(SmtRes!A209)</f>
        <v>209</v>
      </c>
      <c r="D271" s="2">
        <f>ROW(EtalonRes!A235)</f>
        <v>235</v>
      </c>
      <c r="E271" s="2" t="s">
        <v>25</v>
      </c>
      <c r="F271" s="2" t="s">
        <v>404</v>
      </c>
      <c r="G271" s="2" t="s">
        <v>405</v>
      </c>
      <c r="H271" s="2" t="s">
        <v>406</v>
      </c>
      <c r="I271" s="2">
        <f>ROUND(44.96,7)</f>
        <v>44.96</v>
      </c>
      <c r="J271" s="2">
        <v>0</v>
      </c>
      <c r="K271" s="2">
        <f>ROUND(44.96,7)</f>
        <v>44.96</v>
      </c>
      <c r="L271" s="2"/>
      <c r="M271" s="2"/>
      <c r="N271" s="2"/>
      <c r="O271" s="2">
        <f t="shared" ref="O271:O302" si="251">ROUND(CP271,2)</f>
        <v>17141.900000000001</v>
      </c>
      <c r="P271" s="2">
        <f t="shared" ref="P271:P302" si="252">ROUND(CQ271*I271,2)</f>
        <v>8262.2999999999993</v>
      </c>
      <c r="Q271" s="2">
        <f t="shared" ref="Q271:Q302" si="253">ROUND(CR271*I271,2)</f>
        <v>7530.35</v>
      </c>
      <c r="R271" s="2">
        <f t="shared" ref="R271:R302" si="254">ROUND(CS271*I271,2)</f>
        <v>584.48</v>
      </c>
      <c r="S271" s="2">
        <f t="shared" ref="S271:S302" si="255">ROUND(CT271*I271,2)</f>
        <v>1349.25</v>
      </c>
      <c r="T271" s="2">
        <f t="shared" ref="T271:T302" si="256">ROUND(CU271*I271,2)</f>
        <v>0</v>
      </c>
      <c r="U271" s="2">
        <f t="shared" ref="U271:U302" si="257">ROUND(CV271*I271,7)</f>
        <v>145.2208</v>
      </c>
      <c r="V271" s="2">
        <f t="shared" ref="V271:V302" si="258">ROUND(CW271*I271,7)</f>
        <v>43.611199999999997</v>
      </c>
      <c r="W271" s="2">
        <f t="shared" ref="W271:W302" si="259">ROUND(CX271*I271,2)</f>
        <v>0</v>
      </c>
      <c r="X271" s="2">
        <f t="shared" ref="X271:X302" si="260">ROUND(CY271,2)</f>
        <v>2262.46</v>
      </c>
      <c r="Y271" s="2">
        <f t="shared" ref="Y271:Y302" si="261">ROUND(CZ271,2)</f>
        <v>1353.61</v>
      </c>
      <c r="Z271" s="2"/>
      <c r="AA271" s="2">
        <v>64849326</v>
      </c>
      <c r="AB271" s="2">
        <f t="shared" ref="AB271:AB302" si="262">ROUND((AC271+AD271+AF271),2)</f>
        <v>381.27</v>
      </c>
      <c r="AC271" s="2">
        <f t="shared" ref="AC271:AC302" si="263">ROUND((ES271),2)</f>
        <v>183.77</v>
      </c>
      <c r="AD271" s="2">
        <f t="shared" ref="AD271:AD278" si="264">ROUND((((ET271)-(EU271))+AE271),2)</f>
        <v>167.49</v>
      </c>
      <c r="AE271" s="2">
        <f t="shared" ref="AE271:AF278" si="265">ROUND((EU271),2)</f>
        <v>13</v>
      </c>
      <c r="AF271" s="2">
        <f t="shared" si="265"/>
        <v>30.01</v>
      </c>
      <c r="AG271" s="2">
        <f t="shared" ref="AG271:AG302" si="266">ROUND((AP271),2)</f>
        <v>0</v>
      </c>
      <c r="AH271" s="2">
        <f t="shared" ref="AH271:AI278" si="267">(EW271)</f>
        <v>3.23</v>
      </c>
      <c r="AI271" s="2">
        <f t="shared" si="267"/>
        <v>0.97</v>
      </c>
      <c r="AJ271" s="2">
        <f t="shared" ref="AJ271:AJ302" si="268">(AS271)</f>
        <v>0</v>
      </c>
      <c r="AK271" s="2">
        <v>381.27</v>
      </c>
      <c r="AL271" s="2">
        <v>183.77</v>
      </c>
      <c r="AM271" s="2">
        <v>167.49</v>
      </c>
      <c r="AN271" s="2">
        <v>13</v>
      </c>
      <c r="AO271" s="2">
        <v>30.01</v>
      </c>
      <c r="AP271" s="2">
        <v>0</v>
      </c>
      <c r="AQ271" s="2">
        <v>3.23</v>
      </c>
      <c r="AR271" s="2">
        <v>0.97</v>
      </c>
      <c r="AS271" s="2">
        <v>0</v>
      </c>
      <c r="AT271" s="2">
        <v>117</v>
      </c>
      <c r="AU271" s="2">
        <v>70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0</v>
      </c>
      <c r="BI271" s="2">
        <v>1</v>
      </c>
      <c r="BJ271" s="2" t="s">
        <v>407</v>
      </c>
      <c r="BK271" s="2"/>
      <c r="BL271" s="2"/>
      <c r="BM271" s="2">
        <v>5001</v>
      </c>
      <c r="BN271" s="2">
        <v>0</v>
      </c>
      <c r="BO271" s="2" t="s">
        <v>3</v>
      </c>
      <c r="BP271" s="2">
        <v>0</v>
      </c>
      <c r="BQ271" s="2">
        <v>2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117</v>
      </c>
      <c r="CA271" s="2">
        <v>70</v>
      </c>
      <c r="CB271" s="2" t="s">
        <v>3</v>
      </c>
      <c r="CC271" s="2"/>
      <c r="CD271" s="2"/>
      <c r="CE271" s="2">
        <v>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ref="CP271:CP302" si="269">(P271+Q271+S271)</f>
        <v>17141.900000000001</v>
      </c>
      <c r="CQ271" s="2">
        <f t="shared" ref="CQ271:CQ302" si="270">AC271*BC271</f>
        <v>183.77</v>
      </c>
      <c r="CR271" s="2">
        <f t="shared" ref="CR271:CR278" si="271">(((ET271)*BB271-(EU271)*BS271)+AE271*BS271)</f>
        <v>167.49</v>
      </c>
      <c r="CS271" s="2">
        <f t="shared" ref="CS271:CS302" si="272">AE271*BS271</f>
        <v>13</v>
      </c>
      <c r="CT271" s="2">
        <f t="shared" ref="CT271:CT302" si="273">AF271*BA271</f>
        <v>30.01</v>
      </c>
      <c r="CU271" s="2">
        <f t="shared" ref="CU271:CU302" si="274">AG271</f>
        <v>0</v>
      </c>
      <c r="CV271" s="2">
        <f t="shared" ref="CV271:CV302" si="275">AH271</f>
        <v>3.23</v>
      </c>
      <c r="CW271" s="2">
        <f t="shared" ref="CW271:CW302" si="276">AI271</f>
        <v>0.97</v>
      </c>
      <c r="CX271" s="2">
        <f t="shared" ref="CX271:CX302" si="277">AJ271</f>
        <v>0</v>
      </c>
      <c r="CY271" s="2">
        <f t="shared" ref="CY271:CY298" si="278">(((S271+R271)*AT271)/100)</f>
        <v>2262.4641000000001</v>
      </c>
      <c r="CZ271" s="2">
        <f t="shared" ref="CZ271:CZ298" si="279">(((S271+R271)*AU271)/100)</f>
        <v>1353.6110000000001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1013</v>
      </c>
      <c r="DV271" s="2" t="s">
        <v>406</v>
      </c>
      <c r="DW271" s="2" t="s">
        <v>406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49994166</v>
      </c>
      <c r="EF271" s="2">
        <v>2</v>
      </c>
      <c r="EG271" s="2" t="s">
        <v>30</v>
      </c>
      <c r="EH271" s="2">
        <v>5</v>
      </c>
      <c r="EI271" s="2" t="s">
        <v>408</v>
      </c>
      <c r="EJ271" s="2">
        <v>1</v>
      </c>
      <c r="EK271" s="2">
        <v>5001</v>
      </c>
      <c r="EL271" s="2" t="s">
        <v>409</v>
      </c>
      <c r="EM271" s="2" t="s">
        <v>410</v>
      </c>
      <c r="EN271" s="2"/>
      <c r="EO271" s="2" t="s">
        <v>3</v>
      </c>
      <c r="EP271" s="2"/>
      <c r="EQ271" s="2">
        <v>0</v>
      </c>
      <c r="ER271" s="2">
        <v>381.27</v>
      </c>
      <c r="ES271" s="2">
        <v>183.77</v>
      </c>
      <c r="ET271" s="2">
        <v>167.49</v>
      </c>
      <c r="EU271" s="2">
        <v>13</v>
      </c>
      <c r="EV271" s="2">
        <v>30.01</v>
      </c>
      <c r="EW271" s="2">
        <v>3.23</v>
      </c>
      <c r="EX271" s="2">
        <v>0.97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117</v>
      </c>
      <c r="FY271" s="2">
        <v>70</v>
      </c>
      <c r="FZ271" s="2"/>
      <c r="GA271" s="2" t="s">
        <v>3</v>
      </c>
      <c r="GB271" s="2"/>
      <c r="GC271" s="2"/>
      <c r="GD271" s="2">
        <v>1</v>
      </c>
      <c r="GE271" s="2"/>
      <c r="GF271" s="2">
        <v>-1947311153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ref="GL271:GL302" si="280">ROUND(IF(AND(BH271=3,BI271=3,FS271&lt;&gt;0),P271,0),2)</f>
        <v>0</v>
      </c>
      <c r="GM271" s="2">
        <f>ROUND(O271+X271+Y271,2)+GX271</f>
        <v>20757.97</v>
      </c>
      <c r="GN271" s="2">
        <f t="shared" ref="GN271:GN302" si="281">IF(OR(BI271=0,BI271=1),GM271-GX271,0)</f>
        <v>20757.97</v>
      </c>
      <c r="GO271" s="2">
        <f t="shared" ref="GO271:GO302" si="282">IF(BI271=2,GM271-GX271,0)</f>
        <v>0</v>
      </c>
      <c r="GP271" s="2">
        <f t="shared" ref="GP271:GP302" si="283">IF(BI271=4,GM271-GX271,0)</f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ref="GV271:GV302" si="284">ROUND((GT271),2)</f>
        <v>0</v>
      </c>
      <c r="GW271" s="2">
        <v>1</v>
      </c>
      <c r="GX271" s="2">
        <f t="shared" ref="GX271:GX302" si="285">ROUND(HC271*I271,2)</f>
        <v>0</v>
      </c>
      <c r="GY271" s="2"/>
      <c r="GZ271" s="2"/>
      <c r="HA271" s="2">
        <v>0</v>
      </c>
      <c r="HB271" s="2">
        <v>0</v>
      </c>
      <c r="HC271" s="2">
        <f t="shared" ref="HC271:HC302" si="286">GV271*GW271</f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411</v>
      </c>
      <c r="HO271" s="2" t="s">
        <v>412</v>
      </c>
      <c r="HP271" s="2" t="s">
        <v>413</v>
      </c>
      <c r="HQ271" s="2" t="s">
        <v>414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C272">
        <f>ROW(SmtRes!A226)</f>
        <v>226</v>
      </c>
      <c r="D272">
        <f>ROW(EtalonRes!A252)</f>
        <v>252</v>
      </c>
      <c r="E272" t="s">
        <v>25</v>
      </c>
      <c r="F272" t="s">
        <v>404</v>
      </c>
      <c r="G272" t="s">
        <v>405</v>
      </c>
      <c r="H272" t="s">
        <v>406</v>
      </c>
      <c r="I272">
        <f>ROUND(44.96,7)</f>
        <v>44.96</v>
      </c>
      <c r="J272">
        <v>0</v>
      </c>
      <c r="K272">
        <f>ROUND(44.96,7)</f>
        <v>44.96</v>
      </c>
      <c r="O272">
        <f t="shared" si="251"/>
        <v>249038.82</v>
      </c>
      <c r="P272">
        <f t="shared" si="252"/>
        <v>103361.36</v>
      </c>
      <c r="Q272">
        <f t="shared" si="253"/>
        <v>76960.179999999993</v>
      </c>
      <c r="R272">
        <f t="shared" si="254"/>
        <v>29767.57</v>
      </c>
      <c r="S272">
        <f t="shared" si="255"/>
        <v>68717.279999999999</v>
      </c>
      <c r="T272">
        <f t="shared" si="256"/>
        <v>0</v>
      </c>
      <c r="U272">
        <f t="shared" si="257"/>
        <v>145.2208</v>
      </c>
      <c r="V272">
        <f t="shared" si="258"/>
        <v>43.611199999999997</v>
      </c>
      <c r="W272">
        <f t="shared" si="259"/>
        <v>0</v>
      </c>
      <c r="X272">
        <f t="shared" si="260"/>
        <v>115227.27</v>
      </c>
      <c r="Y272">
        <f t="shared" si="261"/>
        <v>68939.399999999994</v>
      </c>
      <c r="AA272">
        <v>64849324</v>
      </c>
      <c r="AB272">
        <f t="shared" si="262"/>
        <v>381.27</v>
      </c>
      <c r="AC272">
        <f t="shared" si="263"/>
        <v>183.77</v>
      </c>
      <c r="AD272">
        <f t="shared" si="264"/>
        <v>167.49</v>
      </c>
      <c r="AE272">
        <f t="shared" si="265"/>
        <v>13</v>
      </c>
      <c r="AF272">
        <f t="shared" si="265"/>
        <v>30.01</v>
      </c>
      <c r="AG272">
        <f t="shared" si="266"/>
        <v>0</v>
      </c>
      <c r="AH272">
        <f t="shared" si="267"/>
        <v>3.23</v>
      </c>
      <c r="AI272">
        <f t="shared" si="267"/>
        <v>0.97</v>
      </c>
      <c r="AJ272">
        <f t="shared" si="268"/>
        <v>0</v>
      </c>
      <c r="AK272">
        <v>381.27</v>
      </c>
      <c r="AL272">
        <v>183.77</v>
      </c>
      <c r="AM272">
        <v>167.49</v>
      </c>
      <c r="AN272">
        <v>13</v>
      </c>
      <c r="AO272">
        <v>30.01</v>
      </c>
      <c r="AP272">
        <v>0</v>
      </c>
      <c r="AQ272">
        <v>3.23</v>
      </c>
      <c r="AR272">
        <v>0.97</v>
      </c>
      <c r="AS272">
        <v>0</v>
      </c>
      <c r="AT272">
        <v>117</v>
      </c>
      <c r="AU272">
        <v>70</v>
      </c>
      <c r="AV272">
        <v>1</v>
      </c>
      <c r="AW272">
        <v>1</v>
      </c>
      <c r="AZ272">
        <v>1</v>
      </c>
      <c r="BA272">
        <v>50.93</v>
      </c>
      <c r="BB272">
        <v>10.220000000000001</v>
      </c>
      <c r="BC272">
        <v>12.51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407</v>
      </c>
      <c r="BM272">
        <v>5001</v>
      </c>
      <c r="BN272">
        <v>0</v>
      </c>
      <c r="BO272" t="s">
        <v>404</v>
      </c>
      <c r="BP272">
        <v>1</v>
      </c>
      <c r="BQ272">
        <v>2</v>
      </c>
      <c r="BR272">
        <v>0</v>
      </c>
      <c r="BS272">
        <v>50.93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117</v>
      </c>
      <c r="CA272">
        <v>70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69"/>
        <v>249038.81999999998</v>
      </c>
      <c r="CQ272">
        <f t="shared" si="270"/>
        <v>2298.9627</v>
      </c>
      <c r="CR272">
        <f t="shared" si="271"/>
        <v>1711.7478000000001</v>
      </c>
      <c r="CS272">
        <f t="shared" si="272"/>
        <v>662.09</v>
      </c>
      <c r="CT272">
        <f t="shared" si="273"/>
        <v>1528.4093</v>
      </c>
      <c r="CU272">
        <f t="shared" si="274"/>
        <v>0</v>
      </c>
      <c r="CV272">
        <f t="shared" si="275"/>
        <v>3.23</v>
      </c>
      <c r="CW272">
        <f t="shared" si="276"/>
        <v>0.97</v>
      </c>
      <c r="CX272">
        <f t="shared" si="277"/>
        <v>0</v>
      </c>
      <c r="CY272">
        <f t="shared" si="278"/>
        <v>115227.27450000001</v>
      </c>
      <c r="CZ272">
        <f t="shared" si="279"/>
        <v>68939.395000000004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406</v>
      </c>
      <c r="DW272" t="s">
        <v>406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49994166</v>
      </c>
      <c r="EF272">
        <v>2</v>
      </c>
      <c r="EG272" t="s">
        <v>30</v>
      </c>
      <c r="EH272">
        <v>5</v>
      </c>
      <c r="EI272" t="s">
        <v>408</v>
      </c>
      <c r="EJ272">
        <v>1</v>
      </c>
      <c r="EK272">
        <v>5001</v>
      </c>
      <c r="EL272" t="s">
        <v>409</v>
      </c>
      <c r="EM272" t="s">
        <v>410</v>
      </c>
      <c r="EO272" t="s">
        <v>3</v>
      </c>
      <c r="EQ272">
        <v>0</v>
      </c>
      <c r="ER272">
        <v>381.27</v>
      </c>
      <c r="ES272">
        <v>183.77</v>
      </c>
      <c r="ET272">
        <v>167.49</v>
      </c>
      <c r="EU272">
        <v>13</v>
      </c>
      <c r="EV272">
        <v>30.01</v>
      </c>
      <c r="EW272">
        <v>3.23</v>
      </c>
      <c r="EX272">
        <v>0.97</v>
      </c>
      <c r="EY272">
        <v>0</v>
      </c>
      <c r="FQ272">
        <v>0</v>
      </c>
      <c r="FR272">
        <v>0</v>
      </c>
      <c r="FS272">
        <v>0</v>
      </c>
      <c r="FX272">
        <v>117</v>
      </c>
      <c r="FY272">
        <v>70</v>
      </c>
      <c r="GA272" t="s">
        <v>3</v>
      </c>
      <c r="GD272">
        <v>0</v>
      </c>
      <c r="GF272">
        <v>-1947311153</v>
      </c>
      <c r="GG272">
        <v>2</v>
      </c>
      <c r="GH272">
        <v>1</v>
      </c>
      <c r="GI272">
        <v>2</v>
      </c>
      <c r="GJ272">
        <v>0</v>
      </c>
      <c r="GK272">
        <f>ROUND(R272*(S12)/100,2)</f>
        <v>47628.11</v>
      </c>
      <c r="GL272">
        <f t="shared" si="280"/>
        <v>0</v>
      </c>
      <c r="GM272">
        <f>ROUND(O272+X272+Y272+GK272,2)+GX272</f>
        <v>480833.6</v>
      </c>
      <c r="GN272">
        <f t="shared" si="281"/>
        <v>480833.6</v>
      </c>
      <c r="GO272">
        <f t="shared" si="282"/>
        <v>0</v>
      </c>
      <c r="GP272">
        <f t="shared" si="283"/>
        <v>0</v>
      </c>
      <c r="GR272">
        <v>0</v>
      </c>
      <c r="GS272">
        <v>3</v>
      </c>
      <c r="GT272">
        <v>0</v>
      </c>
      <c r="GU272" t="s">
        <v>3</v>
      </c>
      <c r="GV272">
        <f t="shared" si="284"/>
        <v>0</v>
      </c>
      <c r="GW272">
        <v>1</v>
      </c>
      <c r="GX272">
        <f t="shared" si="285"/>
        <v>0</v>
      </c>
      <c r="HA272">
        <v>0</v>
      </c>
      <c r="HB272">
        <v>0</v>
      </c>
      <c r="HC272">
        <f t="shared" si="286"/>
        <v>0</v>
      </c>
      <c r="HE272" t="s">
        <v>3</v>
      </c>
      <c r="HF272" t="s">
        <v>3</v>
      </c>
      <c r="HM272" t="s">
        <v>3</v>
      </c>
      <c r="HN272" t="s">
        <v>411</v>
      </c>
      <c r="HO272" t="s">
        <v>412</v>
      </c>
      <c r="HP272" t="s">
        <v>413</v>
      </c>
      <c r="HQ272" t="s">
        <v>414</v>
      </c>
      <c r="HS272">
        <v>0</v>
      </c>
      <c r="IK272">
        <v>0</v>
      </c>
    </row>
    <row r="273" spans="1:255" x14ac:dyDescent="0.2">
      <c r="A273" s="2">
        <v>18</v>
      </c>
      <c r="B273" s="2">
        <v>1</v>
      </c>
      <c r="C273" s="2">
        <v>204</v>
      </c>
      <c r="D273" s="2"/>
      <c r="E273" s="2" t="s">
        <v>35</v>
      </c>
      <c r="F273" s="2" t="s">
        <v>415</v>
      </c>
      <c r="G273" s="2" t="s">
        <v>416</v>
      </c>
      <c r="H273" s="2" t="s">
        <v>417</v>
      </c>
      <c r="I273" s="2">
        <f>I271*J273</f>
        <v>0</v>
      </c>
      <c r="J273" s="2">
        <v>0</v>
      </c>
      <c r="K273" s="2">
        <v>0</v>
      </c>
      <c r="L273" s="2"/>
      <c r="M273" s="2"/>
      <c r="N273" s="2"/>
      <c r="O273" s="2">
        <f t="shared" si="251"/>
        <v>0</v>
      </c>
      <c r="P273" s="2">
        <f t="shared" si="252"/>
        <v>0</v>
      </c>
      <c r="Q273" s="2">
        <f t="shared" si="253"/>
        <v>0</v>
      </c>
      <c r="R273" s="2">
        <f t="shared" si="254"/>
        <v>0</v>
      </c>
      <c r="S273" s="2">
        <f t="shared" si="255"/>
        <v>0</v>
      </c>
      <c r="T273" s="2">
        <f t="shared" si="256"/>
        <v>0</v>
      </c>
      <c r="U273" s="2">
        <f t="shared" si="257"/>
        <v>0</v>
      </c>
      <c r="V273" s="2">
        <f t="shared" si="258"/>
        <v>0</v>
      </c>
      <c r="W273" s="2">
        <f t="shared" si="259"/>
        <v>0</v>
      </c>
      <c r="X273" s="2">
        <f t="shared" si="260"/>
        <v>0</v>
      </c>
      <c r="Y273" s="2">
        <f t="shared" si="261"/>
        <v>0</v>
      </c>
      <c r="Z273" s="2"/>
      <c r="AA273" s="2">
        <v>64849326</v>
      </c>
      <c r="AB273" s="2">
        <f t="shared" si="262"/>
        <v>0</v>
      </c>
      <c r="AC273" s="2">
        <f t="shared" si="263"/>
        <v>0</v>
      </c>
      <c r="AD273" s="2">
        <f t="shared" si="264"/>
        <v>0</v>
      </c>
      <c r="AE273" s="2">
        <f t="shared" si="265"/>
        <v>0</v>
      </c>
      <c r="AF273" s="2">
        <f t="shared" si="265"/>
        <v>0</v>
      </c>
      <c r="AG273" s="2">
        <f t="shared" si="266"/>
        <v>0</v>
      </c>
      <c r="AH273" s="2">
        <f t="shared" si="267"/>
        <v>0</v>
      </c>
      <c r="AI273" s="2">
        <f t="shared" si="267"/>
        <v>0</v>
      </c>
      <c r="AJ273" s="2">
        <f t="shared" si="268"/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117</v>
      </c>
      <c r="AU273" s="2">
        <v>70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418</v>
      </c>
      <c r="BK273" s="2"/>
      <c r="BL273" s="2"/>
      <c r="BM273" s="2">
        <v>5001</v>
      </c>
      <c r="BN273" s="2">
        <v>0</v>
      </c>
      <c r="BO273" s="2" t="s">
        <v>3</v>
      </c>
      <c r="BP273" s="2">
        <v>0</v>
      </c>
      <c r="BQ273" s="2">
        <v>2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117</v>
      </c>
      <c r="CA273" s="2">
        <v>70</v>
      </c>
      <c r="CB273" s="2" t="s">
        <v>3</v>
      </c>
      <c r="CC273" s="2"/>
      <c r="CD273" s="2"/>
      <c r="CE273" s="2">
        <v>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69"/>
        <v>0</v>
      </c>
      <c r="CQ273" s="2">
        <f t="shared" si="270"/>
        <v>0</v>
      </c>
      <c r="CR273" s="2">
        <f t="shared" si="271"/>
        <v>0</v>
      </c>
      <c r="CS273" s="2">
        <f t="shared" si="272"/>
        <v>0</v>
      </c>
      <c r="CT273" s="2">
        <f t="shared" si="273"/>
        <v>0</v>
      </c>
      <c r="CU273" s="2">
        <f t="shared" si="274"/>
        <v>0</v>
      </c>
      <c r="CV273" s="2">
        <f t="shared" si="275"/>
        <v>0</v>
      </c>
      <c r="CW273" s="2">
        <f t="shared" si="276"/>
        <v>0</v>
      </c>
      <c r="CX273" s="2">
        <f t="shared" si="277"/>
        <v>0</v>
      </c>
      <c r="CY273" s="2">
        <f t="shared" si="278"/>
        <v>0</v>
      </c>
      <c r="CZ273" s="2">
        <f t="shared" si="279"/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417</v>
      </c>
      <c r="DW273" s="2" t="s">
        <v>417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49994166</v>
      </c>
      <c r="EF273" s="2">
        <v>2</v>
      </c>
      <c r="EG273" s="2" t="s">
        <v>30</v>
      </c>
      <c r="EH273" s="2">
        <v>5</v>
      </c>
      <c r="EI273" s="2" t="s">
        <v>408</v>
      </c>
      <c r="EJ273" s="2">
        <v>1</v>
      </c>
      <c r="EK273" s="2">
        <v>5001</v>
      </c>
      <c r="EL273" s="2" t="s">
        <v>409</v>
      </c>
      <c r="EM273" s="2" t="s">
        <v>410</v>
      </c>
      <c r="EN273" s="2"/>
      <c r="EO273" s="2" t="s">
        <v>3</v>
      </c>
      <c r="EP273" s="2"/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117</v>
      </c>
      <c r="FY273" s="2">
        <v>70</v>
      </c>
      <c r="FZ273" s="2"/>
      <c r="GA273" s="2" t="s">
        <v>3</v>
      </c>
      <c r="GB273" s="2"/>
      <c r="GC273" s="2"/>
      <c r="GD273" s="2">
        <v>1</v>
      </c>
      <c r="GE273" s="2"/>
      <c r="GF273" s="2">
        <v>-1563119799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80"/>
        <v>0</v>
      </c>
      <c r="GM273" s="2">
        <f>ROUND(O273+X273+Y273,2)+GX273</f>
        <v>0</v>
      </c>
      <c r="GN273" s="2">
        <f t="shared" si="281"/>
        <v>0</v>
      </c>
      <c r="GO273" s="2">
        <f t="shared" si="282"/>
        <v>0</v>
      </c>
      <c r="GP273" s="2">
        <f t="shared" si="283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284"/>
        <v>0</v>
      </c>
      <c r="GW273" s="2">
        <v>1</v>
      </c>
      <c r="GX273" s="2">
        <f t="shared" si="285"/>
        <v>0</v>
      </c>
      <c r="GY273" s="2"/>
      <c r="GZ273" s="2"/>
      <c r="HA273" s="2">
        <v>0</v>
      </c>
      <c r="HB273" s="2">
        <v>0</v>
      </c>
      <c r="HC273" s="2">
        <f t="shared" si="286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411</v>
      </c>
      <c r="HO273" s="2" t="s">
        <v>412</v>
      </c>
      <c r="HP273" s="2" t="s">
        <v>413</v>
      </c>
      <c r="HQ273" s="2" t="s">
        <v>414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18</v>
      </c>
      <c r="B274">
        <v>1</v>
      </c>
      <c r="C274">
        <v>221</v>
      </c>
      <c r="E274" t="s">
        <v>35</v>
      </c>
      <c r="F274" t="s">
        <v>415</v>
      </c>
      <c r="G274" t="s">
        <v>416</v>
      </c>
      <c r="H274" t="s">
        <v>417</v>
      </c>
      <c r="I274">
        <f>I272*J274</f>
        <v>0</v>
      </c>
      <c r="J274">
        <v>0</v>
      </c>
      <c r="K274">
        <v>0</v>
      </c>
      <c r="O274">
        <f t="shared" si="251"/>
        <v>0</v>
      </c>
      <c r="P274">
        <f t="shared" si="252"/>
        <v>0</v>
      </c>
      <c r="Q274">
        <f t="shared" si="253"/>
        <v>0</v>
      </c>
      <c r="R274">
        <f t="shared" si="254"/>
        <v>0</v>
      </c>
      <c r="S274">
        <f t="shared" si="255"/>
        <v>0</v>
      </c>
      <c r="T274">
        <f t="shared" si="256"/>
        <v>0</v>
      </c>
      <c r="U274">
        <f t="shared" si="257"/>
        <v>0</v>
      </c>
      <c r="V274">
        <f t="shared" si="258"/>
        <v>0</v>
      </c>
      <c r="W274">
        <f t="shared" si="259"/>
        <v>0</v>
      </c>
      <c r="X274">
        <f t="shared" si="260"/>
        <v>0</v>
      </c>
      <c r="Y274">
        <f t="shared" si="261"/>
        <v>0</v>
      </c>
      <c r="AA274">
        <v>64849324</v>
      </c>
      <c r="AB274">
        <f t="shared" si="262"/>
        <v>0</v>
      </c>
      <c r="AC274">
        <f t="shared" si="263"/>
        <v>0</v>
      </c>
      <c r="AD274">
        <f t="shared" si="264"/>
        <v>0</v>
      </c>
      <c r="AE274">
        <f t="shared" si="265"/>
        <v>0</v>
      </c>
      <c r="AF274">
        <f t="shared" si="265"/>
        <v>0</v>
      </c>
      <c r="AG274">
        <f t="shared" si="266"/>
        <v>0</v>
      </c>
      <c r="AH274">
        <f t="shared" si="267"/>
        <v>0</v>
      </c>
      <c r="AI274">
        <f t="shared" si="267"/>
        <v>0</v>
      </c>
      <c r="AJ274">
        <f t="shared" si="268"/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117</v>
      </c>
      <c r="AU274">
        <v>70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9.66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418</v>
      </c>
      <c r="BM274">
        <v>5001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117</v>
      </c>
      <c r="CA274">
        <v>70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69"/>
        <v>0</v>
      </c>
      <c r="CQ274">
        <f t="shared" si="270"/>
        <v>0</v>
      </c>
      <c r="CR274">
        <f t="shared" si="271"/>
        <v>0</v>
      </c>
      <c r="CS274">
        <f t="shared" si="272"/>
        <v>0</v>
      </c>
      <c r="CT274">
        <f t="shared" si="273"/>
        <v>0</v>
      </c>
      <c r="CU274">
        <f t="shared" si="274"/>
        <v>0</v>
      </c>
      <c r="CV274">
        <f t="shared" si="275"/>
        <v>0</v>
      </c>
      <c r="CW274">
        <f t="shared" si="276"/>
        <v>0</v>
      </c>
      <c r="CX274">
        <f t="shared" si="277"/>
        <v>0</v>
      </c>
      <c r="CY274">
        <f t="shared" si="278"/>
        <v>0</v>
      </c>
      <c r="CZ274">
        <f t="shared" si="279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417</v>
      </c>
      <c r="DW274" t="s">
        <v>417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49994166</v>
      </c>
      <c r="EF274">
        <v>2</v>
      </c>
      <c r="EG274" t="s">
        <v>30</v>
      </c>
      <c r="EH274">
        <v>5</v>
      </c>
      <c r="EI274" t="s">
        <v>408</v>
      </c>
      <c r="EJ274">
        <v>1</v>
      </c>
      <c r="EK274">
        <v>5001</v>
      </c>
      <c r="EL274" t="s">
        <v>409</v>
      </c>
      <c r="EM274" t="s">
        <v>410</v>
      </c>
      <c r="EO274" t="s">
        <v>3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FQ274">
        <v>0</v>
      </c>
      <c r="FR274">
        <v>0</v>
      </c>
      <c r="FS274">
        <v>0</v>
      </c>
      <c r="FX274">
        <v>117</v>
      </c>
      <c r="FY274">
        <v>70</v>
      </c>
      <c r="GA274" t="s">
        <v>3</v>
      </c>
      <c r="GD274">
        <v>0</v>
      </c>
      <c r="GF274">
        <v>-1563119799</v>
      </c>
      <c r="GG274">
        <v>2</v>
      </c>
      <c r="GH274">
        <v>1</v>
      </c>
      <c r="GI274">
        <v>5</v>
      </c>
      <c r="GJ274">
        <v>0</v>
      </c>
      <c r="GK274">
        <f>ROUND(R274*(S12)/100,2)</f>
        <v>0</v>
      </c>
      <c r="GL274">
        <f t="shared" si="280"/>
        <v>0</v>
      </c>
      <c r="GM274">
        <f>ROUND(O274+X274+Y274+GK274,2)+GX274</f>
        <v>0</v>
      </c>
      <c r="GN274">
        <f t="shared" si="281"/>
        <v>0</v>
      </c>
      <c r="GO274">
        <f t="shared" si="282"/>
        <v>0</v>
      </c>
      <c r="GP274">
        <f t="shared" si="283"/>
        <v>0</v>
      </c>
      <c r="GR274">
        <v>0</v>
      </c>
      <c r="GS274">
        <v>3</v>
      </c>
      <c r="GT274">
        <v>0</v>
      </c>
      <c r="GU274" t="s">
        <v>3</v>
      </c>
      <c r="GV274">
        <f t="shared" si="284"/>
        <v>0</v>
      </c>
      <c r="GW274">
        <v>1</v>
      </c>
      <c r="GX274">
        <f t="shared" si="285"/>
        <v>0</v>
      </c>
      <c r="HA274">
        <v>0</v>
      </c>
      <c r="HB274">
        <v>0</v>
      </c>
      <c r="HC274">
        <f t="shared" si="286"/>
        <v>0</v>
      </c>
      <c r="HE274" t="s">
        <v>3</v>
      </c>
      <c r="HF274" t="s">
        <v>3</v>
      </c>
      <c r="HM274" t="s">
        <v>3</v>
      </c>
      <c r="HN274" t="s">
        <v>411</v>
      </c>
      <c r="HO274" t="s">
        <v>412</v>
      </c>
      <c r="HP274" t="s">
        <v>413</v>
      </c>
      <c r="HQ274" t="s">
        <v>414</v>
      </c>
      <c r="HS274">
        <v>0</v>
      </c>
      <c r="IK274">
        <v>0</v>
      </c>
    </row>
    <row r="275" spans="1:255" x14ac:dyDescent="0.2">
      <c r="A275" s="2">
        <v>18</v>
      </c>
      <c r="B275" s="2">
        <v>1</v>
      </c>
      <c r="C275" s="2">
        <v>207</v>
      </c>
      <c r="D275" s="2"/>
      <c r="E275" s="2" t="s">
        <v>46</v>
      </c>
      <c r="F275" s="2" t="s">
        <v>419</v>
      </c>
      <c r="G275" s="2" t="s">
        <v>420</v>
      </c>
      <c r="H275" s="2" t="s">
        <v>192</v>
      </c>
      <c r="I275" s="2">
        <f>I271*J275</f>
        <v>3.1135999999999995</v>
      </c>
      <c r="J275" s="2">
        <v>6.9252669039145898E-2</v>
      </c>
      <c r="K275" s="2">
        <v>6.9252670000000002E-2</v>
      </c>
      <c r="L275" s="2"/>
      <c r="M275" s="2"/>
      <c r="N275" s="2"/>
      <c r="O275" s="2">
        <f t="shared" si="251"/>
        <v>28640.82</v>
      </c>
      <c r="P275" s="2">
        <f t="shared" si="252"/>
        <v>28640.82</v>
      </c>
      <c r="Q275" s="2">
        <f t="shared" si="253"/>
        <v>0</v>
      </c>
      <c r="R275" s="2">
        <f t="shared" si="254"/>
        <v>0</v>
      </c>
      <c r="S275" s="2">
        <f t="shared" si="255"/>
        <v>0</v>
      </c>
      <c r="T275" s="2">
        <f t="shared" si="256"/>
        <v>0</v>
      </c>
      <c r="U275" s="2">
        <f t="shared" si="257"/>
        <v>0</v>
      </c>
      <c r="V275" s="2">
        <f t="shared" si="258"/>
        <v>0</v>
      </c>
      <c r="W275" s="2">
        <f t="shared" si="259"/>
        <v>106.39</v>
      </c>
      <c r="X275" s="2">
        <f t="shared" si="260"/>
        <v>0</v>
      </c>
      <c r="Y275" s="2">
        <f t="shared" si="261"/>
        <v>0</v>
      </c>
      <c r="Z275" s="2"/>
      <c r="AA275" s="2">
        <v>64849326</v>
      </c>
      <c r="AB275" s="2">
        <f t="shared" si="262"/>
        <v>9198.6200000000008</v>
      </c>
      <c r="AC275" s="2">
        <f t="shared" si="263"/>
        <v>9198.6200000000008</v>
      </c>
      <c r="AD275" s="2">
        <f t="shared" si="264"/>
        <v>0</v>
      </c>
      <c r="AE275" s="2">
        <f t="shared" si="265"/>
        <v>0</v>
      </c>
      <c r="AF275" s="2">
        <f t="shared" si="265"/>
        <v>0</v>
      </c>
      <c r="AG275" s="2">
        <f t="shared" si="266"/>
        <v>0</v>
      </c>
      <c r="AH275" s="2">
        <f t="shared" si="267"/>
        <v>0</v>
      </c>
      <c r="AI275" s="2">
        <f t="shared" si="267"/>
        <v>0</v>
      </c>
      <c r="AJ275" s="2">
        <f t="shared" si="268"/>
        <v>34.17</v>
      </c>
      <c r="AK275" s="2">
        <v>9198.6200000000008</v>
      </c>
      <c r="AL275" s="2">
        <v>9198.6200000000008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34.17</v>
      </c>
      <c r="AT275" s="2">
        <v>117</v>
      </c>
      <c r="AU275" s="2">
        <v>70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421</v>
      </c>
      <c r="BK275" s="2"/>
      <c r="BL275" s="2"/>
      <c r="BM275" s="2">
        <v>5001</v>
      </c>
      <c r="BN275" s="2">
        <v>0</v>
      </c>
      <c r="BO275" s="2" t="s">
        <v>3</v>
      </c>
      <c r="BP275" s="2">
        <v>0</v>
      </c>
      <c r="BQ275" s="2">
        <v>2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117</v>
      </c>
      <c r="CA275" s="2">
        <v>70</v>
      </c>
      <c r="CB275" s="2" t="s">
        <v>3</v>
      </c>
      <c r="CC275" s="2"/>
      <c r="CD275" s="2"/>
      <c r="CE275" s="2">
        <v>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69"/>
        <v>28640.82</v>
      </c>
      <c r="CQ275" s="2">
        <f t="shared" si="270"/>
        <v>9198.6200000000008</v>
      </c>
      <c r="CR275" s="2">
        <f t="shared" si="271"/>
        <v>0</v>
      </c>
      <c r="CS275" s="2">
        <f t="shared" si="272"/>
        <v>0</v>
      </c>
      <c r="CT275" s="2">
        <f t="shared" si="273"/>
        <v>0</v>
      </c>
      <c r="CU275" s="2">
        <f t="shared" si="274"/>
        <v>0</v>
      </c>
      <c r="CV275" s="2">
        <f t="shared" si="275"/>
        <v>0</v>
      </c>
      <c r="CW275" s="2">
        <f t="shared" si="276"/>
        <v>0</v>
      </c>
      <c r="CX275" s="2">
        <f t="shared" si="277"/>
        <v>34.17</v>
      </c>
      <c r="CY275" s="2">
        <f t="shared" si="278"/>
        <v>0</v>
      </c>
      <c r="CZ275" s="2">
        <f t="shared" si="279"/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192</v>
      </c>
      <c r="DW275" s="2" t="s">
        <v>192</v>
      </c>
      <c r="DX275" s="2">
        <v>1000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49994166</v>
      </c>
      <c r="EF275" s="2">
        <v>2</v>
      </c>
      <c r="EG275" s="2" t="s">
        <v>30</v>
      </c>
      <c r="EH275" s="2">
        <v>5</v>
      </c>
      <c r="EI275" s="2" t="s">
        <v>408</v>
      </c>
      <c r="EJ275" s="2">
        <v>1</v>
      </c>
      <c r="EK275" s="2">
        <v>5001</v>
      </c>
      <c r="EL275" s="2" t="s">
        <v>409</v>
      </c>
      <c r="EM275" s="2" t="s">
        <v>410</v>
      </c>
      <c r="EN275" s="2"/>
      <c r="EO275" s="2" t="s">
        <v>3</v>
      </c>
      <c r="EP275" s="2"/>
      <c r="EQ275" s="2">
        <v>0</v>
      </c>
      <c r="ER275" s="2">
        <v>9198.6200000000008</v>
      </c>
      <c r="ES275" s="2">
        <v>9198.6200000000008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117</v>
      </c>
      <c r="FY275" s="2">
        <v>70</v>
      </c>
      <c r="FZ275" s="2"/>
      <c r="GA275" s="2" t="s">
        <v>3</v>
      </c>
      <c r="GB275" s="2"/>
      <c r="GC275" s="2"/>
      <c r="GD275" s="2">
        <v>1</v>
      </c>
      <c r="GE275" s="2"/>
      <c r="GF275" s="2">
        <v>-1712695361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80"/>
        <v>0</v>
      </c>
      <c r="GM275" s="2">
        <f>ROUND(O275+X275+Y275,2)+GX275</f>
        <v>28640.82</v>
      </c>
      <c r="GN275" s="2">
        <f t="shared" si="281"/>
        <v>28640.82</v>
      </c>
      <c r="GO275" s="2">
        <f t="shared" si="282"/>
        <v>0</v>
      </c>
      <c r="GP275" s="2">
        <f t="shared" si="283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284"/>
        <v>0</v>
      </c>
      <c r="GW275" s="2">
        <v>1</v>
      </c>
      <c r="GX275" s="2">
        <f t="shared" si="285"/>
        <v>0</v>
      </c>
      <c r="GY275" s="2"/>
      <c r="GZ275" s="2"/>
      <c r="HA275" s="2">
        <v>0</v>
      </c>
      <c r="HB275" s="2">
        <v>0</v>
      </c>
      <c r="HC275" s="2">
        <f t="shared" si="286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411</v>
      </c>
      <c r="HO275" s="2" t="s">
        <v>412</v>
      </c>
      <c r="HP275" s="2" t="s">
        <v>413</v>
      </c>
      <c r="HQ275" s="2" t="s">
        <v>414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C276">
        <v>224</v>
      </c>
      <c r="E276" t="s">
        <v>46</v>
      </c>
      <c r="F276" t="s">
        <v>419</v>
      </c>
      <c r="G276" t="s">
        <v>420</v>
      </c>
      <c r="H276" t="s">
        <v>192</v>
      </c>
      <c r="I276">
        <f>I272*J276</f>
        <v>3.1135999999999995</v>
      </c>
      <c r="J276">
        <v>6.9252669039145898E-2</v>
      </c>
      <c r="K276">
        <v>6.9252670000000002E-2</v>
      </c>
      <c r="O276">
        <f t="shared" si="251"/>
        <v>180437.19</v>
      </c>
      <c r="P276">
        <f t="shared" si="252"/>
        <v>180437.19</v>
      </c>
      <c r="Q276">
        <f t="shared" si="253"/>
        <v>0</v>
      </c>
      <c r="R276">
        <f t="shared" si="254"/>
        <v>0</v>
      </c>
      <c r="S276">
        <f t="shared" si="255"/>
        <v>0</v>
      </c>
      <c r="T276">
        <f t="shared" si="256"/>
        <v>0</v>
      </c>
      <c r="U276">
        <f t="shared" si="257"/>
        <v>0</v>
      </c>
      <c r="V276">
        <f t="shared" si="258"/>
        <v>0</v>
      </c>
      <c r="W276">
        <f t="shared" si="259"/>
        <v>106.39</v>
      </c>
      <c r="X276">
        <f t="shared" si="260"/>
        <v>0</v>
      </c>
      <c r="Y276">
        <f t="shared" si="261"/>
        <v>0</v>
      </c>
      <c r="AA276">
        <v>64849324</v>
      </c>
      <c r="AB276">
        <f t="shared" si="262"/>
        <v>9198.6200000000008</v>
      </c>
      <c r="AC276">
        <f t="shared" si="263"/>
        <v>9198.6200000000008</v>
      </c>
      <c r="AD276">
        <f t="shared" si="264"/>
        <v>0</v>
      </c>
      <c r="AE276">
        <f t="shared" si="265"/>
        <v>0</v>
      </c>
      <c r="AF276">
        <f t="shared" si="265"/>
        <v>0</v>
      </c>
      <c r="AG276">
        <f t="shared" si="266"/>
        <v>0</v>
      </c>
      <c r="AH276">
        <f t="shared" si="267"/>
        <v>0</v>
      </c>
      <c r="AI276">
        <f t="shared" si="267"/>
        <v>0</v>
      </c>
      <c r="AJ276">
        <f t="shared" si="268"/>
        <v>34.17</v>
      </c>
      <c r="AK276">
        <v>9198.6200000000008</v>
      </c>
      <c r="AL276">
        <v>9198.6200000000008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34.17</v>
      </c>
      <c r="AT276">
        <v>117</v>
      </c>
      <c r="AU276">
        <v>70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6.3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421</v>
      </c>
      <c r="BM276">
        <v>5001</v>
      </c>
      <c r="BN276">
        <v>0</v>
      </c>
      <c r="BO276" t="s">
        <v>419</v>
      </c>
      <c r="BP276">
        <v>1</v>
      </c>
      <c r="BQ276">
        <v>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117</v>
      </c>
      <c r="CA276">
        <v>70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69"/>
        <v>180437.19</v>
      </c>
      <c r="CQ276">
        <f t="shared" si="270"/>
        <v>57951.306000000004</v>
      </c>
      <c r="CR276">
        <f t="shared" si="271"/>
        <v>0</v>
      </c>
      <c r="CS276">
        <f t="shared" si="272"/>
        <v>0</v>
      </c>
      <c r="CT276">
        <f t="shared" si="273"/>
        <v>0</v>
      </c>
      <c r="CU276">
        <f t="shared" si="274"/>
        <v>0</v>
      </c>
      <c r="CV276">
        <f t="shared" si="275"/>
        <v>0</v>
      </c>
      <c r="CW276">
        <f t="shared" si="276"/>
        <v>0</v>
      </c>
      <c r="CX276">
        <f t="shared" si="277"/>
        <v>34.17</v>
      </c>
      <c r="CY276">
        <f t="shared" si="278"/>
        <v>0</v>
      </c>
      <c r="CZ276">
        <f t="shared" si="279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1009</v>
      </c>
      <c r="DV276" t="s">
        <v>192</v>
      </c>
      <c r="DW276" t="s">
        <v>192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49994166</v>
      </c>
      <c r="EF276">
        <v>2</v>
      </c>
      <c r="EG276" t="s">
        <v>30</v>
      </c>
      <c r="EH276">
        <v>5</v>
      </c>
      <c r="EI276" t="s">
        <v>408</v>
      </c>
      <c r="EJ276">
        <v>1</v>
      </c>
      <c r="EK276">
        <v>5001</v>
      </c>
      <c r="EL276" t="s">
        <v>409</v>
      </c>
      <c r="EM276" t="s">
        <v>410</v>
      </c>
      <c r="EO276" t="s">
        <v>3</v>
      </c>
      <c r="EQ276">
        <v>0</v>
      </c>
      <c r="ER276">
        <v>9198.6200000000008</v>
      </c>
      <c r="ES276">
        <v>9198.6200000000008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v>0</v>
      </c>
      <c r="FS276">
        <v>0</v>
      </c>
      <c r="FX276">
        <v>117</v>
      </c>
      <c r="FY276">
        <v>70</v>
      </c>
      <c r="GA276" t="s">
        <v>3</v>
      </c>
      <c r="GD276">
        <v>0</v>
      </c>
      <c r="GF276">
        <v>-1712695361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80"/>
        <v>0</v>
      </c>
      <c r="GM276">
        <f>ROUND(O276+X276+Y276+GK276,2)+GX276</f>
        <v>180437.19</v>
      </c>
      <c r="GN276">
        <f t="shared" si="281"/>
        <v>180437.19</v>
      </c>
      <c r="GO276">
        <f t="shared" si="282"/>
        <v>0</v>
      </c>
      <c r="GP276">
        <f t="shared" si="283"/>
        <v>0</v>
      </c>
      <c r="GR276">
        <v>0</v>
      </c>
      <c r="GS276">
        <v>3</v>
      </c>
      <c r="GT276">
        <v>0</v>
      </c>
      <c r="GU276" t="s">
        <v>3</v>
      </c>
      <c r="GV276">
        <f t="shared" si="284"/>
        <v>0</v>
      </c>
      <c r="GW276">
        <v>1</v>
      </c>
      <c r="GX276">
        <f t="shared" si="285"/>
        <v>0</v>
      </c>
      <c r="HA276">
        <v>0</v>
      </c>
      <c r="HB276">
        <v>0</v>
      </c>
      <c r="HC276">
        <f t="shared" si="286"/>
        <v>0</v>
      </c>
      <c r="HE276" t="s">
        <v>3</v>
      </c>
      <c r="HF276" t="s">
        <v>3</v>
      </c>
      <c r="HM276" t="s">
        <v>3</v>
      </c>
      <c r="HN276" t="s">
        <v>411</v>
      </c>
      <c r="HO276" t="s">
        <v>412</v>
      </c>
      <c r="HP276" t="s">
        <v>413</v>
      </c>
      <c r="HQ276" t="s">
        <v>414</v>
      </c>
      <c r="HS276">
        <v>0</v>
      </c>
      <c r="IK276">
        <v>0</v>
      </c>
    </row>
    <row r="277" spans="1:255" x14ac:dyDescent="0.2">
      <c r="A277" s="2">
        <v>18</v>
      </c>
      <c r="B277" s="2">
        <v>1</v>
      </c>
      <c r="C277" s="2">
        <v>208</v>
      </c>
      <c r="D277" s="2"/>
      <c r="E277" s="2" t="s">
        <v>50</v>
      </c>
      <c r="F277" s="2" t="s">
        <v>422</v>
      </c>
      <c r="G277" s="2" t="s">
        <v>423</v>
      </c>
      <c r="H277" s="2" t="s">
        <v>343</v>
      </c>
      <c r="I277" s="2">
        <f>I271*J277</f>
        <v>44.96</v>
      </c>
      <c r="J277" s="2">
        <v>1</v>
      </c>
      <c r="K277" s="2">
        <v>1</v>
      </c>
      <c r="L277" s="2"/>
      <c r="M277" s="2"/>
      <c r="N277" s="2"/>
      <c r="O277" s="2">
        <f t="shared" si="251"/>
        <v>32612.639999999999</v>
      </c>
      <c r="P277" s="2">
        <f t="shared" si="252"/>
        <v>32612.639999999999</v>
      </c>
      <c r="Q277" s="2">
        <f t="shared" si="253"/>
        <v>0</v>
      </c>
      <c r="R277" s="2">
        <f t="shared" si="254"/>
        <v>0</v>
      </c>
      <c r="S277" s="2">
        <f t="shared" si="255"/>
        <v>0</v>
      </c>
      <c r="T277" s="2">
        <f t="shared" si="256"/>
        <v>0</v>
      </c>
      <c r="U277" s="2">
        <f t="shared" si="257"/>
        <v>0</v>
      </c>
      <c r="V277" s="2">
        <f t="shared" si="258"/>
        <v>0</v>
      </c>
      <c r="W277" s="2">
        <f t="shared" si="259"/>
        <v>2954.32</v>
      </c>
      <c r="X277" s="2">
        <f t="shared" si="260"/>
        <v>0</v>
      </c>
      <c r="Y277" s="2">
        <f t="shared" si="261"/>
        <v>0</v>
      </c>
      <c r="Z277" s="2"/>
      <c r="AA277" s="2">
        <v>64849326</v>
      </c>
      <c r="AB277" s="2">
        <f t="shared" si="262"/>
        <v>725.37</v>
      </c>
      <c r="AC277" s="2">
        <f t="shared" si="263"/>
        <v>725.37</v>
      </c>
      <c r="AD277" s="2">
        <f t="shared" si="264"/>
        <v>0</v>
      </c>
      <c r="AE277" s="2">
        <f t="shared" si="265"/>
        <v>0</v>
      </c>
      <c r="AF277" s="2">
        <f t="shared" si="265"/>
        <v>0</v>
      </c>
      <c r="AG277" s="2">
        <f t="shared" si="266"/>
        <v>0</v>
      </c>
      <c r="AH277" s="2">
        <f t="shared" si="267"/>
        <v>0</v>
      </c>
      <c r="AI277" s="2">
        <f t="shared" si="267"/>
        <v>0</v>
      </c>
      <c r="AJ277" s="2">
        <f t="shared" si="268"/>
        <v>65.709999999999994</v>
      </c>
      <c r="AK277" s="2">
        <v>725.37</v>
      </c>
      <c r="AL277" s="2">
        <v>725.37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65.709999999999994</v>
      </c>
      <c r="AT277" s="2">
        <v>117</v>
      </c>
      <c r="AU277" s="2">
        <v>70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424</v>
      </c>
      <c r="BK277" s="2"/>
      <c r="BL277" s="2"/>
      <c r="BM277" s="2">
        <v>5001</v>
      </c>
      <c r="BN277" s="2">
        <v>0</v>
      </c>
      <c r="BO277" s="2" t="s">
        <v>3</v>
      </c>
      <c r="BP277" s="2">
        <v>0</v>
      </c>
      <c r="BQ277" s="2">
        <v>2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117</v>
      </c>
      <c r="CA277" s="2">
        <v>70</v>
      </c>
      <c r="CB277" s="2" t="s">
        <v>3</v>
      </c>
      <c r="CC277" s="2"/>
      <c r="CD277" s="2"/>
      <c r="CE277" s="2">
        <v>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69"/>
        <v>32612.639999999999</v>
      </c>
      <c r="CQ277" s="2">
        <f t="shared" si="270"/>
        <v>725.37</v>
      </c>
      <c r="CR277" s="2">
        <f t="shared" si="271"/>
        <v>0</v>
      </c>
      <c r="CS277" s="2">
        <f t="shared" si="272"/>
        <v>0</v>
      </c>
      <c r="CT277" s="2">
        <f t="shared" si="273"/>
        <v>0</v>
      </c>
      <c r="CU277" s="2">
        <f t="shared" si="274"/>
        <v>0</v>
      </c>
      <c r="CV277" s="2">
        <f t="shared" si="275"/>
        <v>0</v>
      </c>
      <c r="CW277" s="2">
        <f t="shared" si="276"/>
        <v>0</v>
      </c>
      <c r="CX277" s="2">
        <f t="shared" si="277"/>
        <v>65.709999999999994</v>
      </c>
      <c r="CY277" s="2">
        <f t="shared" si="278"/>
        <v>0</v>
      </c>
      <c r="CZ277" s="2">
        <f t="shared" si="279"/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1007</v>
      </c>
      <c r="DV277" s="2" t="s">
        <v>343</v>
      </c>
      <c r="DW277" s="2" t="s">
        <v>343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49994166</v>
      </c>
      <c r="EF277" s="2">
        <v>2</v>
      </c>
      <c r="EG277" s="2" t="s">
        <v>30</v>
      </c>
      <c r="EH277" s="2">
        <v>5</v>
      </c>
      <c r="EI277" s="2" t="s">
        <v>408</v>
      </c>
      <c r="EJ277" s="2">
        <v>1</v>
      </c>
      <c r="EK277" s="2">
        <v>5001</v>
      </c>
      <c r="EL277" s="2" t="s">
        <v>409</v>
      </c>
      <c r="EM277" s="2" t="s">
        <v>410</v>
      </c>
      <c r="EN277" s="2"/>
      <c r="EO277" s="2" t="s">
        <v>3</v>
      </c>
      <c r="EP277" s="2"/>
      <c r="EQ277" s="2">
        <v>0</v>
      </c>
      <c r="ER277" s="2">
        <v>725.37</v>
      </c>
      <c r="ES277" s="2">
        <v>725.37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117</v>
      </c>
      <c r="FY277" s="2">
        <v>70</v>
      </c>
      <c r="FZ277" s="2"/>
      <c r="GA277" s="2" t="s">
        <v>3</v>
      </c>
      <c r="GB277" s="2"/>
      <c r="GC277" s="2"/>
      <c r="GD277" s="2">
        <v>1</v>
      </c>
      <c r="GE277" s="2"/>
      <c r="GF277" s="2">
        <v>-716133257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80"/>
        <v>0</v>
      </c>
      <c r="GM277" s="2">
        <f>ROUND(O277+X277+Y277,2)+GX277</f>
        <v>32612.639999999999</v>
      </c>
      <c r="GN277" s="2">
        <f t="shared" si="281"/>
        <v>32612.639999999999</v>
      </c>
      <c r="GO277" s="2">
        <f t="shared" si="282"/>
        <v>0</v>
      </c>
      <c r="GP277" s="2">
        <f t="shared" si="283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284"/>
        <v>0</v>
      </c>
      <c r="GW277" s="2">
        <v>1</v>
      </c>
      <c r="GX277" s="2">
        <f t="shared" si="285"/>
        <v>0</v>
      </c>
      <c r="GY277" s="2"/>
      <c r="GZ277" s="2"/>
      <c r="HA277" s="2">
        <v>0</v>
      </c>
      <c r="HB277" s="2">
        <v>0</v>
      </c>
      <c r="HC277" s="2">
        <f t="shared" si="286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411</v>
      </c>
      <c r="HO277" s="2" t="s">
        <v>412</v>
      </c>
      <c r="HP277" s="2" t="s">
        <v>413</v>
      </c>
      <c r="HQ277" s="2" t="s">
        <v>414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18</v>
      </c>
      <c r="B278">
        <v>1</v>
      </c>
      <c r="C278">
        <v>225</v>
      </c>
      <c r="E278" t="s">
        <v>50</v>
      </c>
      <c r="F278" t="s">
        <v>422</v>
      </c>
      <c r="G278" t="s">
        <v>423</v>
      </c>
      <c r="H278" t="s">
        <v>343</v>
      </c>
      <c r="I278">
        <f>I272*J278</f>
        <v>44.96</v>
      </c>
      <c r="J278">
        <v>1</v>
      </c>
      <c r="K278">
        <v>1</v>
      </c>
      <c r="O278">
        <f t="shared" si="251"/>
        <v>289274.07</v>
      </c>
      <c r="P278">
        <f t="shared" si="252"/>
        <v>289274.07</v>
      </c>
      <c r="Q278">
        <f t="shared" si="253"/>
        <v>0</v>
      </c>
      <c r="R278">
        <f t="shared" si="254"/>
        <v>0</v>
      </c>
      <c r="S278">
        <f t="shared" si="255"/>
        <v>0</v>
      </c>
      <c r="T278">
        <f t="shared" si="256"/>
        <v>0</v>
      </c>
      <c r="U278">
        <f t="shared" si="257"/>
        <v>0</v>
      </c>
      <c r="V278">
        <f t="shared" si="258"/>
        <v>0</v>
      </c>
      <c r="W278">
        <f t="shared" si="259"/>
        <v>2954.32</v>
      </c>
      <c r="X278">
        <f t="shared" si="260"/>
        <v>0</v>
      </c>
      <c r="Y278">
        <f t="shared" si="261"/>
        <v>0</v>
      </c>
      <c r="AA278">
        <v>64849324</v>
      </c>
      <c r="AB278">
        <f t="shared" si="262"/>
        <v>725.37</v>
      </c>
      <c r="AC278">
        <f t="shared" si="263"/>
        <v>725.37</v>
      </c>
      <c r="AD278">
        <f t="shared" si="264"/>
        <v>0</v>
      </c>
      <c r="AE278">
        <f t="shared" si="265"/>
        <v>0</v>
      </c>
      <c r="AF278">
        <f t="shared" si="265"/>
        <v>0</v>
      </c>
      <c r="AG278">
        <f t="shared" si="266"/>
        <v>0</v>
      </c>
      <c r="AH278">
        <f t="shared" si="267"/>
        <v>0</v>
      </c>
      <c r="AI278">
        <f t="shared" si="267"/>
        <v>0</v>
      </c>
      <c r="AJ278">
        <f t="shared" si="268"/>
        <v>65.709999999999994</v>
      </c>
      <c r="AK278">
        <v>725.37</v>
      </c>
      <c r="AL278">
        <v>725.37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65.709999999999994</v>
      </c>
      <c r="AT278">
        <v>117</v>
      </c>
      <c r="AU278">
        <v>70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8.8699999999999992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424</v>
      </c>
      <c r="BM278">
        <v>5001</v>
      </c>
      <c r="BN278">
        <v>0</v>
      </c>
      <c r="BO278" t="s">
        <v>422</v>
      </c>
      <c r="BP278">
        <v>1</v>
      </c>
      <c r="BQ278">
        <v>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117</v>
      </c>
      <c r="CA278">
        <v>70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69"/>
        <v>289274.07</v>
      </c>
      <c r="CQ278">
        <f t="shared" si="270"/>
        <v>6434.031899999999</v>
      </c>
      <c r="CR278">
        <f t="shared" si="271"/>
        <v>0</v>
      </c>
      <c r="CS278">
        <f t="shared" si="272"/>
        <v>0</v>
      </c>
      <c r="CT278">
        <f t="shared" si="273"/>
        <v>0</v>
      </c>
      <c r="CU278">
        <f t="shared" si="274"/>
        <v>0</v>
      </c>
      <c r="CV278">
        <f t="shared" si="275"/>
        <v>0</v>
      </c>
      <c r="CW278">
        <f t="shared" si="276"/>
        <v>0</v>
      </c>
      <c r="CX278">
        <f t="shared" si="277"/>
        <v>65.709999999999994</v>
      </c>
      <c r="CY278">
        <f t="shared" si="278"/>
        <v>0</v>
      </c>
      <c r="CZ278">
        <f t="shared" si="279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1007</v>
      </c>
      <c r="DV278" t="s">
        <v>343</v>
      </c>
      <c r="DW278" t="s">
        <v>343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49994166</v>
      </c>
      <c r="EF278">
        <v>2</v>
      </c>
      <c r="EG278" t="s">
        <v>30</v>
      </c>
      <c r="EH278">
        <v>5</v>
      </c>
      <c r="EI278" t="s">
        <v>408</v>
      </c>
      <c r="EJ278">
        <v>1</v>
      </c>
      <c r="EK278">
        <v>5001</v>
      </c>
      <c r="EL278" t="s">
        <v>409</v>
      </c>
      <c r="EM278" t="s">
        <v>410</v>
      </c>
      <c r="EO278" t="s">
        <v>3</v>
      </c>
      <c r="EQ278">
        <v>0</v>
      </c>
      <c r="ER278">
        <v>725.37</v>
      </c>
      <c r="ES278">
        <v>725.37</v>
      </c>
      <c r="ET278">
        <v>0</v>
      </c>
      <c r="EU278">
        <v>0</v>
      </c>
      <c r="EV278">
        <v>0</v>
      </c>
      <c r="EW278">
        <v>0</v>
      </c>
      <c r="EX278">
        <v>0</v>
      </c>
      <c r="FQ278">
        <v>0</v>
      </c>
      <c r="FR278">
        <v>0</v>
      </c>
      <c r="FS278">
        <v>0</v>
      </c>
      <c r="FX278">
        <v>117</v>
      </c>
      <c r="FY278">
        <v>70</v>
      </c>
      <c r="GA278" t="s">
        <v>3</v>
      </c>
      <c r="GD278">
        <v>0</v>
      </c>
      <c r="GF278">
        <v>-716133257</v>
      </c>
      <c r="GG278">
        <v>2</v>
      </c>
      <c r="GH278">
        <v>1</v>
      </c>
      <c r="GI278">
        <v>2</v>
      </c>
      <c r="GJ278">
        <v>0</v>
      </c>
      <c r="GK278">
        <f>ROUND(R278*(S12)/100,2)</f>
        <v>0</v>
      </c>
      <c r="GL278">
        <f t="shared" si="280"/>
        <v>0</v>
      </c>
      <c r="GM278">
        <f>ROUND(O278+X278+Y278+GK278,2)+GX278</f>
        <v>289274.07</v>
      </c>
      <c r="GN278">
        <f t="shared" si="281"/>
        <v>289274.07</v>
      </c>
      <c r="GO278">
        <f t="shared" si="282"/>
        <v>0</v>
      </c>
      <c r="GP278">
        <f t="shared" si="283"/>
        <v>0</v>
      </c>
      <c r="GR278">
        <v>0</v>
      </c>
      <c r="GS278">
        <v>3</v>
      </c>
      <c r="GT278">
        <v>0</v>
      </c>
      <c r="GU278" t="s">
        <v>3</v>
      </c>
      <c r="GV278">
        <f t="shared" si="284"/>
        <v>0</v>
      </c>
      <c r="GW278">
        <v>1</v>
      </c>
      <c r="GX278">
        <f t="shared" si="285"/>
        <v>0</v>
      </c>
      <c r="HA278">
        <v>0</v>
      </c>
      <c r="HB278">
        <v>0</v>
      </c>
      <c r="HC278">
        <f t="shared" si="286"/>
        <v>0</v>
      </c>
      <c r="HE278" t="s">
        <v>3</v>
      </c>
      <c r="HF278" t="s">
        <v>3</v>
      </c>
      <c r="HM278" t="s">
        <v>3</v>
      </c>
      <c r="HN278" t="s">
        <v>411</v>
      </c>
      <c r="HO278" t="s">
        <v>412</v>
      </c>
      <c r="HP278" t="s">
        <v>413</v>
      </c>
      <c r="HQ278" t="s">
        <v>414</v>
      </c>
      <c r="HS278">
        <v>0</v>
      </c>
      <c r="IK278">
        <v>0</v>
      </c>
    </row>
    <row r="279" spans="1:255" x14ac:dyDescent="0.2">
      <c r="A279" s="2">
        <v>17</v>
      </c>
      <c r="B279" s="2">
        <v>1</v>
      </c>
      <c r="C279" s="2">
        <f>ROW(SmtRes!A238)</f>
        <v>238</v>
      </c>
      <c r="D279" s="2">
        <f>ROW(EtalonRes!A264)</f>
        <v>264</v>
      </c>
      <c r="E279" s="2" t="s">
        <v>3</v>
      </c>
      <c r="F279" s="2" t="s">
        <v>425</v>
      </c>
      <c r="G279" s="2" t="s">
        <v>426</v>
      </c>
      <c r="H279" s="2" t="s">
        <v>427</v>
      </c>
      <c r="I279" s="2">
        <f>ROUND(9*16,7)</f>
        <v>144</v>
      </c>
      <c r="J279" s="2">
        <v>0</v>
      </c>
      <c r="K279" s="2">
        <f>ROUND(9*16,7)</f>
        <v>144</v>
      </c>
      <c r="L279" s="2"/>
      <c r="M279" s="2"/>
      <c r="N279" s="2"/>
      <c r="O279" s="2">
        <f t="shared" si="251"/>
        <v>23840.06</v>
      </c>
      <c r="P279" s="2">
        <f t="shared" si="252"/>
        <v>2037.6</v>
      </c>
      <c r="Q279" s="2">
        <f t="shared" si="253"/>
        <v>19918.939999999999</v>
      </c>
      <c r="R279" s="2">
        <f t="shared" si="254"/>
        <v>1761.12</v>
      </c>
      <c r="S279" s="2">
        <f t="shared" si="255"/>
        <v>1883.52</v>
      </c>
      <c r="T279" s="2">
        <f t="shared" si="256"/>
        <v>0</v>
      </c>
      <c r="U279" s="2">
        <f t="shared" si="257"/>
        <v>174.52799999999999</v>
      </c>
      <c r="V279" s="2">
        <f t="shared" si="258"/>
        <v>155.52000000000001</v>
      </c>
      <c r="W279" s="2">
        <f t="shared" si="259"/>
        <v>0</v>
      </c>
      <c r="X279" s="2">
        <f t="shared" si="260"/>
        <v>4264.2299999999996</v>
      </c>
      <c r="Y279" s="2">
        <f t="shared" si="261"/>
        <v>2551.25</v>
      </c>
      <c r="Z279" s="2"/>
      <c r="AA279" s="2">
        <v>-1</v>
      </c>
      <c r="AB279" s="2">
        <f t="shared" si="262"/>
        <v>165.56</v>
      </c>
      <c r="AC279" s="2">
        <f t="shared" si="263"/>
        <v>14.15</v>
      </c>
      <c r="AD279" s="2">
        <f>ROUND(((((ET279*ROUND(1.2,7)))-((EU279*ROUND(1.2,7))))+AE279),2)</f>
        <v>138.33000000000001</v>
      </c>
      <c r="AE279" s="2">
        <f>ROUND(((EU279*ROUND(1.2,7))),2)</f>
        <v>12.23</v>
      </c>
      <c r="AF279" s="2">
        <f>ROUND(((EV279*ROUND(1.2,7))),2)</f>
        <v>13.08</v>
      </c>
      <c r="AG279" s="2">
        <f t="shared" si="266"/>
        <v>0</v>
      </c>
      <c r="AH279" s="2">
        <f>((EW279*ROUND(1.2,7)))</f>
        <v>1.212</v>
      </c>
      <c r="AI279" s="2">
        <f>((EX279*ROUND(1.2,7)))</f>
        <v>1.08</v>
      </c>
      <c r="AJ279" s="2">
        <f t="shared" si="268"/>
        <v>0</v>
      </c>
      <c r="AK279" s="2">
        <v>140.32</v>
      </c>
      <c r="AL279" s="2">
        <v>14.15</v>
      </c>
      <c r="AM279" s="2">
        <v>115.27</v>
      </c>
      <c r="AN279" s="2">
        <v>10.19</v>
      </c>
      <c r="AO279" s="2">
        <v>10.9</v>
      </c>
      <c r="AP279" s="2">
        <v>0</v>
      </c>
      <c r="AQ279" s="2">
        <v>1.01</v>
      </c>
      <c r="AR279" s="2">
        <v>0.9</v>
      </c>
      <c r="AS279" s="2">
        <v>0</v>
      </c>
      <c r="AT279" s="2">
        <v>117</v>
      </c>
      <c r="AU279" s="2">
        <v>70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0</v>
      </c>
      <c r="BI279" s="2">
        <v>1</v>
      </c>
      <c r="BJ279" s="2" t="s">
        <v>428</v>
      </c>
      <c r="BK279" s="2"/>
      <c r="BL279" s="2"/>
      <c r="BM279" s="2">
        <v>5001</v>
      </c>
      <c r="BN279" s="2">
        <v>0</v>
      </c>
      <c r="BO279" s="2" t="s">
        <v>3</v>
      </c>
      <c r="BP279" s="2">
        <v>0</v>
      </c>
      <c r="BQ279" s="2">
        <v>2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117</v>
      </c>
      <c r="CA279" s="2">
        <v>70</v>
      </c>
      <c r="CB279" s="2" t="s">
        <v>3</v>
      </c>
      <c r="CC279" s="2"/>
      <c r="CD279" s="2"/>
      <c r="CE279" s="2">
        <v>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84</v>
      </c>
      <c r="CO279" s="2">
        <v>0</v>
      </c>
      <c r="CP279" s="2">
        <f t="shared" si="269"/>
        <v>23840.059999999998</v>
      </c>
      <c r="CQ279" s="2">
        <f t="shared" si="270"/>
        <v>14.15</v>
      </c>
      <c r="CR279" s="2">
        <f>((((ET279*ROUND(1.2,7)))*BB279-((EU279*ROUND(1.2,7)))*BS279)+AE279*BS279)</f>
        <v>138.32599999999999</v>
      </c>
      <c r="CS279" s="2">
        <f t="shared" si="272"/>
        <v>12.23</v>
      </c>
      <c r="CT279" s="2">
        <f t="shared" si="273"/>
        <v>13.08</v>
      </c>
      <c r="CU279" s="2">
        <f t="shared" si="274"/>
        <v>0</v>
      </c>
      <c r="CV279" s="2">
        <f t="shared" si="275"/>
        <v>1.212</v>
      </c>
      <c r="CW279" s="2">
        <f t="shared" si="276"/>
        <v>1.08</v>
      </c>
      <c r="CX279" s="2">
        <f t="shared" si="277"/>
        <v>0</v>
      </c>
      <c r="CY279" s="2">
        <f t="shared" si="278"/>
        <v>4264.2287999999999</v>
      </c>
      <c r="CZ279" s="2">
        <f t="shared" si="279"/>
        <v>2551.248</v>
      </c>
      <c r="DA279" s="2"/>
      <c r="DB279" s="2">
        <v>17</v>
      </c>
      <c r="DC279" s="2" t="s">
        <v>3</v>
      </c>
      <c r="DD279" s="2" t="s">
        <v>3</v>
      </c>
      <c r="DE279" s="2" t="s">
        <v>20</v>
      </c>
      <c r="DF279" s="2" t="s">
        <v>20</v>
      </c>
      <c r="DG279" s="2" t="s">
        <v>20</v>
      </c>
      <c r="DH279" s="2" t="s">
        <v>3</v>
      </c>
      <c r="DI279" s="2" t="s">
        <v>20</v>
      </c>
      <c r="DJ279" s="2" t="s">
        <v>20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1013</v>
      </c>
      <c r="DV279" s="2" t="s">
        <v>427</v>
      </c>
      <c r="DW279" s="2" t="s">
        <v>427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49994166</v>
      </c>
      <c r="EF279" s="2">
        <v>2</v>
      </c>
      <c r="EG279" s="2" t="s">
        <v>30</v>
      </c>
      <c r="EH279" s="2">
        <v>5</v>
      </c>
      <c r="EI279" s="2" t="s">
        <v>408</v>
      </c>
      <c r="EJ279" s="2">
        <v>1</v>
      </c>
      <c r="EK279" s="2">
        <v>5001</v>
      </c>
      <c r="EL279" s="2" t="s">
        <v>409</v>
      </c>
      <c r="EM279" s="2" t="s">
        <v>410</v>
      </c>
      <c r="EN279" s="2"/>
      <c r="EO279" s="2" t="s">
        <v>88</v>
      </c>
      <c r="EP279" s="2"/>
      <c r="EQ279" s="2">
        <v>132096</v>
      </c>
      <c r="ER279" s="2">
        <v>140.32</v>
      </c>
      <c r="ES279" s="2">
        <v>14.15</v>
      </c>
      <c r="ET279" s="2">
        <v>115.27</v>
      </c>
      <c r="EU279" s="2">
        <v>10.19</v>
      </c>
      <c r="EV279" s="2">
        <v>10.9</v>
      </c>
      <c r="EW279" s="2">
        <v>1.01</v>
      </c>
      <c r="EX279" s="2">
        <v>0.9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117</v>
      </c>
      <c r="FY279" s="2">
        <v>70</v>
      </c>
      <c r="FZ279" s="2"/>
      <c r="GA279" s="2" t="s">
        <v>3</v>
      </c>
      <c r="GB279" s="2"/>
      <c r="GC279" s="2"/>
      <c r="GD279" s="2">
        <v>1</v>
      </c>
      <c r="GE279" s="2"/>
      <c r="GF279" s="2">
        <v>-1912849412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 t="shared" si="280"/>
        <v>0</v>
      </c>
      <c r="GM279" s="2">
        <f>ROUND(O279+X279+Y279,2)+GX279</f>
        <v>30655.54</v>
      </c>
      <c r="GN279" s="2">
        <f t="shared" si="281"/>
        <v>30655.54</v>
      </c>
      <c r="GO279" s="2">
        <f t="shared" si="282"/>
        <v>0</v>
      </c>
      <c r="GP279" s="2">
        <f t="shared" si="283"/>
        <v>0</v>
      </c>
      <c r="GQ279" s="2"/>
      <c r="GR279" s="2">
        <v>0</v>
      </c>
      <c r="GS279" s="2">
        <v>3</v>
      </c>
      <c r="GT279" s="2">
        <v>0</v>
      </c>
      <c r="GU279" s="2" t="s">
        <v>3</v>
      </c>
      <c r="GV279" s="2">
        <f t="shared" si="284"/>
        <v>0</v>
      </c>
      <c r="GW279" s="2">
        <v>1</v>
      </c>
      <c r="GX279" s="2">
        <f t="shared" si="285"/>
        <v>0</v>
      </c>
      <c r="GY279" s="2"/>
      <c r="GZ279" s="2"/>
      <c r="HA279" s="2">
        <v>0</v>
      </c>
      <c r="HB279" s="2">
        <v>0</v>
      </c>
      <c r="HC279" s="2">
        <f t="shared" si="286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411</v>
      </c>
      <c r="HO279" s="2" t="s">
        <v>412</v>
      </c>
      <c r="HP279" s="2" t="s">
        <v>413</v>
      </c>
      <c r="HQ279" s="2" t="s">
        <v>414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1</v>
      </c>
      <c r="C280">
        <f>ROW(SmtRes!A250)</f>
        <v>250</v>
      </c>
      <c r="D280">
        <f>ROW(EtalonRes!A276)</f>
        <v>276</v>
      </c>
      <c r="E280" t="s">
        <v>3</v>
      </c>
      <c r="F280" t="s">
        <v>425</v>
      </c>
      <c r="G280" t="s">
        <v>426</v>
      </c>
      <c r="H280" t="s">
        <v>427</v>
      </c>
      <c r="I280">
        <f>ROUND(9*16,7)</f>
        <v>144</v>
      </c>
      <c r="J280">
        <v>0</v>
      </c>
      <c r="K280">
        <f>ROUND(9*16,7)</f>
        <v>144</v>
      </c>
      <c r="O280">
        <f t="shared" si="251"/>
        <v>361137.32</v>
      </c>
      <c r="P280">
        <f t="shared" si="252"/>
        <v>22984.13</v>
      </c>
      <c r="Q280">
        <f t="shared" si="253"/>
        <v>242225.52</v>
      </c>
      <c r="R280">
        <f t="shared" si="254"/>
        <v>89693.84</v>
      </c>
      <c r="S280">
        <f t="shared" si="255"/>
        <v>95927.67</v>
      </c>
      <c r="T280">
        <f t="shared" si="256"/>
        <v>0</v>
      </c>
      <c r="U280">
        <f t="shared" si="257"/>
        <v>174.52799999999999</v>
      </c>
      <c r="V280">
        <f t="shared" si="258"/>
        <v>155.52000000000001</v>
      </c>
      <c r="W280">
        <f t="shared" si="259"/>
        <v>0</v>
      </c>
      <c r="X280">
        <f t="shared" si="260"/>
        <v>217177.17</v>
      </c>
      <c r="Y280">
        <f t="shared" si="261"/>
        <v>129935.06</v>
      </c>
      <c r="AA280">
        <v>-1</v>
      </c>
      <c r="AB280">
        <f t="shared" si="262"/>
        <v>165.56</v>
      </c>
      <c r="AC280">
        <f t="shared" si="263"/>
        <v>14.15</v>
      </c>
      <c r="AD280">
        <f>ROUND(((((ET280*ROUND(1.2,7)))-((EU280*ROUND(1.2,7))))+AE280),2)</f>
        <v>138.33000000000001</v>
      </c>
      <c r="AE280">
        <f>ROUND(((EU280*ROUND(1.2,7))),2)</f>
        <v>12.23</v>
      </c>
      <c r="AF280">
        <f>ROUND(((EV280*ROUND(1.2,7))),2)</f>
        <v>13.08</v>
      </c>
      <c r="AG280">
        <f t="shared" si="266"/>
        <v>0</v>
      </c>
      <c r="AH280">
        <f>((EW280*ROUND(1.2,7)))</f>
        <v>1.212</v>
      </c>
      <c r="AI280">
        <f>((EX280*ROUND(1.2,7)))</f>
        <v>1.08</v>
      </c>
      <c r="AJ280">
        <f t="shared" si="268"/>
        <v>0</v>
      </c>
      <c r="AK280">
        <v>140.32</v>
      </c>
      <c r="AL280">
        <v>14.15</v>
      </c>
      <c r="AM280">
        <v>115.27</v>
      </c>
      <c r="AN280">
        <v>10.19</v>
      </c>
      <c r="AO280">
        <v>10.9</v>
      </c>
      <c r="AP280">
        <v>0</v>
      </c>
      <c r="AQ280">
        <v>1.01</v>
      </c>
      <c r="AR280">
        <v>0.9</v>
      </c>
      <c r="AS280">
        <v>0</v>
      </c>
      <c r="AT280">
        <v>117</v>
      </c>
      <c r="AU280">
        <v>70</v>
      </c>
      <c r="AV280">
        <v>1</v>
      </c>
      <c r="AW280">
        <v>1</v>
      </c>
      <c r="AZ280">
        <v>1</v>
      </c>
      <c r="BA280">
        <v>50.93</v>
      </c>
      <c r="BB280">
        <v>12.16</v>
      </c>
      <c r="BC280">
        <v>11.28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428</v>
      </c>
      <c r="BM280">
        <v>5001</v>
      </c>
      <c r="BN280">
        <v>0</v>
      </c>
      <c r="BO280" t="s">
        <v>425</v>
      </c>
      <c r="BP280">
        <v>1</v>
      </c>
      <c r="BQ280">
        <v>2</v>
      </c>
      <c r="BR280">
        <v>0</v>
      </c>
      <c r="BS280">
        <v>50.93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117</v>
      </c>
      <c r="CA280">
        <v>70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84</v>
      </c>
      <c r="CO280">
        <v>0</v>
      </c>
      <c r="CP280">
        <f t="shared" si="269"/>
        <v>361137.31999999995</v>
      </c>
      <c r="CQ280">
        <f t="shared" si="270"/>
        <v>159.61199999999999</v>
      </c>
      <c r="CR280">
        <f>((((ET280*ROUND(1.2,7)))*BB280-((EU280*ROUND(1.2,7)))*BS280)+AE280*BS280)</f>
        <v>1682.1217000000001</v>
      </c>
      <c r="CS280">
        <f t="shared" si="272"/>
        <v>622.87390000000005</v>
      </c>
      <c r="CT280">
        <f t="shared" si="273"/>
        <v>666.1644</v>
      </c>
      <c r="CU280">
        <f t="shared" si="274"/>
        <v>0</v>
      </c>
      <c r="CV280">
        <f t="shared" si="275"/>
        <v>1.212</v>
      </c>
      <c r="CW280">
        <f t="shared" si="276"/>
        <v>1.08</v>
      </c>
      <c r="CX280">
        <f t="shared" si="277"/>
        <v>0</v>
      </c>
      <c r="CY280">
        <f t="shared" si="278"/>
        <v>217177.16670000003</v>
      </c>
      <c r="CZ280">
        <f t="shared" si="279"/>
        <v>129935.05700000002</v>
      </c>
      <c r="DB280">
        <v>18</v>
      </c>
      <c r="DC280" t="s">
        <v>3</v>
      </c>
      <c r="DD280" t="s">
        <v>3</v>
      </c>
      <c r="DE280" t="s">
        <v>20</v>
      </c>
      <c r="DF280" t="s">
        <v>20</v>
      </c>
      <c r="DG280" t="s">
        <v>20</v>
      </c>
      <c r="DH280" t="s">
        <v>3</v>
      </c>
      <c r="DI280" t="s">
        <v>20</v>
      </c>
      <c r="DJ280" t="s">
        <v>20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427</v>
      </c>
      <c r="DW280" t="s">
        <v>427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49994166</v>
      </c>
      <c r="EF280">
        <v>2</v>
      </c>
      <c r="EG280" t="s">
        <v>30</v>
      </c>
      <c r="EH280">
        <v>5</v>
      </c>
      <c r="EI280" t="s">
        <v>408</v>
      </c>
      <c r="EJ280">
        <v>1</v>
      </c>
      <c r="EK280">
        <v>5001</v>
      </c>
      <c r="EL280" t="s">
        <v>409</v>
      </c>
      <c r="EM280" t="s">
        <v>410</v>
      </c>
      <c r="EO280" t="s">
        <v>88</v>
      </c>
      <c r="EQ280">
        <v>132096</v>
      </c>
      <c r="ER280">
        <v>140.32</v>
      </c>
      <c r="ES280">
        <v>14.15</v>
      </c>
      <c r="ET280">
        <v>115.27</v>
      </c>
      <c r="EU280">
        <v>10.19</v>
      </c>
      <c r="EV280">
        <v>10.9</v>
      </c>
      <c r="EW280">
        <v>1.01</v>
      </c>
      <c r="EX280">
        <v>0.9</v>
      </c>
      <c r="EY280">
        <v>0</v>
      </c>
      <c r="FQ280">
        <v>0</v>
      </c>
      <c r="FR280">
        <v>0</v>
      </c>
      <c r="FS280">
        <v>0</v>
      </c>
      <c r="FX280">
        <v>117</v>
      </c>
      <c r="FY280">
        <v>70</v>
      </c>
      <c r="GA280" t="s">
        <v>3</v>
      </c>
      <c r="GD280">
        <v>0</v>
      </c>
      <c r="GF280">
        <v>-1912849412</v>
      </c>
      <c r="GG280">
        <v>2</v>
      </c>
      <c r="GH280">
        <v>1</v>
      </c>
      <c r="GI280">
        <v>2</v>
      </c>
      <c r="GJ280">
        <v>0</v>
      </c>
      <c r="GK280">
        <f>ROUND(R280*(S12)/100,2)</f>
        <v>143510.14000000001</v>
      </c>
      <c r="GL280">
        <f t="shared" si="280"/>
        <v>0</v>
      </c>
      <c r="GM280">
        <f>ROUND(O280+X280+Y280+GK280,2)+GX280</f>
        <v>851759.69</v>
      </c>
      <c r="GN280">
        <f t="shared" si="281"/>
        <v>851759.69</v>
      </c>
      <c r="GO280">
        <f t="shared" si="282"/>
        <v>0</v>
      </c>
      <c r="GP280">
        <f t="shared" si="283"/>
        <v>0</v>
      </c>
      <c r="GR280">
        <v>0</v>
      </c>
      <c r="GS280">
        <v>3</v>
      </c>
      <c r="GT280">
        <v>0</v>
      </c>
      <c r="GU280" t="s">
        <v>3</v>
      </c>
      <c r="GV280">
        <f t="shared" si="284"/>
        <v>0</v>
      </c>
      <c r="GW280">
        <v>1</v>
      </c>
      <c r="GX280">
        <f t="shared" si="285"/>
        <v>0</v>
      </c>
      <c r="HA280">
        <v>0</v>
      </c>
      <c r="HB280">
        <v>0</v>
      </c>
      <c r="HC280">
        <f t="shared" si="286"/>
        <v>0</v>
      </c>
      <c r="HE280" t="s">
        <v>3</v>
      </c>
      <c r="HF280" t="s">
        <v>3</v>
      </c>
      <c r="HM280" t="s">
        <v>3</v>
      </c>
      <c r="HN280" t="s">
        <v>411</v>
      </c>
      <c r="HO280" t="s">
        <v>412</v>
      </c>
      <c r="HP280" t="s">
        <v>413</v>
      </c>
      <c r="HQ280" t="s">
        <v>414</v>
      </c>
      <c r="HS280">
        <v>0</v>
      </c>
      <c r="IK280">
        <v>0</v>
      </c>
    </row>
    <row r="281" spans="1:255" x14ac:dyDescent="0.2">
      <c r="A281" s="2">
        <v>18</v>
      </c>
      <c r="B281" s="2">
        <v>1</v>
      </c>
      <c r="C281" s="2">
        <v>234</v>
      </c>
      <c r="D281" s="2"/>
      <c r="E281" s="2" t="s">
        <v>3</v>
      </c>
      <c r="F281" s="2" t="s">
        <v>429</v>
      </c>
      <c r="G281" s="2" t="s">
        <v>430</v>
      </c>
      <c r="H281" s="2" t="s">
        <v>192</v>
      </c>
      <c r="I281" s="2">
        <f>I279*J281</f>
        <v>0</v>
      </c>
      <c r="J281" s="2">
        <v>0</v>
      </c>
      <c r="K281" s="2">
        <v>0</v>
      </c>
      <c r="L281" s="2"/>
      <c r="M281" s="2"/>
      <c r="N281" s="2"/>
      <c r="O281" s="2">
        <f t="shared" si="251"/>
        <v>0</v>
      </c>
      <c r="P281" s="2">
        <f t="shared" si="252"/>
        <v>0</v>
      </c>
      <c r="Q281" s="2">
        <f t="shared" si="253"/>
        <v>0</v>
      </c>
      <c r="R281" s="2">
        <f t="shared" si="254"/>
        <v>0</v>
      </c>
      <c r="S281" s="2">
        <f t="shared" si="255"/>
        <v>0</v>
      </c>
      <c r="T281" s="2">
        <f t="shared" si="256"/>
        <v>0</v>
      </c>
      <c r="U281" s="2">
        <f t="shared" si="257"/>
        <v>0</v>
      </c>
      <c r="V281" s="2">
        <f t="shared" si="258"/>
        <v>0</v>
      </c>
      <c r="W281" s="2">
        <f t="shared" si="259"/>
        <v>0</v>
      </c>
      <c r="X281" s="2">
        <f t="shared" si="260"/>
        <v>0</v>
      </c>
      <c r="Y281" s="2">
        <f t="shared" si="261"/>
        <v>0</v>
      </c>
      <c r="Z281" s="2"/>
      <c r="AA281" s="2">
        <v>-1</v>
      </c>
      <c r="AB281" s="2">
        <f t="shared" si="262"/>
        <v>0</v>
      </c>
      <c r="AC281" s="2">
        <f t="shared" si="263"/>
        <v>0</v>
      </c>
      <c r="AD281" s="2">
        <f t="shared" ref="AD281:AD286" si="287">ROUND((((ET281)-(EU281))+AE281),2)</f>
        <v>0</v>
      </c>
      <c r="AE281" s="2">
        <f t="shared" ref="AE281:AF286" si="288">ROUND((EU281),2)</f>
        <v>0</v>
      </c>
      <c r="AF281" s="2">
        <f t="shared" si="288"/>
        <v>0</v>
      </c>
      <c r="AG281" s="2">
        <f t="shared" si="266"/>
        <v>0</v>
      </c>
      <c r="AH281" s="2">
        <f t="shared" ref="AH281:AI286" si="289">(EW281)</f>
        <v>0</v>
      </c>
      <c r="AI281" s="2">
        <f t="shared" si="289"/>
        <v>0</v>
      </c>
      <c r="AJ281" s="2">
        <f t="shared" si="268"/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117</v>
      </c>
      <c r="AU281" s="2">
        <v>70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431</v>
      </c>
      <c r="BK281" s="2"/>
      <c r="BL281" s="2"/>
      <c r="BM281" s="2">
        <v>5001</v>
      </c>
      <c r="BN281" s="2">
        <v>0</v>
      </c>
      <c r="BO281" s="2" t="s">
        <v>3</v>
      </c>
      <c r="BP281" s="2">
        <v>0</v>
      </c>
      <c r="BQ281" s="2">
        <v>2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117</v>
      </c>
      <c r="CA281" s="2">
        <v>70</v>
      </c>
      <c r="CB281" s="2" t="s">
        <v>3</v>
      </c>
      <c r="CC281" s="2"/>
      <c r="CD281" s="2"/>
      <c r="CE281" s="2">
        <v>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si="269"/>
        <v>0</v>
      </c>
      <c r="CQ281" s="2">
        <f t="shared" si="270"/>
        <v>0</v>
      </c>
      <c r="CR281" s="2">
        <f t="shared" ref="CR281:CR286" si="290">(((ET281)*BB281-(EU281)*BS281)+AE281*BS281)</f>
        <v>0</v>
      </c>
      <c r="CS281" s="2">
        <f t="shared" si="272"/>
        <v>0</v>
      </c>
      <c r="CT281" s="2">
        <f t="shared" si="273"/>
        <v>0</v>
      </c>
      <c r="CU281" s="2">
        <f t="shared" si="274"/>
        <v>0</v>
      </c>
      <c r="CV281" s="2">
        <f t="shared" si="275"/>
        <v>0</v>
      </c>
      <c r="CW281" s="2">
        <f t="shared" si="276"/>
        <v>0</v>
      </c>
      <c r="CX281" s="2">
        <f t="shared" si="277"/>
        <v>0</v>
      </c>
      <c r="CY281" s="2">
        <f t="shared" si="278"/>
        <v>0</v>
      </c>
      <c r="CZ281" s="2">
        <f t="shared" si="279"/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1009</v>
      </c>
      <c r="DV281" s="2" t="s">
        <v>192</v>
      </c>
      <c r="DW281" s="2" t="s">
        <v>192</v>
      </c>
      <c r="DX281" s="2">
        <v>1000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49994166</v>
      </c>
      <c r="EF281" s="2">
        <v>2</v>
      </c>
      <c r="EG281" s="2" t="s">
        <v>30</v>
      </c>
      <c r="EH281" s="2">
        <v>5</v>
      </c>
      <c r="EI281" s="2" t="s">
        <v>408</v>
      </c>
      <c r="EJ281" s="2">
        <v>1</v>
      </c>
      <c r="EK281" s="2">
        <v>5001</v>
      </c>
      <c r="EL281" s="2" t="s">
        <v>409</v>
      </c>
      <c r="EM281" s="2" t="s">
        <v>410</v>
      </c>
      <c r="EN281" s="2"/>
      <c r="EO281" s="2" t="s">
        <v>3</v>
      </c>
      <c r="EP281" s="2"/>
      <c r="EQ281" s="2">
        <v>1024</v>
      </c>
      <c r="ER281" s="2">
        <v>0</v>
      </c>
      <c r="ES281" s="2">
        <v>0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117</v>
      </c>
      <c r="FY281" s="2">
        <v>70</v>
      </c>
      <c r="FZ281" s="2"/>
      <c r="GA281" s="2" t="s">
        <v>3</v>
      </c>
      <c r="GB281" s="2"/>
      <c r="GC281" s="2"/>
      <c r="GD281" s="2">
        <v>1</v>
      </c>
      <c r="GE281" s="2"/>
      <c r="GF281" s="2">
        <v>1879994126</v>
      </c>
      <c r="GG281" s="2">
        <v>2</v>
      </c>
      <c r="GH281" s="2">
        <v>1</v>
      </c>
      <c r="GI281" s="2">
        <v>-2</v>
      </c>
      <c r="GJ281" s="2">
        <v>0</v>
      </c>
      <c r="GK281" s="2">
        <v>0</v>
      </c>
      <c r="GL281" s="2">
        <f t="shared" si="280"/>
        <v>0</v>
      </c>
      <c r="GM281" s="2">
        <f>ROUND(O281+X281+Y281,2)+GX281</f>
        <v>0</v>
      </c>
      <c r="GN281" s="2">
        <f t="shared" si="281"/>
        <v>0</v>
      </c>
      <c r="GO281" s="2">
        <f t="shared" si="282"/>
        <v>0</v>
      </c>
      <c r="GP281" s="2">
        <f t="shared" si="283"/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si="284"/>
        <v>0</v>
      </c>
      <c r="GW281" s="2">
        <v>1</v>
      </c>
      <c r="GX281" s="2">
        <f t="shared" si="285"/>
        <v>0</v>
      </c>
      <c r="GY281" s="2"/>
      <c r="GZ281" s="2"/>
      <c r="HA281" s="2">
        <v>0</v>
      </c>
      <c r="HB281" s="2">
        <v>0</v>
      </c>
      <c r="HC281" s="2">
        <f t="shared" si="286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411</v>
      </c>
      <c r="HO281" s="2" t="s">
        <v>412</v>
      </c>
      <c r="HP281" s="2" t="s">
        <v>413</v>
      </c>
      <c r="HQ281" s="2" t="s">
        <v>414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18</v>
      </c>
      <c r="B282">
        <v>1</v>
      </c>
      <c r="C282">
        <v>246</v>
      </c>
      <c r="E282" t="s">
        <v>3</v>
      </c>
      <c r="F282" t="s">
        <v>429</v>
      </c>
      <c r="G282" t="s">
        <v>430</v>
      </c>
      <c r="H282" t="s">
        <v>192</v>
      </c>
      <c r="I282">
        <f>I280*J282</f>
        <v>0</v>
      </c>
      <c r="J282">
        <v>0</v>
      </c>
      <c r="K282">
        <v>0</v>
      </c>
      <c r="O282">
        <f t="shared" si="251"/>
        <v>0</v>
      </c>
      <c r="P282">
        <f t="shared" si="252"/>
        <v>0</v>
      </c>
      <c r="Q282">
        <f t="shared" si="253"/>
        <v>0</v>
      </c>
      <c r="R282">
        <f t="shared" si="254"/>
        <v>0</v>
      </c>
      <c r="S282">
        <f t="shared" si="255"/>
        <v>0</v>
      </c>
      <c r="T282">
        <f t="shared" si="256"/>
        <v>0</v>
      </c>
      <c r="U282">
        <f t="shared" si="257"/>
        <v>0</v>
      </c>
      <c r="V282">
        <f t="shared" si="258"/>
        <v>0</v>
      </c>
      <c r="W282">
        <f t="shared" si="259"/>
        <v>0</v>
      </c>
      <c r="X282">
        <f t="shared" si="260"/>
        <v>0</v>
      </c>
      <c r="Y282">
        <f t="shared" si="261"/>
        <v>0</v>
      </c>
      <c r="AA282">
        <v>-1</v>
      </c>
      <c r="AB282">
        <f t="shared" si="262"/>
        <v>0</v>
      </c>
      <c r="AC282">
        <f t="shared" si="263"/>
        <v>0</v>
      </c>
      <c r="AD282">
        <f t="shared" si="287"/>
        <v>0</v>
      </c>
      <c r="AE282">
        <f t="shared" si="288"/>
        <v>0</v>
      </c>
      <c r="AF282">
        <f t="shared" si="288"/>
        <v>0</v>
      </c>
      <c r="AG282">
        <f t="shared" si="266"/>
        <v>0</v>
      </c>
      <c r="AH282">
        <f t="shared" si="289"/>
        <v>0</v>
      </c>
      <c r="AI282">
        <f t="shared" si="289"/>
        <v>0</v>
      </c>
      <c r="AJ282">
        <f t="shared" si="268"/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117</v>
      </c>
      <c r="AU282">
        <v>70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9.66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431</v>
      </c>
      <c r="BM282">
        <v>5001</v>
      </c>
      <c r="BN282">
        <v>0</v>
      </c>
      <c r="BO282" t="s">
        <v>3</v>
      </c>
      <c r="BP282">
        <v>0</v>
      </c>
      <c r="BQ282">
        <v>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117</v>
      </c>
      <c r="CA282">
        <v>70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69"/>
        <v>0</v>
      </c>
      <c r="CQ282">
        <f t="shared" si="270"/>
        <v>0</v>
      </c>
      <c r="CR282">
        <f t="shared" si="290"/>
        <v>0</v>
      </c>
      <c r="CS282">
        <f t="shared" si="272"/>
        <v>0</v>
      </c>
      <c r="CT282">
        <f t="shared" si="273"/>
        <v>0</v>
      </c>
      <c r="CU282">
        <f t="shared" si="274"/>
        <v>0</v>
      </c>
      <c r="CV282">
        <f t="shared" si="275"/>
        <v>0</v>
      </c>
      <c r="CW282">
        <f t="shared" si="276"/>
        <v>0</v>
      </c>
      <c r="CX282">
        <f t="shared" si="277"/>
        <v>0</v>
      </c>
      <c r="CY282">
        <f t="shared" si="278"/>
        <v>0</v>
      </c>
      <c r="CZ282">
        <f t="shared" si="279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1009</v>
      </c>
      <c r="DV282" t="s">
        <v>192</v>
      </c>
      <c r="DW282" t="s">
        <v>192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49994166</v>
      </c>
      <c r="EF282">
        <v>2</v>
      </c>
      <c r="EG282" t="s">
        <v>30</v>
      </c>
      <c r="EH282">
        <v>5</v>
      </c>
      <c r="EI282" t="s">
        <v>408</v>
      </c>
      <c r="EJ282">
        <v>1</v>
      </c>
      <c r="EK282">
        <v>5001</v>
      </c>
      <c r="EL282" t="s">
        <v>409</v>
      </c>
      <c r="EM282" t="s">
        <v>410</v>
      </c>
      <c r="EO282" t="s">
        <v>3</v>
      </c>
      <c r="EQ282">
        <v>1024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v>0</v>
      </c>
      <c r="FS282">
        <v>0</v>
      </c>
      <c r="FX282">
        <v>117</v>
      </c>
      <c r="FY282">
        <v>70</v>
      </c>
      <c r="GA282" t="s">
        <v>3</v>
      </c>
      <c r="GD282">
        <v>0</v>
      </c>
      <c r="GF282">
        <v>1879994126</v>
      </c>
      <c r="GG282">
        <v>2</v>
      </c>
      <c r="GH282">
        <v>1</v>
      </c>
      <c r="GI282">
        <v>5</v>
      </c>
      <c r="GJ282">
        <v>0</v>
      </c>
      <c r="GK282">
        <f>ROUND(R282*(S12)/100,2)</f>
        <v>0</v>
      </c>
      <c r="GL282">
        <f t="shared" si="280"/>
        <v>0</v>
      </c>
      <c r="GM282">
        <f>ROUND(O282+X282+Y282+GK282,2)+GX282</f>
        <v>0</v>
      </c>
      <c r="GN282">
        <f t="shared" si="281"/>
        <v>0</v>
      </c>
      <c r="GO282">
        <f t="shared" si="282"/>
        <v>0</v>
      </c>
      <c r="GP282">
        <f t="shared" si="283"/>
        <v>0</v>
      </c>
      <c r="GR282">
        <v>0</v>
      </c>
      <c r="GS282">
        <v>3</v>
      </c>
      <c r="GT282">
        <v>0</v>
      </c>
      <c r="GU282" t="s">
        <v>3</v>
      </c>
      <c r="GV282">
        <f t="shared" si="284"/>
        <v>0</v>
      </c>
      <c r="GW282">
        <v>1</v>
      </c>
      <c r="GX282">
        <f t="shared" si="285"/>
        <v>0</v>
      </c>
      <c r="HA282">
        <v>0</v>
      </c>
      <c r="HB282">
        <v>0</v>
      </c>
      <c r="HC282">
        <f t="shared" si="286"/>
        <v>0</v>
      </c>
      <c r="HE282" t="s">
        <v>3</v>
      </c>
      <c r="HF282" t="s">
        <v>3</v>
      </c>
      <c r="HM282" t="s">
        <v>3</v>
      </c>
      <c r="HN282" t="s">
        <v>411</v>
      </c>
      <c r="HO282" t="s">
        <v>412</v>
      </c>
      <c r="HP282" t="s">
        <v>413</v>
      </c>
      <c r="HQ282" t="s">
        <v>414</v>
      </c>
      <c r="HS282">
        <v>0</v>
      </c>
      <c r="IK282">
        <v>0</v>
      </c>
    </row>
    <row r="283" spans="1:255" x14ac:dyDescent="0.2">
      <c r="A283" s="2">
        <v>18</v>
      </c>
      <c r="B283" s="2">
        <v>1</v>
      </c>
      <c r="C283" s="2">
        <v>236</v>
      </c>
      <c r="D283" s="2"/>
      <c r="E283" s="2" t="s">
        <v>3</v>
      </c>
      <c r="F283" s="2" t="s">
        <v>415</v>
      </c>
      <c r="G283" s="2" t="s">
        <v>416</v>
      </c>
      <c r="H283" s="2" t="s">
        <v>417</v>
      </c>
      <c r="I283" s="2">
        <f>I279*J283</f>
        <v>0</v>
      </c>
      <c r="J283" s="2">
        <v>0</v>
      </c>
      <c r="K283" s="2">
        <v>0</v>
      </c>
      <c r="L283" s="2"/>
      <c r="M283" s="2"/>
      <c r="N283" s="2"/>
      <c r="O283" s="2">
        <f t="shared" si="251"/>
        <v>0</v>
      </c>
      <c r="P283" s="2">
        <f t="shared" si="252"/>
        <v>0</v>
      </c>
      <c r="Q283" s="2">
        <f t="shared" si="253"/>
        <v>0</v>
      </c>
      <c r="R283" s="2">
        <f t="shared" si="254"/>
        <v>0</v>
      </c>
      <c r="S283" s="2">
        <f t="shared" si="255"/>
        <v>0</v>
      </c>
      <c r="T283" s="2">
        <f t="shared" si="256"/>
        <v>0</v>
      </c>
      <c r="U283" s="2">
        <f t="shared" si="257"/>
        <v>0</v>
      </c>
      <c r="V283" s="2">
        <f t="shared" si="258"/>
        <v>0</v>
      </c>
      <c r="W283" s="2">
        <f t="shared" si="259"/>
        <v>0</v>
      </c>
      <c r="X283" s="2">
        <f t="shared" si="260"/>
        <v>0</v>
      </c>
      <c r="Y283" s="2">
        <f t="shared" si="261"/>
        <v>0</v>
      </c>
      <c r="Z283" s="2"/>
      <c r="AA283" s="2">
        <v>-1</v>
      </c>
      <c r="AB283" s="2">
        <f t="shared" si="262"/>
        <v>0</v>
      </c>
      <c r="AC283" s="2">
        <f t="shared" si="263"/>
        <v>0</v>
      </c>
      <c r="AD283" s="2">
        <f t="shared" si="287"/>
        <v>0</v>
      </c>
      <c r="AE283" s="2">
        <f t="shared" si="288"/>
        <v>0</v>
      </c>
      <c r="AF283" s="2">
        <f t="shared" si="288"/>
        <v>0</v>
      </c>
      <c r="AG283" s="2">
        <f t="shared" si="266"/>
        <v>0</v>
      </c>
      <c r="AH283" s="2">
        <f t="shared" si="289"/>
        <v>0</v>
      </c>
      <c r="AI283" s="2">
        <f t="shared" si="289"/>
        <v>0</v>
      </c>
      <c r="AJ283" s="2">
        <f t="shared" si="268"/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117</v>
      </c>
      <c r="AU283" s="2">
        <v>70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1</v>
      </c>
      <c r="BJ283" s="2" t="s">
        <v>418</v>
      </c>
      <c r="BK283" s="2"/>
      <c r="BL283" s="2"/>
      <c r="BM283" s="2">
        <v>5001</v>
      </c>
      <c r="BN283" s="2">
        <v>0</v>
      </c>
      <c r="BO283" s="2" t="s">
        <v>3</v>
      </c>
      <c r="BP283" s="2">
        <v>0</v>
      </c>
      <c r="BQ283" s="2">
        <v>2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117</v>
      </c>
      <c r="CA283" s="2">
        <v>70</v>
      </c>
      <c r="CB283" s="2" t="s">
        <v>3</v>
      </c>
      <c r="CC283" s="2"/>
      <c r="CD283" s="2"/>
      <c r="CE283" s="2">
        <v>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si="269"/>
        <v>0</v>
      </c>
      <c r="CQ283" s="2">
        <f t="shared" si="270"/>
        <v>0</v>
      </c>
      <c r="CR283" s="2">
        <f t="shared" si="290"/>
        <v>0</v>
      </c>
      <c r="CS283" s="2">
        <f t="shared" si="272"/>
        <v>0</v>
      </c>
      <c r="CT283" s="2">
        <f t="shared" si="273"/>
        <v>0</v>
      </c>
      <c r="CU283" s="2">
        <f t="shared" si="274"/>
        <v>0</v>
      </c>
      <c r="CV283" s="2">
        <f t="shared" si="275"/>
        <v>0</v>
      </c>
      <c r="CW283" s="2">
        <f t="shared" si="276"/>
        <v>0</v>
      </c>
      <c r="CX283" s="2">
        <f t="shared" si="277"/>
        <v>0</v>
      </c>
      <c r="CY283" s="2">
        <f t="shared" si="278"/>
        <v>0</v>
      </c>
      <c r="CZ283" s="2">
        <f t="shared" si="279"/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1013</v>
      </c>
      <c r="DV283" s="2" t="s">
        <v>417</v>
      </c>
      <c r="DW283" s="2" t="s">
        <v>417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49994166</v>
      </c>
      <c r="EF283" s="2">
        <v>2</v>
      </c>
      <c r="EG283" s="2" t="s">
        <v>30</v>
      </c>
      <c r="EH283" s="2">
        <v>5</v>
      </c>
      <c r="EI283" s="2" t="s">
        <v>408</v>
      </c>
      <c r="EJ283" s="2">
        <v>1</v>
      </c>
      <c r="EK283" s="2">
        <v>5001</v>
      </c>
      <c r="EL283" s="2" t="s">
        <v>409</v>
      </c>
      <c r="EM283" s="2" t="s">
        <v>410</v>
      </c>
      <c r="EN283" s="2"/>
      <c r="EO283" s="2" t="s">
        <v>3</v>
      </c>
      <c r="EP283" s="2"/>
      <c r="EQ283" s="2">
        <v>1024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117</v>
      </c>
      <c r="FY283" s="2">
        <v>70</v>
      </c>
      <c r="FZ283" s="2"/>
      <c r="GA283" s="2" t="s">
        <v>3</v>
      </c>
      <c r="GB283" s="2"/>
      <c r="GC283" s="2"/>
      <c r="GD283" s="2">
        <v>1</v>
      </c>
      <c r="GE283" s="2"/>
      <c r="GF283" s="2">
        <v>-1563119799</v>
      </c>
      <c r="GG283" s="2">
        <v>2</v>
      </c>
      <c r="GH283" s="2">
        <v>1</v>
      </c>
      <c r="GI283" s="2">
        <v>-2</v>
      </c>
      <c r="GJ283" s="2">
        <v>0</v>
      </c>
      <c r="GK283" s="2">
        <v>0</v>
      </c>
      <c r="GL283" s="2">
        <f t="shared" si="280"/>
        <v>0</v>
      </c>
      <c r="GM283" s="2">
        <f>ROUND(O283+X283+Y283,2)+GX283</f>
        <v>0</v>
      </c>
      <c r="GN283" s="2">
        <f t="shared" si="281"/>
        <v>0</v>
      </c>
      <c r="GO283" s="2">
        <f t="shared" si="282"/>
        <v>0</v>
      </c>
      <c r="GP283" s="2">
        <f t="shared" si="283"/>
        <v>0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284"/>
        <v>0</v>
      </c>
      <c r="GW283" s="2">
        <v>1</v>
      </c>
      <c r="GX283" s="2">
        <f t="shared" si="285"/>
        <v>0</v>
      </c>
      <c r="GY283" s="2"/>
      <c r="GZ283" s="2"/>
      <c r="HA283" s="2">
        <v>0</v>
      </c>
      <c r="HB283" s="2">
        <v>0</v>
      </c>
      <c r="HC283" s="2">
        <f t="shared" si="286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411</v>
      </c>
      <c r="HO283" s="2" t="s">
        <v>412</v>
      </c>
      <c r="HP283" s="2" t="s">
        <v>413</v>
      </c>
      <c r="HQ283" s="2" t="s">
        <v>414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18</v>
      </c>
      <c r="B284">
        <v>1</v>
      </c>
      <c r="C284">
        <v>248</v>
      </c>
      <c r="E284" t="s">
        <v>3</v>
      </c>
      <c r="F284" t="s">
        <v>415</v>
      </c>
      <c r="G284" t="s">
        <v>416</v>
      </c>
      <c r="H284" t="s">
        <v>417</v>
      </c>
      <c r="I284">
        <f>I280*J284</f>
        <v>0</v>
      </c>
      <c r="J284">
        <v>0</v>
      </c>
      <c r="K284">
        <v>0</v>
      </c>
      <c r="O284">
        <f t="shared" si="251"/>
        <v>0</v>
      </c>
      <c r="P284">
        <f t="shared" si="252"/>
        <v>0</v>
      </c>
      <c r="Q284">
        <f t="shared" si="253"/>
        <v>0</v>
      </c>
      <c r="R284">
        <f t="shared" si="254"/>
        <v>0</v>
      </c>
      <c r="S284">
        <f t="shared" si="255"/>
        <v>0</v>
      </c>
      <c r="T284">
        <f t="shared" si="256"/>
        <v>0</v>
      </c>
      <c r="U284">
        <f t="shared" si="257"/>
        <v>0</v>
      </c>
      <c r="V284">
        <f t="shared" si="258"/>
        <v>0</v>
      </c>
      <c r="W284">
        <f t="shared" si="259"/>
        <v>0</v>
      </c>
      <c r="X284">
        <f t="shared" si="260"/>
        <v>0</v>
      </c>
      <c r="Y284">
        <f t="shared" si="261"/>
        <v>0</v>
      </c>
      <c r="AA284">
        <v>-1</v>
      </c>
      <c r="AB284">
        <f t="shared" si="262"/>
        <v>0</v>
      </c>
      <c r="AC284">
        <f t="shared" si="263"/>
        <v>0</v>
      </c>
      <c r="AD284">
        <f t="shared" si="287"/>
        <v>0</v>
      </c>
      <c r="AE284">
        <f t="shared" si="288"/>
        <v>0</v>
      </c>
      <c r="AF284">
        <f t="shared" si="288"/>
        <v>0</v>
      </c>
      <c r="AG284">
        <f t="shared" si="266"/>
        <v>0</v>
      </c>
      <c r="AH284">
        <f t="shared" si="289"/>
        <v>0</v>
      </c>
      <c r="AI284">
        <f t="shared" si="289"/>
        <v>0</v>
      </c>
      <c r="AJ284">
        <f t="shared" si="268"/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117</v>
      </c>
      <c r="AU284">
        <v>70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9.66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418</v>
      </c>
      <c r="BM284">
        <v>5001</v>
      </c>
      <c r="BN284">
        <v>0</v>
      </c>
      <c r="BO284" t="s">
        <v>3</v>
      </c>
      <c r="BP284">
        <v>0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117</v>
      </c>
      <c r="CA284">
        <v>70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69"/>
        <v>0</v>
      </c>
      <c r="CQ284">
        <f t="shared" si="270"/>
        <v>0</v>
      </c>
      <c r="CR284">
        <f t="shared" si="290"/>
        <v>0</v>
      </c>
      <c r="CS284">
        <f t="shared" si="272"/>
        <v>0</v>
      </c>
      <c r="CT284">
        <f t="shared" si="273"/>
        <v>0</v>
      </c>
      <c r="CU284">
        <f t="shared" si="274"/>
        <v>0</v>
      </c>
      <c r="CV284">
        <f t="shared" si="275"/>
        <v>0</v>
      </c>
      <c r="CW284">
        <f t="shared" si="276"/>
        <v>0</v>
      </c>
      <c r="CX284">
        <f t="shared" si="277"/>
        <v>0</v>
      </c>
      <c r="CY284">
        <f t="shared" si="278"/>
        <v>0</v>
      </c>
      <c r="CZ284">
        <f t="shared" si="279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417</v>
      </c>
      <c r="DW284" t="s">
        <v>417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49994166</v>
      </c>
      <c r="EF284">
        <v>2</v>
      </c>
      <c r="EG284" t="s">
        <v>30</v>
      </c>
      <c r="EH284">
        <v>5</v>
      </c>
      <c r="EI284" t="s">
        <v>408</v>
      </c>
      <c r="EJ284">
        <v>1</v>
      </c>
      <c r="EK284">
        <v>5001</v>
      </c>
      <c r="EL284" t="s">
        <v>409</v>
      </c>
      <c r="EM284" t="s">
        <v>410</v>
      </c>
      <c r="EO284" t="s">
        <v>3</v>
      </c>
      <c r="EQ284">
        <v>1024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v>0</v>
      </c>
      <c r="FS284">
        <v>0</v>
      </c>
      <c r="FX284">
        <v>117</v>
      </c>
      <c r="FY284">
        <v>70</v>
      </c>
      <c r="GA284" t="s">
        <v>3</v>
      </c>
      <c r="GD284">
        <v>0</v>
      </c>
      <c r="GF284">
        <v>-1563119799</v>
      </c>
      <c r="GG284">
        <v>2</v>
      </c>
      <c r="GH284">
        <v>1</v>
      </c>
      <c r="GI284">
        <v>5</v>
      </c>
      <c r="GJ284">
        <v>0</v>
      </c>
      <c r="GK284">
        <f>ROUND(R284*(S12)/100,2)</f>
        <v>0</v>
      </c>
      <c r="GL284">
        <f t="shared" si="280"/>
        <v>0</v>
      </c>
      <c r="GM284">
        <f>ROUND(O284+X284+Y284+GK284,2)+GX284</f>
        <v>0</v>
      </c>
      <c r="GN284">
        <f t="shared" si="281"/>
        <v>0</v>
      </c>
      <c r="GO284">
        <f t="shared" si="282"/>
        <v>0</v>
      </c>
      <c r="GP284">
        <f t="shared" si="283"/>
        <v>0</v>
      </c>
      <c r="GR284">
        <v>0</v>
      </c>
      <c r="GS284">
        <v>3</v>
      </c>
      <c r="GT284">
        <v>0</v>
      </c>
      <c r="GU284" t="s">
        <v>3</v>
      </c>
      <c r="GV284">
        <f t="shared" si="284"/>
        <v>0</v>
      </c>
      <c r="GW284">
        <v>1</v>
      </c>
      <c r="GX284">
        <f t="shared" si="285"/>
        <v>0</v>
      </c>
      <c r="HA284">
        <v>0</v>
      </c>
      <c r="HB284">
        <v>0</v>
      </c>
      <c r="HC284">
        <f t="shared" si="286"/>
        <v>0</v>
      </c>
      <c r="HE284" t="s">
        <v>3</v>
      </c>
      <c r="HF284" t="s">
        <v>3</v>
      </c>
      <c r="HM284" t="s">
        <v>3</v>
      </c>
      <c r="HN284" t="s">
        <v>411</v>
      </c>
      <c r="HO284" t="s">
        <v>412</v>
      </c>
      <c r="HP284" t="s">
        <v>413</v>
      </c>
      <c r="HQ284" t="s">
        <v>414</v>
      </c>
      <c r="HS284">
        <v>0</v>
      </c>
      <c r="IK284">
        <v>0</v>
      </c>
    </row>
    <row r="285" spans="1:255" x14ac:dyDescent="0.2">
      <c r="A285" s="2">
        <v>18</v>
      </c>
      <c r="B285" s="2">
        <v>1</v>
      </c>
      <c r="C285" s="2">
        <v>237</v>
      </c>
      <c r="D285" s="2"/>
      <c r="E285" s="2" t="s">
        <v>3</v>
      </c>
      <c r="F285" s="2" t="s">
        <v>432</v>
      </c>
      <c r="G285" s="2" t="s">
        <v>433</v>
      </c>
      <c r="H285" s="2" t="s">
        <v>192</v>
      </c>
      <c r="I285" s="2">
        <f>I279*J285</f>
        <v>0</v>
      </c>
      <c r="J285" s="2">
        <v>0</v>
      </c>
      <c r="K285" s="2">
        <v>0</v>
      </c>
      <c r="L285" s="2"/>
      <c r="M285" s="2"/>
      <c r="N285" s="2"/>
      <c r="O285" s="2">
        <f t="shared" si="251"/>
        <v>0</v>
      </c>
      <c r="P285" s="2">
        <f t="shared" si="252"/>
        <v>0</v>
      </c>
      <c r="Q285" s="2">
        <f t="shared" si="253"/>
        <v>0</v>
      </c>
      <c r="R285" s="2">
        <f t="shared" si="254"/>
        <v>0</v>
      </c>
      <c r="S285" s="2">
        <f t="shared" si="255"/>
        <v>0</v>
      </c>
      <c r="T285" s="2">
        <f t="shared" si="256"/>
        <v>0</v>
      </c>
      <c r="U285" s="2">
        <f t="shared" si="257"/>
        <v>0</v>
      </c>
      <c r="V285" s="2">
        <f t="shared" si="258"/>
        <v>0</v>
      </c>
      <c r="W285" s="2">
        <f t="shared" si="259"/>
        <v>0</v>
      </c>
      <c r="X285" s="2">
        <f t="shared" si="260"/>
        <v>0</v>
      </c>
      <c r="Y285" s="2">
        <f t="shared" si="261"/>
        <v>0</v>
      </c>
      <c r="Z285" s="2"/>
      <c r="AA285" s="2">
        <v>-1</v>
      </c>
      <c r="AB285" s="2">
        <f t="shared" si="262"/>
        <v>58.53</v>
      </c>
      <c r="AC285" s="2">
        <f t="shared" si="263"/>
        <v>58.53</v>
      </c>
      <c r="AD285" s="2">
        <f t="shared" si="287"/>
        <v>0</v>
      </c>
      <c r="AE285" s="2">
        <f t="shared" si="288"/>
        <v>0</v>
      </c>
      <c r="AF285" s="2">
        <f t="shared" si="288"/>
        <v>0</v>
      </c>
      <c r="AG285" s="2">
        <f t="shared" si="266"/>
        <v>0</v>
      </c>
      <c r="AH285" s="2">
        <f t="shared" si="289"/>
        <v>0</v>
      </c>
      <c r="AI285" s="2">
        <f t="shared" si="289"/>
        <v>0</v>
      </c>
      <c r="AJ285" s="2">
        <f t="shared" si="268"/>
        <v>0</v>
      </c>
      <c r="AK285" s="2">
        <v>58.53</v>
      </c>
      <c r="AL285" s="2">
        <v>58.53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117</v>
      </c>
      <c r="AU285" s="2">
        <v>70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1</v>
      </c>
      <c r="BJ285" s="2" t="s">
        <v>434</v>
      </c>
      <c r="BK285" s="2"/>
      <c r="BL285" s="2"/>
      <c r="BM285" s="2">
        <v>5001</v>
      </c>
      <c r="BN285" s="2">
        <v>0</v>
      </c>
      <c r="BO285" s="2" t="s">
        <v>3</v>
      </c>
      <c r="BP285" s="2">
        <v>0</v>
      </c>
      <c r="BQ285" s="2">
        <v>2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117</v>
      </c>
      <c r="CA285" s="2">
        <v>70</v>
      </c>
      <c r="CB285" s="2" t="s">
        <v>3</v>
      </c>
      <c r="CC285" s="2"/>
      <c r="CD285" s="2"/>
      <c r="CE285" s="2">
        <v>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69"/>
        <v>0</v>
      </c>
      <c r="CQ285" s="2">
        <f t="shared" si="270"/>
        <v>58.53</v>
      </c>
      <c r="CR285" s="2">
        <f t="shared" si="290"/>
        <v>0</v>
      </c>
      <c r="CS285" s="2">
        <f t="shared" si="272"/>
        <v>0</v>
      </c>
      <c r="CT285" s="2">
        <f t="shared" si="273"/>
        <v>0</v>
      </c>
      <c r="CU285" s="2">
        <f t="shared" si="274"/>
        <v>0</v>
      </c>
      <c r="CV285" s="2">
        <f t="shared" si="275"/>
        <v>0</v>
      </c>
      <c r="CW285" s="2">
        <f t="shared" si="276"/>
        <v>0</v>
      </c>
      <c r="CX285" s="2">
        <f t="shared" si="277"/>
        <v>0</v>
      </c>
      <c r="CY285" s="2">
        <f t="shared" si="278"/>
        <v>0</v>
      </c>
      <c r="CZ285" s="2">
        <f t="shared" si="279"/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1009</v>
      </c>
      <c r="DV285" s="2" t="s">
        <v>192</v>
      </c>
      <c r="DW285" s="2" t="s">
        <v>192</v>
      </c>
      <c r="DX285" s="2">
        <v>1000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49994166</v>
      </c>
      <c r="EF285" s="2">
        <v>2</v>
      </c>
      <c r="EG285" s="2" t="s">
        <v>30</v>
      </c>
      <c r="EH285" s="2">
        <v>5</v>
      </c>
      <c r="EI285" s="2" t="s">
        <v>408</v>
      </c>
      <c r="EJ285" s="2">
        <v>1</v>
      </c>
      <c r="EK285" s="2">
        <v>5001</v>
      </c>
      <c r="EL285" s="2" t="s">
        <v>409</v>
      </c>
      <c r="EM285" s="2" t="s">
        <v>410</v>
      </c>
      <c r="EN285" s="2"/>
      <c r="EO285" s="2" t="s">
        <v>3</v>
      </c>
      <c r="EP285" s="2"/>
      <c r="EQ285" s="2">
        <v>1024</v>
      </c>
      <c r="ER285" s="2">
        <v>58.53</v>
      </c>
      <c r="ES285" s="2">
        <v>58.53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117</v>
      </c>
      <c r="FY285" s="2">
        <v>70</v>
      </c>
      <c r="FZ285" s="2"/>
      <c r="GA285" s="2" t="s">
        <v>3</v>
      </c>
      <c r="GB285" s="2"/>
      <c r="GC285" s="2"/>
      <c r="GD285" s="2">
        <v>1</v>
      </c>
      <c r="GE285" s="2"/>
      <c r="GF285" s="2">
        <v>-7609322</v>
      </c>
      <c r="GG285" s="2">
        <v>2</v>
      </c>
      <c r="GH285" s="2">
        <v>1</v>
      </c>
      <c r="GI285" s="2">
        <v>-2</v>
      </c>
      <c r="GJ285" s="2">
        <v>0</v>
      </c>
      <c r="GK285" s="2">
        <v>0</v>
      </c>
      <c r="GL285" s="2">
        <f t="shared" si="280"/>
        <v>0</v>
      </c>
      <c r="GM285" s="2">
        <f>ROUND(O285+X285+Y285,2)+GX285</f>
        <v>0</v>
      </c>
      <c r="GN285" s="2">
        <f t="shared" si="281"/>
        <v>0</v>
      </c>
      <c r="GO285" s="2">
        <f t="shared" si="282"/>
        <v>0</v>
      </c>
      <c r="GP285" s="2">
        <f t="shared" si="283"/>
        <v>0</v>
      </c>
      <c r="GQ285" s="2"/>
      <c r="GR285" s="2">
        <v>0</v>
      </c>
      <c r="GS285" s="2">
        <v>3</v>
      </c>
      <c r="GT285" s="2">
        <v>0</v>
      </c>
      <c r="GU285" s="2" t="s">
        <v>3</v>
      </c>
      <c r="GV285" s="2">
        <f t="shared" si="284"/>
        <v>0</v>
      </c>
      <c r="GW285" s="2">
        <v>1</v>
      </c>
      <c r="GX285" s="2">
        <f t="shared" si="285"/>
        <v>0</v>
      </c>
      <c r="GY285" s="2"/>
      <c r="GZ285" s="2"/>
      <c r="HA285" s="2">
        <v>0</v>
      </c>
      <c r="HB285" s="2">
        <v>0</v>
      </c>
      <c r="HC285" s="2">
        <f t="shared" si="286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411</v>
      </c>
      <c r="HO285" s="2" t="s">
        <v>412</v>
      </c>
      <c r="HP285" s="2" t="s">
        <v>413</v>
      </c>
      <c r="HQ285" s="2" t="s">
        <v>414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18</v>
      </c>
      <c r="B286">
        <v>1</v>
      </c>
      <c r="C286">
        <v>249</v>
      </c>
      <c r="E286" t="s">
        <v>3</v>
      </c>
      <c r="F286" t="s">
        <v>432</v>
      </c>
      <c r="G286" t="s">
        <v>433</v>
      </c>
      <c r="H286" t="s">
        <v>192</v>
      </c>
      <c r="I286">
        <f>I280*J286</f>
        <v>0</v>
      </c>
      <c r="J286">
        <v>0</v>
      </c>
      <c r="K286">
        <v>0</v>
      </c>
      <c r="O286">
        <f t="shared" si="251"/>
        <v>0</v>
      </c>
      <c r="P286">
        <f t="shared" si="252"/>
        <v>0</v>
      </c>
      <c r="Q286">
        <f t="shared" si="253"/>
        <v>0</v>
      </c>
      <c r="R286">
        <f t="shared" si="254"/>
        <v>0</v>
      </c>
      <c r="S286">
        <f t="shared" si="255"/>
        <v>0</v>
      </c>
      <c r="T286">
        <f t="shared" si="256"/>
        <v>0</v>
      </c>
      <c r="U286">
        <f t="shared" si="257"/>
        <v>0</v>
      </c>
      <c r="V286">
        <f t="shared" si="258"/>
        <v>0</v>
      </c>
      <c r="W286">
        <f t="shared" si="259"/>
        <v>0</v>
      </c>
      <c r="X286">
        <f t="shared" si="260"/>
        <v>0</v>
      </c>
      <c r="Y286">
        <f t="shared" si="261"/>
        <v>0</v>
      </c>
      <c r="AA286">
        <v>-1</v>
      </c>
      <c r="AB286">
        <f t="shared" si="262"/>
        <v>58.53</v>
      </c>
      <c r="AC286">
        <f t="shared" si="263"/>
        <v>58.53</v>
      </c>
      <c r="AD286">
        <f t="shared" si="287"/>
        <v>0</v>
      </c>
      <c r="AE286">
        <f t="shared" si="288"/>
        <v>0</v>
      </c>
      <c r="AF286">
        <f t="shared" si="288"/>
        <v>0</v>
      </c>
      <c r="AG286">
        <f t="shared" si="266"/>
        <v>0</v>
      </c>
      <c r="AH286">
        <f t="shared" si="289"/>
        <v>0</v>
      </c>
      <c r="AI286">
        <f t="shared" si="289"/>
        <v>0</v>
      </c>
      <c r="AJ286">
        <f t="shared" si="268"/>
        <v>0</v>
      </c>
      <c r="AK286">
        <v>58.53</v>
      </c>
      <c r="AL286">
        <v>58.53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117</v>
      </c>
      <c r="AU286">
        <v>70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7.61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434</v>
      </c>
      <c r="BM286">
        <v>5001</v>
      </c>
      <c r="BN286">
        <v>0</v>
      </c>
      <c r="BO286" t="s">
        <v>432</v>
      </c>
      <c r="BP286">
        <v>1</v>
      </c>
      <c r="BQ286">
        <v>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117</v>
      </c>
      <c r="CA286">
        <v>70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69"/>
        <v>0</v>
      </c>
      <c r="CQ286">
        <f t="shared" si="270"/>
        <v>445.41330000000005</v>
      </c>
      <c r="CR286">
        <f t="shared" si="290"/>
        <v>0</v>
      </c>
      <c r="CS286">
        <f t="shared" si="272"/>
        <v>0</v>
      </c>
      <c r="CT286">
        <f t="shared" si="273"/>
        <v>0</v>
      </c>
      <c r="CU286">
        <f t="shared" si="274"/>
        <v>0</v>
      </c>
      <c r="CV286">
        <f t="shared" si="275"/>
        <v>0</v>
      </c>
      <c r="CW286">
        <f t="shared" si="276"/>
        <v>0</v>
      </c>
      <c r="CX286">
        <f t="shared" si="277"/>
        <v>0</v>
      </c>
      <c r="CY286">
        <f t="shared" si="278"/>
        <v>0</v>
      </c>
      <c r="CZ286">
        <f t="shared" si="279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1009</v>
      </c>
      <c r="DV286" t="s">
        <v>192</v>
      </c>
      <c r="DW286" t="s">
        <v>192</v>
      </c>
      <c r="DX286">
        <v>1000</v>
      </c>
      <c r="DZ286" t="s">
        <v>3</v>
      </c>
      <c r="EA286" t="s">
        <v>3</v>
      </c>
      <c r="EB286" t="s">
        <v>3</v>
      </c>
      <c r="EC286" t="s">
        <v>3</v>
      </c>
      <c r="EE286">
        <v>49994166</v>
      </c>
      <c r="EF286">
        <v>2</v>
      </c>
      <c r="EG286" t="s">
        <v>30</v>
      </c>
      <c r="EH286">
        <v>5</v>
      </c>
      <c r="EI286" t="s">
        <v>408</v>
      </c>
      <c r="EJ286">
        <v>1</v>
      </c>
      <c r="EK286">
        <v>5001</v>
      </c>
      <c r="EL286" t="s">
        <v>409</v>
      </c>
      <c r="EM286" t="s">
        <v>410</v>
      </c>
      <c r="EO286" t="s">
        <v>3</v>
      </c>
      <c r="EQ286">
        <v>1024</v>
      </c>
      <c r="ER286">
        <v>58.53</v>
      </c>
      <c r="ES286">
        <v>58.53</v>
      </c>
      <c r="ET286">
        <v>0</v>
      </c>
      <c r="EU286">
        <v>0</v>
      </c>
      <c r="EV286">
        <v>0</v>
      </c>
      <c r="EW286">
        <v>0</v>
      </c>
      <c r="EX286">
        <v>0</v>
      </c>
      <c r="FQ286">
        <v>0</v>
      </c>
      <c r="FR286">
        <v>0</v>
      </c>
      <c r="FS286">
        <v>0</v>
      </c>
      <c r="FX286">
        <v>117</v>
      </c>
      <c r="FY286">
        <v>70</v>
      </c>
      <c r="GA286" t="s">
        <v>3</v>
      </c>
      <c r="GD286">
        <v>0</v>
      </c>
      <c r="GF286">
        <v>-7609322</v>
      </c>
      <c r="GG286">
        <v>2</v>
      </c>
      <c r="GH286">
        <v>1</v>
      </c>
      <c r="GI286">
        <v>2</v>
      </c>
      <c r="GJ286">
        <v>0</v>
      </c>
      <c r="GK286">
        <f>ROUND(R286*(S12)/100,2)</f>
        <v>0</v>
      </c>
      <c r="GL286">
        <f t="shared" si="280"/>
        <v>0</v>
      </c>
      <c r="GM286">
        <f>ROUND(O286+X286+Y286+GK286,2)+GX286</f>
        <v>0</v>
      </c>
      <c r="GN286">
        <f t="shared" si="281"/>
        <v>0</v>
      </c>
      <c r="GO286">
        <f t="shared" si="282"/>
        <v>0</v>
      </c>
      <c r="GP286">
        <f t="shared" si="283"/>
        <v>0</v>
      </c>
      <c r="GR286">
        <v>0</v>
      </c>
      <c r="GS286">
        <v>3</v>
      </c>
      <c r="GT286">
        <v>0</v>
      </c>
      <c r="GU286" t="s">
        <v>3</v>
      </c>
      <c r="GV286">
        <f t="shared" si="284"/>
        <v>0</v>
      </c>
      <c r="GW286">
        <v>1</v>
      </c>
      <c r="GX286">
        <f t="shared" si="285"/>
        <v>0</v>
      </c>
      <c r="HA286">
        <v>0</v>
      </c>
      <c r="HB286">
        <v>0</v>
      </c>
      <c r="HC286">
        <f t="shared" si="286"/>
        <v>0</v>
      </c>
      <c r="HE286" t="s">
        <v>3</v>
      </c>
      <c r="HF286" t="s">
        <v>3</v>
      </c>
      <c r="HM286" t="s">
        <v>3</v>
      </c>
      <c r="HN286" t="s">
        <v>411</v>
      </c>
      <c r="HO286" t="s">
        <v>412</v>
      </c>
      <c r="HP286" t="s">
        <v>413</v>
      </c>
      <c r="HQ286" t="s">
        <v>414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>
        <f>ROW(SmtRes!A258)</f>
        <v>258</v>
      </c>
      <c r="D287" s="2">
        <f>ROW(EtalonRes!A284)</f>
        <v>284</v>
      </c>
      <c r="E287" s="2" t="s">
        <v>3</v>
      </c>
      <c r="F287" s="2" t="s">
        <v>435</v>
      </c>
      <c r="G287" s="2" t="s">
        <v>436</v>
      </c>
      <c r="H287" s="2" t="s">
        <v>437</v>
      </c>
      <c r="I287" s="2">
        <f>ROUND((9*16)/100,7)</f>
        <v>1.44</v>
      </c>
      <c r="J287" s="2">
        <v>0</v>
      </c>
      <c r="K287" s="2">
        <f>ROUND((9*16)/100,7)</f>
        <v>1.44</v>
      </c>
      <c r="L287" s="2"/>
      <c r="M287" s="2"/>
      <c r="N287" s="2"/>
      <c r="O287" s="2">
        <f t="shared" si="251"/>
        <v>3065.36</v>
      </c>
      <c r="P287" s="2">
        <f t="shared" si="252"/>
        <v>0</v>
      </c>
      <c r="Q287" s="2">
        <f t="shared" si="253"/>
        <v>2789.57</v>
      </c>
      <c r="R287" s="2">
        <f t="shared" si="254"/>
        <v>179.4</v>
      </c>
      <c r="S287" s="2">
        <f t="shared" si="255"/>
        <v>275.79000000000002</v>
      </c>
      <c r="T287" s="2">
        <f t="shared" si="256"/>
        <v>0</v>
      </c>
      <c r="U287" s="2">
        <f t="shared" si="257"/>
        <v>28.66752</v>
      </c>
      <c r="V287" s="2">
        <f t="shared" si="258"/>
        <v>13.288320000000001</v>
      </c>
      <c r="W287" s="2">
        <f t="shared" si="259"/>
        <v>0</v>
      </c>
      <c r="X287" s="2">
        <f t="shared" si="260"/>
        <v>482.5</v>
      </c>
      <c r="Y287" s="2">
        <f t="shared" si="261"/>
        <v>204.84</v>
      </c>
      <c r="Z287" s="2"/>
      <c r="AA287" s="2">
        <v>-1</v>
      </c>
      <c r="AB287" s="2">
        <f t="shared" si="262"/>
        <v>2128.7199999999998</v>
      </c>
      <c r="AC287" s="2">
        <f t="shared" si="263"/>
        <v>0</v>
      </c>
      <c r="AD287" s="2">
        <f>ROUND(((((ET287*ROUND(1.2,7)))-((EU287*ROUND(1.2,7))))+AE287),2)</f>
        <v>1937.2</v>
      </c>
      <c r="AE287" s="2">
        <f>ROUND(((EU287*ROUND(1.2,7))),2)</f>
        <v>124.58</v>
      </c>
      <c r="AF287" s="2">
        <f>ROUND(((EV287*ROUND(1.2,7))),2)</f>
        <v>191.52</v>
      </c>
      <c r="AG287" s="2">
        <f t="shared" si="266"/>
        <v>0</v>
      </c>
      <c r="AH287" s="2">
        <f>((EW287*ROUND(1.2,7)))</f>
        <v>19.907999999999998</v>
      </c>
      <c r="AI287" s="2">
        <f>((EX287*ROUND(1.2,7)))</f>
        <v>9.2279999999999998</v>
      </c>
      <c r="AJ287" s="2">
        <f t="shared" si="268"/>
        <v>0</v>
      </c>
      <c r="AK287" s="2">
        <v>1773.94</v>
      </c>
      <c r="AL287" s="2">
        <v>0</v>
      </c>
      <c r="AM287" s="2">
        <v>1614.34</v>
      </c>
      <c r="AN287" s="2">
        <v>103.82</v>
      </c>
      <c r="AO287" s="2">
        <v>159.6</v>
      </c>
      <c r="AP287" s="2">
        <v>0</v>
      </c>
      <c r="AQ287" s="2">
        <v>16.59</v>
      </c>
      <c r="AR287" s="2">
        <v>7.69</v>
      </c>
      <c r="AS287" s="2">
        <v>0</v>
      </c>
      <c r="AT287" s="2">
        <v>106</v>
      </c>
      <c r="AU287" s="2">
        <v>45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0</v>
      </c>
      <c r="BI287" s="2">
        <v>1</v>
      </c>
      <c r="BJ287" s="2" t="s">
        <v>438</v>
      </c>
      <c r="BK287" s="2"/>
      <c r="BL287" s="2"/>
      <c r="BM287" s="2">
        <v>4001</v>
      </c>
      <c r="BN287" s="2">
        <v>0</v>
      </c>
      <c r="BO287" s="2" t="s">
        <v>3</v>
      </c>
      <c r="BP287" s="2">
        <v>0</v>
      </c>
      <c r="BQ287" s="2">
        <v>2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106</v>
      </c>
      <c r="CA287" s="2">
        <v>45</v>
      </c>
      <c r="CB287" s="2" t="s">
        <v>3</v>
      </c>
      <c r="CC287" s="2"/>
      <c r="CD287" s="2"/>
      <c r="CE287" s="2">
        <v>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84</v>
      </c>
      <c r="CO287" s="2">
        <v>0</v>
      </c>
      <c r="CP287" s="2">
        <f t="shared" si="269"/>
        <v>3065.36</v>
      </c>
      <c r="CQ287" s="2">
        <f t="shared" si="270"/>
        <v>0</v>
      </c>
      <c r="CR287" s="2">
        <f>((((ET287*ROUND(1.2,7)))*BB287-((EU287*ROUND(1.2,7)))*BS287)+AE287*BS287)</f>
        <v>1937.2039999999997</v>
      </c>
      <c r="CS287" s="2">
        <f t="shared" si="272"/>
        <v>124.58</v>
      </c>
      <c r="CT287" s="2">
        <f t="shared" si="273"/>
        <v>191.52</v>
      </c>
      <c r="CU287" s="2">
        <f t="shared" si="274"/>
        <v>0</v>
      </c>
      <c r="CV287" s="2">
        <f t="shared" si="275"/>
        <v>19.907999999999998</v>
      </c>
      <c r="CW287" s="2">
        <f t="shared" si="276"/>
        <v>9.2279999999999998</v>
      </c>
      <c r="CX287" s="2">
        <f t="shared" si="277"/>
        <v>0</v>
      </c>
      <c r="CY287" s="2">
        <f t="shared" si="278"/>
        <v>482.50140000000005</v>
      </c>
      <c r="CZ287" s="2">
        <f t="shared" si="279"/>
        <v>204.83550000000002</v>
      </c>
      <c r="DA287" s="2"/>
      <c r="DB287" s="2">
        <v>19</v>
      </c>
      <c r="DC287" s="2" t="s">
        <v>3</v>
      </c>
      <c r="DD287" s="2" t="s">
        <v>3</v>
      </c>
      <c r="DE287" s="2" t="s">
        <v>20</v>
      </c>
      <c r="DF287" s="2" t="s">
        <v>20</v>
      </c>
      <c r="DG287" s="2" t="s">
        <v>20</v>
      </c>
      <c r="DH287" s="2" t="s">
        <v>3</v>
      </c>
      <c r="DI287" s="2" t="s">
        <v>20</v>
      </c>
      <c r="DJ287" s="2" t="s">
        <v>20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1003</v>
      </c>
      <c r="DV287" s="2" t="s">
        <v>437</v>
      </c>
      <c r="DW287" s="2" t="s">
        <v>437</v>
      </c>
      <c r="DX287" s="2">
        <v>100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49994164</v>
      </c>
      <c r="EF287" s="2">
        <v>2</v>
      </c>
      <c r="EG287" s="2" t="s">
        <v>30</v>
      </c>
      <c r="EH287" s="2">
        <v>4</v>
      </c>
      <c r="EI287" s="2" t="s">
        <v>439</v>
      </c>
      <c r="EJ287" s="2">
        <v>1</v>
      </c>
      <c r="EK287" s="2">
        <v>4001</v>
      </c>
      <c r="EL287" s="2" t="s">
        <v>439</v>
      </c>
      <c r="EM287" s="2" t="s">
        <v>440</v>
      </c>
      <c r="EN287" s="2"/>
      <c r="EO287" s="2" t="s">
        <v>88</v>
      </c>
      <c r="EP287" s="2"/>
      <c r="EQ287" s="2">
        <v>132096</v>
      </c>
      <c r="ER287" s="2">
        <v>1773.94</v>
      </c>
      <c r="ES287" s="2">
        <v>0</v>
      </c>
      <c r="ET287" s="2">
        <v>1614.34</v>
      </c>
      <c r="EU287" s="2">
        <v>103.82</v>
      </c>
      <c r="EV287" s="2">
        <v>159.6</v>
      </c>
      <c r="EW287" s="2">
        <v>16.59</v>
      </c>
      <c r="EX287" s="2">
        <v>7.69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106</v>
      </c>
      <c r="FY287" s="2">
        <v>45</v>
      </c>
      <c r="FZ287" s="2"/>
      <c r="GA287" s="2" t="s">
        <v>3</v>
      </c>
      <c r="GB287" s="2"/>
      <c r="GC287" s="2"/>
      <c r="GD287" s="2">
        <v>1</v>
      </c>
      <c r="GE287" s="2"/>
      <c r="GF287" s="2">
        <v>-1725713413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 t="shared" si="280"/>
        <v>0</v>
      </c>
      <c r="GM287" s="2">
        <f>ROUND(O287+X287+Y287,2)+GX287</f>
        <v>3752.7</v>
      </c>
      <c r="GN287" s="2">
        <f t="shared" si="281"/>
        <v>3752.7</v>
      </c>
      <c r="GO287" s="2">
        <f t="shared" si="282"/>
        <v>0</v>
      </c>
      <c r="GP287" s="2">
        <f t="shared" si="283"/>
        <v>0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284"/>
        <v>0</v>
      </c>
      <c r="GW287" s="2">
        <v>1</v>
      </c>
      <c r="GX287" s="2">
        <f t="shared" si="285"/>
        <v>0</v>
      </c>
      <c r="GY287" s="2"/>
      <c r="GZ287" s="2"/>
      <c r="HA287" s="2">
        <v>0</v>
      </c>
      <c r="HB287" s="2">
        <v>0</v>
      </c>
      <c r="HC287" s="2">
        <f t="shared" si="286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441</v>
      </c>
      <c r="HO287" s="2" t="s">
        <v>442</v>
      </c>
      <c r="HP287" s="2" t="s">
        <v>439</v>
      </c>
      <c r="HQ287" s="2" t="s">
        <v>439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C288">
        <f>ROW(SmtRes!A266)</f>
        <v>266</v>
      </c>
      <c r="D288">
        <f>ROW(EtalonRes!A292)</f>
        <v>292</v>
      </c>
      <c r="E288" t="s">
        <v>3</v>
      </c>
      <c r="F288" t="s">
        <v>435</v>
      </c>
      <c r="G288" t="s">
        <v>436</v>
      </c>
      <c r="H288" t="s">
        <v>437</v>
      </c>
      <c r="I288">
        <f>ROUND((9*16)/100,7)</f>
        <v>1.44</v>
      </c>
      <c r="J288">
        <v>0</v>
      </c>
      <c r="K288">
        <f>ROUND((9*16)/100,7)</f>
        <v>1.44</v>
      </c>
      <c r="O288">
        <f t="shared" si="251"/>
        <v>33126.35</v>
      </c>
      <c r="P288">
        <f t="shared" si="252"/>
        <v>0</v>
      </c>
      <c r="Q288">
        <f t="shared" si="253"/>
        <v>19080.43</v>
      </c>
      <c r="R288">
        <f t="shared" si="254"/>
        <v>9136.6</v>
      </c>
      <c r="S288">
        <f t="shared" si="255"/>
        <v>14045.92</v>
      </c>
      <c r="T288">
        <f t="shared" si="256"/>
        <v>0</v>
      </c>
      <c r="U288">
        <f t="shared" si="257"/>
        <v>28.66752</v>
      </c>
      <c r="V288">
        <f t="shared" si="258"/>
        <v>13.288320000000001</v>
      </c>
      <c r="W288">
        <f t="shared" si="259"/>
        <v>0</v>
      </c>
      <c r="X288">
        <f t="shared" si="260"/>
        <v>24573.47</v>
      </c>
      <c r="Y288">
        <f t="shared" si="261"/>
        <v>10432.129999999999</v>
      </c>
      <c r="AA288">
        <v>-1</v>
      </c>
      <c r="AB288">
        <f t="shared" si="262"/>
        <v>2128.7199999999998</v>
      </c>
      <c r="AC288">
        <f t="shared" si="263"/>
        <v>0</v>
      </c>
      <c r="AD288">
        <f>ROUND(((((ET288*ROUND(1.2,7)))-((EU288*ROUND(1.2,7))))+AE288),2)</f>
        <v>1937.2</v>
      </c>
      <c r="AE288">
        <f>ROUND(((EU288*ROUND(1.2,7))),2)</f>
        <v>124.58</v>
      </c>
      <c r="AF288">
        <f>ROUND(((EV288*ROUND(1.2,7))),2)</f>
        <v>191.52</v>
      </c>
      <c r="AG288">
        <f t="shared" si="266"/>
        <v>0</v>
      </c>
      <c r="AH288">
        <f>((EW288*ROUND(1.2,7)))</f>
        <v>19.907999999999998</v>
      </c>
      <c r="AI288">
        <f>((EX288*ROUND(1.2,7)))</f>
        <v>9.2279999999999998</v>
      </c>
      <c r="AJ288">
        <f t="shared" si="268"/>
        <v>0</v>
      </c>
      <c r="AK288">
        <v>1773.94</v>
      </c>
      <c r="AL288">
        <v>0</v>
      </c>
      <c r="AM288">
        <v>1614.34</v>
      </c>
      <c r="AN288">
        <v>103.82</v>
      </c>
      <c r="AO288">
        <v>159.6</v>
      </c>
      <c r="AP288">
        <v>0</v>
      </c>
      <c r="AQ288">
        <v>16.59</v>
      </c>
      <c r="AR288">
        <v>7.69</v>
      </c>
      <c r="AS288">
        <v>0</v>
      </c>
      <c r="AT288">
        <v>106</v>
      </c>
      <c r="AU288">
        <v>45</v>
      </c>
      <c r="AV288">
        <v>1</v>
      </c>
      <c r="AW288">
        <v>1</v>
      </c>
      <c r="AZ288">
        <v>1</v>
      </c>
      <c r="BA288">
        <v>50.93</v>
      </c>
      <c r="BB288">
        <v>6.84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1</v>
      </c>
      <c r="BJ288" t="s">
        <v>438</v>
      </c>
      <c r="BM288">
        <v>4001</v>
      </c>
      <c r="BN288">
        <v>0</v>
      </c>
      <c r="BO288" t="s">
        <v>435</v>
      </c>
      <c r="BP288">
        <v>1</v>
      </c>
      <c r="BQ288">
        <v>2</v>
      </c>
      <c r="BR288">
        <v>0</v>
      </c>
      <c r="BS288">
        <v>50.93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106</v>
      </c>
      <c r="CA288">
        <v>45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84</v>
      </c>
      <c r="CO288">
        <v>0</v>
      </c>
      <c r="CP288">
        <f t="shared" si="269"/>
        <v>33126.35</v>
      </c>
      <c r="CQ288">
        <f t="shared" si="270"/>
        <v>0</v>
      </c>
      <c r="CR288">
        <f>((((ET288*ROUND(1.2,7)))*BB288-((EU288*ROUND(1.2,7)))*BS288)+AE288*BS288)</f>
        <v>13250.298999999999</v>
      </c>
      <c r="CS288">
        <f t="shared" si="272"/>
        <v>6344.8594000000003</v>
      </c>
      <c r="CT288">
        <f t="shared" si="273"/>
        <v>9754.1136000000006</v>
      </c>
      <c r="CU288">
        <f t="shared" si="274"/>
        <v>0</v>
      </c>
      <c r="CV288">
        <f t="shared" si="275"/>
        <v>19.907999999999998</v>
      </c>
      <c r="CW288">
        <f t="shared" si="276"/>
        <v>9.2279999999999998</v>
      </c>
      <c r="CX288">
        <f t="shared" si="277"/>
        <v>0</v>
      </c>
      <c r="CY288">
        <f t="shared" si="278"/>
        <v>24573.4712</v>
      </c>
      <c r="CZ288">
        <f t="shared" si="279"/>
        <v>10432.134</v>
      </c>
      <c r="DB288">
        <v>20</v>
      </c>
      <c r="DC288" t="s">
        <v>3</v>
      </c>
      <c r="DD288" t="s">
        <v>3</v>
      </c>
      <c r="DE288" t="s">
        <v>20</v>
      </c>
      <c r="DF288" t="s">
        <v>20</v>
      </c>
      <c r="DG288" t="s">
        <v>20</v>
      </c>
      <c r="DH288" t="s">
        <v>3</v>
      </c>
      <c r="DI288" t="s">
        <v>20</v>
      </c>
      <c r="DJ288" t="s">
        <v>20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437</v>
      </c>
      <c r="DW288" t="s">
        <v>437</v>
      </c>
      <c r="DX288">
        <v>100</v>
      </c>
      <c r="DZ288" t="s">
        <v>3</v>
      </c>
      <c r="EA288" t="s">
        <v>3</v>
      </c>
      <c r="EB288" t="s">
        <v>3</v>
      </c>
      <c r="EC288" t="s">
        <v>3</v>
      </c>
      <c r="EE288">
        <v>49994164</v>
      </c>
      <c r="EF288">
        <v>2</v>
      </c>
      <c r="EG288" t="s">
        <v>30</v>
      </c>
      <c r="EH288">
        <v>4</v>
      </c>
      <c r="EI288" t="s">
        <v>439</v>
      </c>
      <c r="EJ288">
        <v>1</v>
      </c>
      <c r="EK288">
        <v>4001</v>
      </c>
      <c r="EL288" t="s">
        <v>439</v>
      </c>
      <c r="EM288" t="s">
        <v>440</v>
      </c>
      <c r="EO288" t="s">
        <v>88</v>
      </c>
      <c r="EQ288">
        <v>132096</v>
      </c>
      <c r="ER288">
        <v>1773.94</v>
      </c>
      <c r="ES288">
        <v>0</v>
      </c>
      <c r="ET288">
        <v>1614.34</v>
      </c>
      <c r="EU288">
        <v>103.82</v>
      </c>
      <c r="EV288">
        <v>159.6</v>
      </c>
      <c r="EW288">
        <v>16.59</v>
      </c>
      <c r="EX288">
        <v>7.69</v>
      </c>
      <c r="EY288">
        <v>0</v>
      </c>
      <c r="FQ288">
        <v>0</v>
      </c>
      <c r="FR288">
        <v>0</v>
      </c>
      <c r="FS288">
        <v>0</v>
      </c>
      <c r="FX288">
        <v>106</v>
      </c>
      <c r="FY288">
        <v>45</v>
      </c>
      <c r="GA288" t="s">
        <v>3</v>
      </c>
      <c r="GD288">
        <v>0</v>
      </c>
      <c r="GF288">
        <v>-1725713413</v>
      </c>
      <c r="GG288">
        <v>2</v>
      </c>
      <c r="GH288">
        <v>1</v>
      </c>
      <c r="GI288">
        <v>2</v>
      </c>
      <c r="GJ288">
        <v>0</v>
      </c>
      <c r="GK288">
        <f>ROUND(R288*(S12)/100,2)</f>
        <v>14618.56</v>
      </c>
      <c r="GL288">
        <f t="shared" si="280"/>
        <v>0</v>
      </c>
      <c r="GM288">
        <f>ROUND(O288+X288+Y288+GK288,2)+GX288</f>
        <v>82750.509999999995</v>
      </c>
      <c r="GN288">
        <f t="shared" si="281"/>
        <v>82750.509999999995</v>
      </c>
      <c r="GO288">
        <f t="shared" si="282"/>
        <v>0</v>
      </c>
      <c r="GP288">
        <f t="shared" si="283"/>
        <v>0</v>
      </c>
      <c r="GR288">
        <v>0</v>
      </c>
      <c r="GS288">
        <v>3</v>
      </c>
      <c r="GT288">
        <v>0</v>
      </c>
      <c r="GU288" t="s">
        <v>3</v>
      </c>
      <c r="GV288">
        <f t="shared" si="284"/>
        <v>0</v>
      </c>
      <c r="GW288">
        <v>1</v>
      </c>
      <c r="GX288">
        <f t="shared" si="285"/>
        <v>0</v>
      </c>
      <c r="HA288">
        <v>0</v>
      </c>
      <c r="HB288">
        <v>0</v>
      </c>
      <c r="HC288">
        <f t="shared" si="286"/>
        <v>0</v>
      </c>
      <c r="HE288" t="s">
        <v>3</v>
      </c>
      <c r="HF288" t="s">
        <v>3</v>
      </c>
      <c r="HM288" t="s">
        <v>3</v>
      </c>
      <c r="HN288" t="s">
        <v>441</v>
      </c>
      <c r="HO288" t="s">
        <v>442</v>
      </c>
      <c r="HP288" t="s">
        <v>439</v>
      </c>
      <c r="HQ288" t="s">
        <v>439</v>
      </c>
      <c r="HS288">
        <v>0</v>
      </c>
      <c r="IK288">
        <v>0</v>
      </c>
    </row>
    <row r="289" spans="1:255" x14ac:dyDescent="0.2">
      <c r="A289" s="2">
        <v>18</v>
      </c>
      <c r="B289" s="2">
        <v>1</v>
      </c>
      <c r="C289" s="2">
        <v>257</v>
      </c>
      <c r="D289" s="2"/>
      <c r="E289" s="2" t="s">
        <v>3</v>
      </c>
      <c r="F289" s="2" t="s">
        <v>443</v>
      </c>
      <c r="G289" s="2" t="s">
        <v>444</v>
      </c>
      <c r="H289" s="2" t="s">
        <v>62</v>
      </c>
      <c r="I289" s="2">
        <f>I287*J289</f>
        <v>6.9120000000000001E-2</v>
      </c>
      <c r="J289" s="2">
        <v>4.8000000000000001E-2</v>
      </c>
      <c r="K289" s="2">
        <v>4.8000000000000001E-2</v>
      </c>
      <c r="L289" s="2"/>
      <c r="M289" s="2"/>
      <c r="N289" s="2"/>
      <c r="O289" s="2">
        <f t="shared" si="251"/>
        <v>0</v>
      </c>
      <c r="P289" s="2">
        <f t="shared" si="252"/>
        <v>0</v>
      </c>
      <c r="Q289" s="2">
        <f t="shared" si="253"/>
        <v>0</v>
      </c>
      <c r="R289" s="2">
        <f t="shared" si="254"/>
        <v>0</v>
      </c>
      <c r="S289" s="2">
        <f t="shared" si="255"/>
        <v>0</v>
      </c>
      <c r="T289" s="2">
        <f t="shared" si="256"/>
        <v>0</v>
      </c>
      <c r="U289" s="2">
        <f t="shared" si="257"/>
        <v>0</v>
      </c>
      <c r="V289" s="2">
        <f t="shared" si="258"/>
        <v>0</v>
      </c>
      <c r="W289" s="2">
        <f t="shared" si="259"/>
        <v>0</v>
      </c>
      <c r="X289" s="2">
        <f t="shared" si="260"/>
        <v>0</v>
      </c>
      <c r="Y289" s="2">
        <f t="shared" si="261"/>
        <v>0</v>
      </c>
      <c r="Z289" s="2"/>
      <c r="AA289" s="2">
        <v>-1</v>
      </c>
      <c r="AB289" s="2">
        <f t="shared" si="262"/>
        <v>0</v>
      </c>
      <c r="AC289" s="2">
        <f t="shared" si="263"/>
        <v>0</v>
      </c>
      <c r="AD289" s="2">
        <f>ROUND((((ET289)-(EU289))+AE289),2)</f>
        <v>0</v>
      </c>
      <c r="AE289" s="2">
        <f t="shared" ref="AE289:AF292" si="291">ROUND((EU289),2)</f>
        <v>0</v>
      </c>
      <c r="AF289" s="2">
        <f t="shared" si="291"/>
        <v>0</v>
      </c>
      <c r="AG289" s="2">
        <f t="shared" si="266"/>
        <v>0</v>
      </c>
      <c r="AH289" s="2">
        <f t="shared" ref="AH289:AI292" si="292">(EW289)</f>
        <v>0</v>
      </c>
      <c r="AI289" s="2">
        <f t="shared" si="292"/>
        <v>0</v>
      </c>
      <c r="AJ289" s="2">
        <f t="shared" si="268"/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106</v>
      </c>
      <c r="AU289" s="2">
        <v>45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1</v>
      </c>
      <c r="BJ289" s="2" t="s">
        <v>445</v>
      </c>
      <c r="BK289" s="2"/>
      <c r="BL289" s="2"/>
      <c r="BM289" s="2">
        <v>4001</v>
      </c>
      <c r="BN289" s="2">
        <v>0</v>
      </c>
      <c r="BO289" s="2" t="s">
        <v>3</v>
      </c>
      <c r="BP289" s="2">
        <v>0</v>
      </c>
      <c r="BQ289" s="2">
        <v>2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106</v>
      </c>
      <c r="CA289" s="2">
        <v>45</v>
      </c>
      <c r="CB289" s="2" t="s">
        <v>3</v>
      </c>
      <c r="CC289" s="2"/>
      <c r="CD289" s="2"/>
      <c r="CE289" s="2">
        <v>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3</v>
      </c>
      <c r="CO289" s="2">
        <v>0</v>
      </c>
      <c r="CP289" s="2">
        <f t="shared" si="269"/>
        <v>0</v>
      </c>
      <c r="CQ289" s="2">
        <f t="shared" si="270"/>
        <v>0</v>
      </c>
      <c r="CR289" s="2">
        <f>(((ET289)*BB289-(EU289)*BS289)+AE289*BS289)</f>
        <v>0</v>
      </c>
      <c r="CS289" s="2">
        <f t="shared" si="272"/>
        <v>0</v>
      </c>
      <c r="CT289" s="2">
        <f t="shared" si="273"/>
        <v>0</v>
      </c>
      <c r="CU289" s="2">
        <f t="shared" si="274"/>
        <v>0</v>
      </c>
      <c r="CV289" s="2">
        <f t="shared" si="275"/>
        <v>0</v>
      </c>
      <c r="CW289" s="2">
        <f t="shared" si="276"/>
        <v>0</v>
      </c>
      <c r="CX289" s="2">
        <f t="shared" si="277"/>
        <v>0</v>
      </c>
      <c r="CY289" s="2">
        <f t="shared" si="278"/>
        <v>0</v>
      </c>
      <c r="CZ289" s="2">
        <f t="shared" si="279"/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1010</v>
      </c>
      <c r="DV289" s="2" t="s">
        <v>62</v>
      </c>
      <c r="DW289" s="2" t="s">
        <v>62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49994164</v>
      </c>
      <c r="EF289" s="2">
        <v>2</v>
      </c>
      <c r="EG289" s="2" t="s">
        <v>30</v>
      </c>
      <c r="EH289" s="2">
        <v>4</v>
      </c>
      <c r="EI289" s="2" t="s">
        <v>439</v>
      </c>
      <c r="EJ289" s="2">
        <v>1</v>
      </c>
      <c r="EK289" s="2">
        <v>4001</v>
      </c>
      <c r="EL289" s="2" t="s">
        <v>439</v>
      </c>
      <c r="EM289" s="2" t="s">
        <v>440</v>
      </c>
      <c r="EN289" s="2"/>
      <c r="EO289" s="2" t="s">
        <v>3</v>
      </c>
      <c r="EP289" s="2"/>
      <c r="EQ289" s="2">
        <v>1024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106</v>
      </c>
      <c r="FY289" s="2">
        <v>45</v>
      </c>
      <c r="FZ289" s="2"/>
      <c r="GA289" s="2" t="s">
        <v>3</v>
      </c>
      <c r="GB289" s="2"/>
      <c r="GC289" s="2"/>
      <c r="GD289" s="2">
        <v>1</v>
      </c>
      <c r="GE289" s="2"/>
      <c r="GF289" s="2">
        <v>-1916564667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si="280"/>
        <v>0</v>
      </c>
      <c r="GM289" s="2">
        <f>ROUND(O289+X289+Y289,2)+GX289</f>
        <v>0</v>
      </c>
      <c r="GN289" s="2">
        <f t="shared" si="281"/>
        <v>0</v>
      </c>
      <c r="GO289" s="2">
        <f t="shared" si="282"/>
        <v>0</v>
      </c>
      <c r="GP289" s="2">
        <f t="shared" si="283"/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si="284"/>
        <v>0</v>
      </c>
      <c r="GW289" s="2">
        <v>1</v>
      </c>
      <c r="GX289" s="2">
        <f t="shared" si="285"/>
        <v>0</v>
      </c>
      <c r="GY289" s="2"/>
      <c r="GZ289" s="2"/>
      <c r="HA289" s="2">
        <v>0</v>
      </c>
      <c r="HB289" s="2">
        <v>0</v>
      </c>
      <c r="HC289" s="2">
        <f t="shared" si="286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441</v>
      </c>
      <c r="HO289" s="2" t="s">
        <v>442</v>
      </c>
      <c r="HP289" s="2" t="s">
        <v>439</v>
      </c>
      <c r="HQ289" s="2" t="s">
        <v>439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18</v>
      </c>
      <c r="B290">
        <v>1</v>
      </c>
      <c r="C290">
        <v>265</v>
      </c>
      <c r="E290" t="s">
        <v>3</v>
      </c>
      <c r="F290" t="s">
        <v>443</v>
      </c>
      <c r="G290" t="s">
        <v>444</v>
      </c>
      <c r="H290" t="s">
        <v>62</v>
      </c>
      <c r="I290">
        <f>I288*J290</f>
        <v>6.9120000000000001E-2</v>
      </c>
      <c r="J290">
        <v>4.8000000000000001E-2</v>
      </c>
      <c r="K290">
        <v>4.8000000000000001E-2</v>
      </c>
      <c r="O290">
        <f t="shared" si="251"/>
        <v>0</v>
      </c>
      <c r="P290">
        <f t="shared" si="252"/>
        <v>0</v>
      </c>
      <c r="Q290">
        <f t="shared" si="253"/>
        <v>0</v>
      </c>
      <c r="R290">
        <f t="shared" si="254"/>
        <v>0</v>
      </c>
      <c r="S290">
        <f t="shared" si="255"/>
        <v>0</v>
      </c>
      <c r="T290">
        <f t="shared" si="256"/>
        <v>0</v>
      </c>
      <c r="U290">
        <f t="shared" si="257"/>
        <v>0</v>
      </c>
      <c r="V290">
        <f t="shared" si="258"/>
        <v>0</v>
      </c>
      <c r="W290">
        <f t="shared" si="259"/>
        <v>0</v>
      </c>
      <c r="X290">
        <f t="shared" si="260"/>
        <v>0</v>
      </c>
      <c r="Y290">
        <f t="shared" si="261"/>
        <v>0</v>
      </c>
      <c r="AA290">
        <v>-1</v>
      </c>
      <c r="AB290">
        <f t="shared" si="262"/>
        <v>0</v>
      </c>
      <c r="AC290">
        <f t="shared" si="263"/>
        <v>0</v>
      </c>
      <c r="AD290">
        <f>ROUND((((ET290)-(EU290))+AE290),2)</f>
        <v>0</v>
      </c>
      <c r="AE290">
        <f t="shared" si="291"/>
        <v>0</v>
      </c>
      <c r="AF290">
        <f t="shared" si="291"/>
        <v>0</v>
      </c>
      <c r="AG290">
        <f t="shared" si="266"/>
        <v>0</v>
      </c>
      <c r="AH290">
        <f t="shared" si="292"/>
        <v>0</v>
      </c>
      <c r="AI290">
        <f t="shared" si="292"/>
        <v>0</v>
      </c>
      <c r="AJ290">
        <f t="shared" si="268"/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106</v>
      </c>
      <c r="AU290">
        <v>45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9.66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445</v>
      </c>
      <c r="BM290">
        <v>4001</v>
      </c>
      <c r="BN290">
        <v>0</v>
      </c>
      <c r="BO290" t="s">
        <v>3</v>
      </c>
      <c r="BP290">
        <v>0</v>
      </c>
      <c r="BQ290">
        <v>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106</v>
      </c>
      <c r="CA290">
        <v>45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69"/>
        <v>0</v>
      </c>
      <c r="CQ290">
        <f t="shared" si="270"/>
        <v>0</v>
      </c>
      <c r="CR290">
        <f>(((ET290)*BB290-(EU290)*BS290)+AE290*BS290)</f>
        <v>0</v>
      </c>
      <c r="CS290">
        <f t="shared" si="272"/>
        <v>0</v>
      </c>
      <c r="CT290">
        <f t="shared" si="273"/>
        <v>0</v>
      </c>
      <c r="CU290">
        <f t="shared" si="274"/>
        <v>0</v>
      </c>
      <c r="CV290">
        <f t="shared" si="275"/>
        <v>0</v>
      </c>
      <c r="CW290">
        <f t="shared" si="276"/>
        <v>0</v>
      </c>
      <c r="CX290">
        <f t="shared" si="277"/>
        <v>0</v>
      </c>
      <c r="CY290">
        <f t="shared" si="278"/>
        <v>0</v>
      </c>
      <c r="CZ290">
        <f t="shared" si="279"/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62</v>
      </c>
      <c r="DW290" t="s">
        <v>62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49994164</v>
      </c>
      <c r="EF290">
        <v>2</v>
      </c>
      <c r="EG290" t="s">
        <v>30</v>
      </c>
      <c r="EH290">
        <v>4</v>
      </c>
      <c r="EI290" t="s">
        <v>439</v>
      </c>
      <c r="EJ290">
        <v>1</v>
      </c>
      <c r="EK290">
        <v>4001</v>
      </c>
      <c r="EL290" t="s">
        <v>439</v>
      </c>
      <c r="EM290" t="s">
        <v>440</v>
      </c>
      <c r="EO290" t="s">
        <v>3</v>
      </c>
      <c r="EQ290">
        <v>1024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FQ290">
        <v>0</v>
      </c>
      <c r="FR290">
        <v>0</v>
      </c>
      <c r="FS290">
        <v>0</v>
      </c>
      <c r="FX290">
        <v>106</v>
      </c>
      <c r="FY290">
        <v>45</v>
      </c>
      <c r="GA290" t="s">
        <v>3</v>
      </c>
      <c r="GD290">
        <v>0</v>
      </c>
      <c r="GF290">
        <v>-1916564667</v>
      </c>
      <c r="GG290">
        <v>2</v>
      </c>
      <c r="GH290">
        <v>1</v>
      </c>
      <c r="GI290">
        <v>5</v>
      </c>
      <c r="GJ290">
        <v>0</v>
      </c>
      <c r="GK290">
        <f>ROUND(R290*(S12)/100,2)</f>
        <v>0</v>
      </c>
      <c r="GL290">
        <f t="shared" si="280"/>
        <v>0</v>
      </c>
      <c r="GM290">
        <f>ROUND(O290+X290+Y290+GK290,2)+GX290</f>
        <v>0</v>
      </c>
      <c r="GN290">
        <f t="shared" si="281"/>
        <v>0</v>
      </c>
      <c r="GO290">
        <f t="shared" si="282"/>
        <v>0</v>
      </c>
      <c r="GP290">
        <f t="shared" si="283"/>
        <v>0</v>
      </c>
      <c r="GR290">
        <v>0</v>
      </c>
      <c r="GS290">
        <v>3</v>
      </c>
      <c r="GT290">
        <v>0</v>
      </c>
      <c r="GU290" t="s">
        <v>3</v>
      </c>
      <c r="GV290">
        <f t="shared" si="284"/>
        <v>0</v>
      </c>
      <c r="GW290">
        <v>1</v>
      </c>
      <c r="GX290">
        <f t="shared" si="285"/>
        <v>0</v>
      </c>
      <c r="HA290">
        <v>0</v>
      </c>
      <c r="HB290">
        <v>0</v>
      </c>
      <c r="HC290">
        <f t="shared" si="286"/>
        <v>0</v>
      </c>
      <c r="HE290" t="s">
        <v>3</v>
      </c>
      <c r="HF290" t="s">
        <v>3</v>
      </c>
      <c r="HM290" t="s">
        <v>3</v>
      </c>
      <c r="HN290" t="s">
        <v>441</v>
      </c>
      <c r="HO290" t="s">
        <v>442</v>
      </c>
      <c r="HP290" t="s">
        <v>439</v>
      </c>
      <c r="HQ290" t="s">
        <v>439</v>
      </c>
      <c r="HS290">
        <v>0</v>
      </c>
      <c r="IK290">
        <v>0</v>
      </c>
    </row>
    <row r="291" spans="1:255" x14ac:dyDescent="0.2">
      <c r="A291" s="2">
        <v>18</v>
      </c>
      <c r="B291" s="2">
        <v>1</v>
      </c>
      <c r="C291" s="2">
        <v>258</v>
      </c>
      <c r="D291" s="2"/>
      <c r="E291" s="2" t="s">
        <v>3</v>
      </c>
      <c r="F291" s="2" t="s">
        <v>446</v>
      </c>
      <c r="G291" s="2" t="s">
        <v>447</v>
      </c>
      <c r="H291" s="2" t="s">
        <v>62</v>
      </c>
      <c r="I291" s="2">
        <f>I287*J291</f>
        <v>4.8384</v>
      </c>
      <c r="J291" s="2">
        <v>3.3600000000000003</v>
      </c>
      <c r="K291" s="2">
        <v>3.36</v>
      </c>
      <c r="L291" s="2"/>
      <c r="M291" s="2"/>
      <c r="N291" s="2"/>
      <c r="O291" s="2">
        <f t="shared" si="251"/>
        <v>0</v>
      </c>
      <c r="P291" s="2">
        <f t="shared" si="252"/>
        <v>0</v>
      </c>
      <c r="Q291" s="2">
        <f t="shared" si="253"/>
        <v>0</v>
      </c>
      <c r="R291" s="2">
        <f t="shared" si="254"/>
        <v>0</v>
      </c>
      <c r="S291" s="2">
        <f t="shared" si="255"/>
        <v>0</v>
      </c>
      <c r="T291" s="2">
        <f t="shared" si="256"/>
        <v>0</v>
      </c>
      <c r="U291" s="2">
        <f t="shared" si="257"/>
        <v>0</v>
      </c>
      <c r="V291" s="2">
        <f t="shared" si="258"/>
        <v>0</v>
      </c>
      <c r="W291" s="2">
        <f t="shared" si="259"/>
        <v>0</v>
      </c>
      <c r="X291" s="2">
        <f t="shared" si="260"/>
        <v>0</v>
      </c>
      <c r="Y291" s="2">
        <f t="shared" si="261"/>
        <v>0</v>
      </c>
      <c r="Z291" s="2"/>
      <c r="AA291" s="2">
        <v>-1</v>
      </c>
      <c r="AB291" s="2">
        <f t="shared" si="262"/>
        <v>0</v>
      </c>
      <c r="AC291" s="2">
        <f t="shared" si="263"/>
        <v>0</v>
      </c>
      <c r="AD291" s="2">
        <f>ROUND((((ET291)-(EU291))+AE291),2)</f>
        <v>0</v>
      </c>
      <c r="AE291" s="2">
        <f t="shared" si="291"/>
        <v>0</v>
      </c>
      <c r="AF291" s="2">
        <f t="shared" si="291"/>
        <v>0</v>
      </c>
      <c r="AG291" s="2">
        <f t="shared" si="266"/>
        <v>0</v>
      </c>
      <c r="AH291" s="2">
        <f t="shared" si="292"/>
        <v>0</v>
      </c>
      <c r="AI291" s="2">
        <f t="shared" si="292"/>
        <v>0</v>
      </c>
      <c r="AJ291" s="2">
        <f t="shared" si="268"/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106</v>
      </c>
      <c r="AU291" s="2">
        <v>45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1</v>
      </c>
      <c r="BJ291" s="2" t="s">
        <v>448</v>
      </c>
      <c r="BK291" s="2"/>
      <c r="BL291" s="2"/>
      <c r="BM291" s="2">
        <v>4001</v>
      </c>
      <c r="BN291" s="2">
        <v>0</v>
      </c>
      <c r="BO291" s="2" t="s">
        <v>3</v>
      </c>
      <c r="BP291" s="2">
        <v>0</v>
      </c>
      <c r="BQ291" s="2">
        <v>2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106</v>
      </c>
      <c r="CA291" s="2">
        <v>45</v>
      </c>
      <c r="CB291" s="2" t="s">
        <v>3</v>
      </c>
      <c r="CC291" s="2"/>
      <c r="CD291" s="2"/>
      <c r="CE291" s="2">
        <v>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269"/>
        <v>0</v>
      </c>
      <c r="CQ291" s="2">
        <f t="shared" si="270"/>
        <v>0</v>
      </c>
      <c r="CR291" s="2">
        <f>(((ET291)*BB291-(EU291)*BS291)+AE291*BS291)</f>
        <v>0</v>
      </c>
      <c r="CS291" s="2">
        <f t="shared" si="272"/>
        <v>0</v>
      </c>
      <c r="CT291" s="2">
        <f t="shared" si="273"/>
        <v>0</v>
      </c>
      <c r="CU291" s="2">
        <f t="shared" si="274"/>
        <v>0</v>
      </c>
      <c r="CV291" s="2">
        <f t="shared" si="275"/>
        <v>0</v>
      </c>
      <c r="CW291" s="2">
        <f t="shared" si="276"/>
        <v>0</v>
      </c>
      <c r="CX291" s="2">
        <f t="shared" si="277"/>
        <v>0</v>
      </c>
      <c r="CY291" s="2">
        <f t="shared" si="278"/>
        <v>0</v>
      </c>
      <c r="CZ291" s="2">
        <f t="shared" si="279"/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1010</v>
      </c>
      <c r="DV291" s="2" t="s">
        <v>62</v>
      </c>
      <c r="DW291" s="2" t="s">
        <v>62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49994164</v>
      </c>
      <c r="EF291" s="2">
        <v>2</v>
      </c>
      <c r="EG291" s="2" t="s">
        <v>30</v>
      </c>
      <c r="EH291" s="2">
        <v>4</v>
      </c>
      <c r="EI291" s="2" t="s">
        <v>439</v>
      </c>
      <c r="EJ291" s="2">
        <v>1</v>
      </c>
      <c r="EK291" s="2">
        <v>4001</v>
      </c>
      <c r="EL291" s="2" t="s">
        <v>439</v>
      </c>
      <c r="EM291" s="2" t="s">
        <v>440</v>
      </c>
      <c r="EN291" s="2"/>
      <c r="EO291" s="2" t="s">
        <v>3</v>
      </c>
      <c r="EP291" s="2"/>
      <c r="EQ291" s="2">
        <v>1024</v>
      </c>
      <c r="ER291" s="2">
        <v>0</v>
      </c>
      <c r="ES291" s="2">
        <v>0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106</v>
      </c>
      <c r="FY291" s="2">
        <v>45</v>
      </c>
      <c r="FZ291" s="2"/>
      <c r="GA291" s="2" t="s">
        <v>3</v>
      </c>
      <c r="GB291" s="2"/>
      <c r="GC291" s="2"/>
      <c r="GD291" s="2">
        <v>1</v>
      </c>
      <c r="GE291" s="2"/>
      <c r="GF291" s="2">
        <v>1317474735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280"/>
        <v>0</v>
      </c>
      <c r="GM291" s="2">
        <f>ROUND(O291+X291+Y291,2)+GX291</f>
        <v>0</v>
      </c>
      <c r="GN291" s="2">
        <f t="shared" si="281"/>
        <v>0</v>
      </c>
      <c r="GO291" s="2">
        <f t="shared" si="282"/>
        <v>0</v>
      </c>
      <c r="GP291" s="2">
        <f t="shared" si="283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284"/>
        <v>0</v>
      </c>
      <c r="GW291" s="2">
        <v>1</v>
      </c>
      <c r="GX291" s="2">
        <f t="shared" si="285"/>
        <v>0</v>
      </c>
      <c r="GY291" s="2"/>
      <c r="GZ291" s="2"/>
      <c r="HA291" s="2">
        <v>0</v>
      </c>
      <c r="HB291" s="2">
        <v>0</v>
      </c>
      <c r="HC291" s="2">
        <f t="shared" si="286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441</v>
      </c>
      <c r="HO291" s="2" t="s">
        <v>442</v>
      </c>
      <c r="HP291" s="2" t="s">
        <v>439</v>
      </c>
      <c r="HQ291" s="2" t="s">
        <v>439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18</v>
      </c>
      <c r="B292">
        <v>1</v>
      </c>
      <c r="C292">
        <v>266</v>
      </c>
      <c r="E292" t="s">
        <v>3</v>
      </c>
      <c r="F292" t="s">
        <v>446</v>
      </c>
      <c r="G292" t="s">
        <v>447</v>
      </c>
      <c r="H292" t="s">
        <v>62</v>
      </c>
      <c r="I292">
        <f>I288*J292</f>
        <v>4.8384</v>
      </c>
      <c r="J292">
        <v>3.3600000000000003</v>
      </c>
      <c r="K292">
        <v>3.36</v>
      </c>
      <c r="O292">
        <f t="shared" si="251"/>
        <v>0</v>
      </c>
      <c r="P292">
        <f t="shared" si="252"/>
        <v>0</v>
      </c>
      <c r="Q292">
        <f t="shared" si="253"/>
        <v>0</v>
      </c>
      <c r="R292">
        <f t="shared" si="254"/>
        <v>0</v>
      </c>
      <c r="S292">
        <f t="shared" si="255"/>
        <v>0</v>
      </c>
      <c r="T292">
        <f t="shared" si="256"/>
        <v>0</v>
      </c>
      <c r="U292">
        <f t="shared" si="257"/>
        <v>0</v>
      </c>
      <c r="V292">
        <f t="shared" si="258"/>
        <v>0</v>
      </c>
      <c r="W292">
        <f t="shared" si="259"/>
        <v>0</v>
      </c>
      <c r="X292">
        <f t="shared" si="260"/>
        <v>0</v>
      </c>
      <c r="Y292">
        <f t="shared" si="261"/>
        <v>0</v>
      </c>
      <c r="AA292">
        <v>-1</v>
      </c>
      <c r="AB292">
        <f t="shared" si="262"/>
        <v>0</v>
      </c>
      <c r="AC292">
        <f t="shared" si="263"/>
        <v>0</v>
      </c>
      <c r="AD292">
        <f>ROUND((((ET292)-(EU292))+AE292),2)</f>
        <v>0</v>
      </c>
      <c r="AE292">
        <f t="shared" si="291"/>
        <v>0</v>
      </c>
      <c r="AF292">
        <f t="shared" si="291"/>
        <v>0</v>
      </c>
      <c r="AG292">
        <f t="shared" si="266"/>
        <v>0</v>
      </c>
      <c r="AH292">
        <f t="shared" si="292"/>
        <v>0</v>
      </c>
      <c r="AI292">
        <f t="shared" si="292"/>
        <v>0</v>
      </c>
      <c r="AJ292">
        <f t="shared" si="268"/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106</v>
      </c>
      <c r="AU292">
        <v>45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9.66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448</v>
      </c>
      <c r="BM292">
        <v>4001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106</v>
      </c>
      <c r="CA292">
        <v>45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69"/>
        <v>0</v>
      </c>
      <c r="CQ292">
        <f t="shared" si="270"/>
        <v>0</v>
      </c>
      <c r="CR292">
        <f>(((ET292)*BB292-(EU292)*BS292)+AE292*BS292)</f>
        <v>0</v>
      </c>
      <c r="CS292">
        <f t="shared" si="272"/>
        <v>0</v>
      </c>
      <c r="CT292">
        <f t="shared" si="273"/>
        <v>0</v>
      </c>
      <c r="CU292">
        <f t="shared" si="274"/>
        <v>0</v>
      </c>
      <c r="CV292">
        <f t="shared" si="275"/>
        <v>0</v>
      </c>
      <c r="CW292">
        <f t="shared" si="276"/>
        <v>0</v>
      </c>
      <c r="CX292">
        <f t="shared" si="277"/>
        <v>0</v>
      </c>
      <c r="CY292">
        <f t="shared" si="278"/>
        <v>0</v>
      </c>
      <c r="CZ292">
        <f t="shared" si="279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1010</v>
      </c>
      <c r="DV292" t="s">
        <v>62</v>
      </c>
      <c r="DW292" t="s">
        <v>62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49994164</v>
      </c>
      <c r="EF292">
        <v>2</v>
      </c>
      <c r="EG292" t="s">
        <v>30</v>
      </c>
      <c r="EH292">
        <v>4</v>
      </c>
      <c r="EI292" t="s">
        <v>439</v>
      </c>
      <c r="EJ292">
        <v>1</v>
      </c>
      <c r="EK292">
        <v>4001</v>
      </c>
      <c r="EL292" t="s">
        <v>439</v>
      </c>
      <c r="EM292" t="s">
        <v>440</v>
      </c>
      <c r="EO292" t="s">
        <v>3</v>
      </c>
      <c r="EQ292">
        <v>1024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106</v>
      </c>
      <c r="FY292">
        <v>45</v>
      </c>
      <c r="GA292" t="s">
        <v>3</v>
      </c>
      <c r="GD292">
        <v>0</v>
      </c>
      <c r="GF292">
        <v>1317474735</v>
      </c>
      <c r="GG292">
        <v>2</v>
      </c>
      <c r="GH292">
        <v>1</v>
      </c>
      <c r="GI292">
        <v>5</v>
      </c>
      <c r="GJ292">
        <v>0</v>
      </c>
      <c r="GK292">
        <f>ROUND(R292*(S12)/100,2)</f>
        <v>0</v>
      </c>
      <c r="GL292">
        <f t="shared" si="280"/>
        <v>0</v>
      </c>
      <c r="GM292">
        <f>ROUND(O292+X292+Y292+GK292,2)+GX292</f>
        <v>0</v>
      </c>
      <c r="GN292">
        <f t="shared" si="281"/>
        <v>0</v>
      </c>
      <c r="GO292">
        <f t="shared" si="282"/>
        <v>0</v>
      </c>
      <c r="GP292">
        <f t="shared" si="283"/>
        <v>0</v>
      </c>
      <c r="GR292">
        <v>0</v>
      </c>
      <c r="GS292">
        <v>3</v>
      </c>
      <c r="GT292">
        <v>0</v>
      </c>
      <c r="GU292" t="s">
        <v>3</v>
      </c>
      <c r="GV292">
        <f t="shared" si="284"/>
        <v>0</v>
      </c>
      <c r="GW292">
        <v>1</v>
      </c>
      <c r="GX292">
        <f t="shared" si="285"/>
        <v>0</v>
      </c>
      <c r="HA292">
        <v>0</v>
      </c>
      <c r="HB292">
        <v>0</v>
      </c>
      <c r="HC292">
        <f t="shared" si="286"/>
        <v>0</v>
      </c>
      <c r="HE292" t="s">
        <v>3</v>
      </c>
      <c r="HF292" t="s">
        <v>3</v>
      </c>
      <c r="HM292" t="s">
        <v>3</v>
      </c>
      <c r="HN292" t="s">
        <v>441</v>
      </c>
      <c r="HO292" t="s">
        <v>442</v>
      </c>
      <c r="HP292" t="s">
        <v>439</v>
      </c>
      <c r="HQ292" t="s">
        <v>439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>
        <f>ROW(SmtRes!A273)</f>
        <v>273</v>
      </c>
      <c r="D293" s="2">
        <f>ROW(EtalonRes!A299)</f>
        <v>299</v>
      </c>
      <c r="E293" s="2" t="s">
        <v>3</v>
      </c>
      <c r="F293" s="2" t="s">
        <v>449</v>
      </c>
      <c r="G293" s="2" t="s">
        <v>450</v>
      </c>
      <c r="H293" s="2" t="s">
        <v>451</v>
      </c>
      <c r="I293" s="2">
        <v>16</v>
      </c>
      <c r="J293" s="2">
        <v>0</v>
      </c>
      <c r="K293" s="2">
        <v>16</v>
      </c>
      <c r="L293" s="2"/>
      <c r="M293" s="2"/>
      <c r="N293" s="2"/>
      <c r="O293" s="2">
        <f t="shared" si="251"/>
        <v>8387.81</v>
      </c>
      <c r="P293" s="2">
        <f t="shared" si="252"/>
        <v>187.2</v>
      </c>
      <c r="Q293" s="2">
        <f t="shared" si="253"/>
        <v>7559.97</v>
      </c>
      <c r="R293" s="2">
        <f t="shared" si="254"/>
        <v>870.88</v>
      </c>
      <c r="S293" s="2">
        <f t="shared" si="255"/>
        <v>640.64</v>
      </c>
      <c r="T293" s="2">
        <f t="shared" si="256"/>
        <v>0</v>
      </c>
      <c r="U293" s="2">
        <f t="shared" si="257"/>
        <v>68.16</v>
      </c>
      <c r="V293" s="2">
        <f t="shared" si="258"/>
        <v>64.512</v>
      </c>
      <c r="W293" s="2">
        <f t="shared" si="259"/>
        <v>0</v>
      </c>
      <c r="X293" s="2">
        <f t="shared" si="260"/>
        <v>1768.48</v>
      </c>
      <c r="Y293" s="2">
        <f t="shared" si="261"/>
        <v>1058.06</v>
      </c>
      <c r="Z293" s="2"/>
      <c r="AA293" s="2">
        <v>-1</v>
      </c>
      <c r="AB293" s="2">
        <f t="shared" si="262"/>
        <v>524.24</v>
      </c>
      <c r="AC293" s="2">
        <f t="shared" si="263"/>
        <v>11.7</v>
      </c>
      <c r="AD293" s="2">
        <f>ROUND(((((ET293*ROUND(1.2,7)))-((EU293*ROUND(1.2,7))))+AE293),2)</f>
        <v>472.5</v>
      </c>
      <c r="AE293" s="2">
        <f>ROUND(((EU293*ROUND(1.2,7))),2)</f>
        <v>54.43</v>
      </c>
      <c r="AF293" s="2">
        <f>ROUND(((EV293*ROUND(1.2,7))),2)</f>
        <v>40.04</v>
      </c>
      <c r="AG293" s="2">
        <f t="shared" si="266"/>
        <v>0</v>
      </c>
      <c r="AH293" s="2">
        <f>((EW293*ROUND(1.2,7)))</f>
        <v>4.26</v>
      </c>
      <c r="AI293" s="2">
        <f>((EX293*ROUND(1.2,7)))</f>
        <v>4.032</v>
      </c>
      <c r="AJ293" s="2">
        <f t="shared" si="268"/>
        <v>0</v>
      </c>
      <c r="AK293" s="2">
        <v>438.82</v>
      </c>
      <c r="AL293" s="2">
        <v>11.7</v>
      </c>
      <c r="AM293" s="2">
        <v>393.75</v>
      </c>
      <c r="AN293" s="2">
        <v>45.36</v>
      </c>
      <c r="AO293" s="2">
        <v>33.369999999999997</v>
      </c>
      <c r="AP293" s="2">
        <v>0</v>
      </c>
      <c r="AQ293" s="2">
        <v>3.55</v>
      </c>
      <c r="AR293" s="2">
        <v>3.36</v>
      </c>
      <c r="AS293" s="2">
        <v>0</v>
      </c>
      <c r="AT293" s="2">
        <v>117</v>
      </c>
      <c r="AU293" s="2">
        <v>70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1</v>
      </c>
      <c r="BJ293" s="2" t="s">
        <v>452</v>
      </c>
      <c r="BK293" s="2"/>
      <c r="BL293" s="2"/>
      <c r="BM293" s="2">
        <v>5001</v>
      </c>
      <c r="BN293" s="2">
        <v>0</v>
      </c>
      <c r="BO293" s="2" t="s">
        <v>3</v>
      </c>
      <c r="BP293" s="2">
        <v>0</v>
      </c>
      <c r="BQ293" s="2">
        <v>2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117</v>
      </c>
      <c r="CA293" s="2">
        <v>70</v>
      </c>
      <c r="CB293" s="2" t="s">
        <v>3</v>
      </c>
      <c r="CC293" s="2"/>
      <c r="CD293" s="2"/>
      <c r="CE293" s="2">
        <v>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21</v>
      </c>
      <c r="CO293" s="2">
        <v>0</v>
      </c>
      <c r="CP293" s="2">
        <f t="shared" si="269"/>
        <v>8387.81</v>
      </c>
      <c r="CQ293" s="2">
        <f t="shared" si="270"/>
        <v>11.7</v>
      </c>
      <c r="CR293" s="2">
        <f>((((ET293*ROUND(1.2,7)))*BB293-((EU293*ROUND(1.2,7)))*BS293)+AE293*BS293)</f>
        <v>472.49799999999999</v>
      </c>
      <c r="CS293" s="2">
        <f t="shared" si="272"/>
        <v>54.43</v>
      </c>
      <c r="CT293" s="2">
        <f t="shared" si="273"/>
        <v>40.04</v>
      </c>
      <c r="CU293" s="2">
        <f t="shared" si="274"/>
        <v>0</v>
      </c>
      <c r="CV293" s="2">
        <f t="shared" si="275"/>
        <v>4.26</v>
      </c>
      <c r="CW293" s="2">
        <f t="shared" si="276"/>
        <v>4.032</v>
      </c>
      <c r="CX293" s="2">
        <f t="shared" si="277"/>
        <v>0</v>
      </c>
      <c r="CY293" s="2">
        <f t="shared" si="278"/>
        <v>1768.4784</v>
      </c>
      <c r="CZ293" s="2">
        <f t="shared" si="279"/>
        <v>1058.0639999999999</v>
      </c>
      <c r="DA293" s="2"/>
      <c r="DB293" s="2"/>
      <c r="DC293" s="2" t="s">
        <v>3</v>
      </c>
      <c r="DD293" s="2" t="s">
        <v>3</v>
      </c>
      <c r="DE293" s="2" t="s">
        <v>20</v>
      </c>
      <c r="DF293" s="2" t="s">
        <v>20</v>
      </c>
      <c r="DG293" s="2" t="s">
        <v>20</v>
      </c>
      <c r="DH293" s="2" t="s">
        <v>3</v>
      </c>
      <c r="DI293" s="2" t="s">
        <v>20</v>
      </c>
      <c r="DJ293" s="2" t="s">
        <v>20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451</v>
      </c>
      <c r="DW293" s="2" t="s">
        <v>451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49994166</v>
      </c>
      <c r="EF293" s="2">
        <v>2</v>
      </c>
      <c r="EG293" s="2" t="s">
        <v>30</v>
      </c>
      <c r="EH293" s="2">
        <v>5</v>
      </c>
      <c r="EI293" s="2" t="s">
        <v>408</v>
      </c>
      <c r="EJ293" s="2">
        <v>1</v>
      </c>
      <c r="EK293" s="2">
        <v>5001</v>
      </c>
      <c r="EL293" s="2" t="s">
        <v>409</v>
      </c>
      <c r="EM293" s="2" t="s">
        <v>410</v>
      </c>
      <c r="EN293" s="2"/>
      <c r="EO293" s="2" t="s">
        <v>22</v>
      </c>
      <c r="EP293" s="2"/>
      <c r="EQ293" s="2">
        <v>132096</v>
      </c>
      <c r="ER293" s="2">
        <v>438.82</v>
      </c>
      <c r="ES293" s="2">
        <v>11.7</v>
      </c>
      <c r="ET293" s="2">
        <v>393.75</v>
      </c>
      <c r="EU293" s="2">
        <v>45.36</v>
      </c>
      <c r="EV293" s="2">
        <v>33.369999999999997</v>
      </c>
      <c r="EW293" s="2">
        <v>3.55</v>
      </c>
      <c r="EX293" s="2">
        <v>3.36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117</v>
      </c>
      <c r="FY293" s="2">
        <v>70</v>
      </c>
      <c r="FZ293" s="2"/>
      <c r="GA293" s="2" t="s">
        <v>3</v>
      </c>
      <c r="GB293" s="2"/>
      <c r="GC293" s="2"/>
      <c r="GD293" s="2">
        <v>1</v>
      </c>
      <c r="GE293" s="2"/>
      <c r="GF293" s="2">
        <v>-416625438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280"/>
        <v>0</v>
      </c>
      <c r="GM293" s="2">
        <f>ROUND(O293+X293+Y293,2)+GX293</f>
        <v>11214.35</v>
      </c>
      <c r="GN293" s="2">
        <f t="shared" si="281"/>
        <v>11214.35</v>
      </c>
      <c r="GO293" s="2">
        <f t="shared" si="282"/>
        <v>0</v>
      </c>
      <c r="GP293" s="2">
        <f t="shared" si="283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284"/>
        <v>0</v>
      </c>
      <c r="GW293" s="2">
        <v>1</v>
      </c>
      <c r="GX293" s="2">
        <f t="shared" si="285"/>
        <v>0</v>
      </c>
      <c r="GY293" s="2"/>
      <c r="GZ293" s="2"/>
      <c r="HA293" s="2">
        <v>0</v>
      </c>
      <c r="HB293" s="2">
        <v>0</v>
      </c>
      <c r="HC293" s="2">
        <f t="shared" si="286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411</v>
      </c>
      <c r="HO293" s="2" t="s">
        <v>412</v>
      </c>
      <c r="HP293" s="2" t="s">
        <v>413</v>
      </c>
      <c r="HQ293" s="2" t="s">
        <v>414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C294">
        <f>ROW(SmtRes!A280)</f>
        <v>280</v>
      </c>
      <c r="D294">
        <f>ROW(EtalonRes!A306)</f>
        <v>306</v>
      </c>
      <c r="E294" t="s">
        <v>3</v>
      </c>
      <c r="F294" t="s">
        <v>449</v>
      </c>
      <c r="G294" t="s">
        <v>450</v>
      </c>
      <c r="H294" t="s">
        <v>451</v>
      </c>
      <c r="I294">
        <v>16</v>
      </c>
      <c r="J294">
        <v>0</v>
      </c>
      <c r="K294">
        <v>16</v>
      </c>
      <c r="O294">
        <f t="shared" si="251"/>
        <v>139246.51</v>
      </c>
      <c r="P294">
        <f t="shared" si="252"/>
        <v>3955.54</v>
      </c>
      <c r="Q294">
        <f t="shared" si="253"/>
        <v>102663.17</v>
      </c>
      <c r="R294">
        <f t="shared" si="254"/>
        <v>44353.919999999998</v>
      </c>
      <c r="S294">
        <f t="shared" si="255"/>
        <v>32627.8</v>
      </c>
      <c r="T294">
        <f t="shared" si="256"/>
        <v>0</v>
      </c>
      <c r="U294">
        <f t="shared" si="257"/>
        <v>68.16</v>
      </c>
      <c r="V294">
        <f t="shared" si="258"/>
        <v>64.512</v>
      </c>
      <c r="W294">
        <f t="shared" si="259"/>
        <v>0</v>
      </c>
      <c r="X294">
        <f t="shared" si="260"/>
        <v>90068.61</v>
      </c>
      <c r="Y294">
        <f t="shared" si="261"/>
        <v>53887.199999999997</v>
      </c>
      <c r="AA294">
        <v>-1</v>
      </c>
      <c r="AB294">
        <f t="shared" si="262"/>
        <v>524.24</v>
      </c>
      <c r="AC294">
        <f t="shared" si="263"/>
        <v>11.7</v>
      </c>
      <c r="AD294">
        <f>ROUND(((((ET294*ROUND(1.2,7)))-((EU294*ROUND(1.2,7))))+AE294),2)</f>
        <v>472.5</v>
      </c>
      <c r="AE294">
        <f>ROUND(((EU294*ROUND(1.2,7))),2)</f>
        <v>54.43</v>
      </c>
      <c r="AF294">
        <f>ROUND(((EV294*ROUND(1.2,7))),2)</f>
        <v>40.04</v>
      </c>
      <c r="AG294">
        <f t="shared" si="266"/>
        <v>0</v>
      </c>
      <c r="AH294">
        <f>((EW294*ROUND(1.2,7)))</f>
        <v>4.26</v>
      </c>
      <c r="AI294">
        <f>((EX294*ROUND(1.2,7)))</f>
        <v>4.032</v>
      </c>
      <c r="AJ294">
        <f t="shared" si="268"/>
        <v>0</v>
      </c>
      <c r="AK294">
        <v>438.82</v>
      </c>
      <c r="AL294">
        <v>11.7</v>
      </c>
      <c r="AM294">
        <v>393.75</v>
      </c>
      <c r="AN294">
        <v>45.36</v>
      </c>
      <c r="AO294">
        <v>33.369999999999997</v>
      </c>
      <c r="AP294">
        <v>0</v>
      </c>
      <c r="AQ294">
        <v>3.55</v>
      </c>
      <c r="AR294">
        <v>3.36</v>
      </c>
      <c r="AS294">
        <v>0</v>
      </c>
      <c r="AT294">
        <v>117</v>
      </c>
      <c r="AU294">
        <v>70</v>
      </c>
      <c r="AV294">
        <v>1</v>
      </c>
      <c r="AW294">
        <v>1</v>
      </c>
      <c r="AZ294">
        <v>1</v>
      </c>
      <c r="BA294">
        <v>50.93</v>
      </c>
      <c r="BB294">
        <v>13.58</v>
      </c>
      <c r="BC294">
        <v>21.13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452</v>
      </c>
      <c r="BM294">
        <v>5001</v>
      </c>
      <c r="BN294">
        <v>0</v>
      </c>
      <c r="BO294" t="s">
        <v>449</v>
      </c>
      <c r="BP294">
        <v>1</v>
      </c>
      <c r="BQ294">
        <v>2</v>
      </c>
      <c r="BR294">
        <v>0</v>
      </c>
      <c r="BS294">
        <v>50.93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117</v>
      </c>
      <c r="CA294">
        <v>70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21</v>
      </c>
      <c r="CO294">
        <v>0</v>
      </c>
      <c r="CP294">
        <f t="shared" si="269"/>
        <v>139246.50999999998</v>
      </c>
      <c r="CQ294">
        <f t="shared" si="270"/>
        <v>247.22099999999998</v>
      </c>
      <c r="CR294">
        <f>((((ET294*ROUND(1.2,7)))*BB294-((EU294*ROUND(1.2,7)))*BS294)+AE294*BS294)</f>
        <v>6416.4481400000004</v>
      </c>
      <c r="CS294">
        <f t="shared" si="272"/>
        <v>2772.1199000000001</v>
      </c>
      <c r="CT294">
        <f t="shared" si="273"/>
        <v>2039.2372</v>
      </c>
      <c r="CU294">
        <f t="shared" si="274"/>
        <v>0</v>
      </c>
      <c r="CV294">
        <f t="shared" si="275"/>
        <v>4.26</v>
      </c>
      <c r="CW294">
        <f t="shared" si="276"/>
        <v>4.032</v>
      </c>
      <c r="CX294">
        <f t="shared" si="277"/>
        <v>0</v>
      </c>
      <c r="CY294">
        <f t="shared" si="278"/>
        <v>90068.612399999998</v>
      </c>
      <c r="CZ294">
        <f t="shared" si="279"/>
        <v>53887.204000000005</v>
      </c>
      <c r="DC294" t="s">
        <v>3</v>
      </c>
      <c r="DD294" t="s">
        <v>3</v>
      </c>
      <c r="DE294" t="s">
        <v>20</v>
      </c>
      <c r="DF294" t="s">
        <v>20</v>
      </c>
      <c r="DG294" t="s">
        <v>20</v>
      </c>
      <c r="DH294" t="s">
        <v>3</v>
      </c>
      <c r="DI294" t="s">
        <v>20</v>
      </c>
      <c r="DJ294" t="s">
        <v>20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451</v>
      </c>
      <c r="DW294" t="s">
        <v>451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49994166</v>
      </c>
      <c r="EF294">
        <v>2</v>
      </c>
      <c r="EG294" t="s">
        <v>30</v>
      </c>
      <c r="EH294">
        <v>5</v>
      </c>
      <c r="EI294" t="s">
        <v>408</v>
      </c>
      <c r="EJ294">
        <v>1</v>
      </c>
      <c r="EK294">
        <v>5001</v>
      </c>
      <c r="EL294" t="s">
        <v>409</v>
      </c>
      <c r="EM294" t="s">
        <v>410</v>
      </c>
      <c r="EO294" t="s">
        <v>22</v>
      </c>
      <c r="EQ294">
        <v>132096</v>
      </c>
      <c r="ER294">
        <v>438.82</v>
      </c>
      <c r="ES294">
        <v>11.7</v>
      </c>
      <c r="ET294">
        <v>393.75</v>
      </c>
      <c r="EU294">
        <v>45.36</v>
      </c>
      <c r="EV294">
        <v>33.369999999999997</v>
      </c>
      <c r="EW294">
        <v>3.55</v>
      </c>
      <c r="EX294">
        <v>3.36</v>
      </c>
      <c r="EY294">
        <v>0</v>
      </c>
      <c r="FQ294">
        <v>0</v>
      </c>
      <c r="FR294">
        <v>0</v>
      </c>
      <c r="FS294">
        <v>0</v>
      </c>
      <c r="FX294">
        <v>117</v>
      </c>
      <c r="FY294">
        <v>70</v>
      </c>
      <c r="GA294" t="s">
        <v>3</v>
      </c>
      <c r="GD294">
        <v>0</v>
      </c>
      <c r="GF294">
        <v>-416625438</v>
      </c>
      <c r="GG294">
        <v>2</v>
      </c>
      <c r="GH294">
        <v>1</v>
      </c>
      <c r="GI294">
        <v>2</v>
      </c>
      <c r="GJ294">
        <v>0</v>
      </c>
      <c r="GK294">
        <f>ROUND(R294*(S12)/100,2)</f>
        <v>70966.27</v>
      </c>
      <c r="GL294">
        <f t="shared" si="280"/>
        <v>0</v>
      </c>
      <c r="GM294">
        <f>ROUND(O294+X294+Y294+GK294,2)+GX294</f>
        <v>354168.59</v>
      </c>
      <c r="GN294">
        <f t="shared" si="281"/>
        <v>354168.59</v>
      </c>
      <c r="GO294">
        <f t="shared" si="282"/>
        <v>0</v>
      </c>
      <c r="GP294">
        <f t="shared" si="283"/>
        <v>0</v>
      </c>
      <c r="GR294">
        <v>0</v>
      </c>
      <c r="GS294">
        <v>3</v>
      </c>
      <c r="GT294">
        <v>0</v>
      </c>
      <c r="GU294" t="s">
        <v>3</v>
      </c>
      <c r="GV294">
        <f t="shared" si="284"/>
        <v>0</v>
      </c>
      <c r="GW294">
        <v>1</v>
      </c>
      <c r="GX294">
        <f t="shared" si="285"/>
        <v>0</v>
      </c>
      <c r="HA294">
        <v>0</v>
      </c>
      <c r="HB294">
        <v>0</v>
      </c>
      <c r="HC294">
        <f t="shared" si="286"/>
        <v>0</v>
      </c>
      <c r="HE294" t="s">
        <v>3</v>
      </c>
      <c r="HF294" t="s">
        <v>3</v>
      </c>
      <c r="HM294" t="s">
        <v>3</v>
      </c>
      <c r="HN294" t="s">
        <v>411</v>
      </c>
      <c r="HO294" t="s">
        <v>412</v>
      </c>
      <c r="HP294" t="s">
        <v>413</v>
      </c>
      <c r="HQ294" t="s">
        <v>414</v>
      </c>
      <c r="HS294">
        <v>0</v>
      </c>
      <c r="IK294">
        <v>0</v>
      </c>
    </row>
    <row r="295" spans="1:255" x14ac:dyDescent="0.2">
      <c r="A295" s="2">
        <v>18</v>
      </c>
      <c r="B295" s="2">
        <v>1</v>
      </c>
      <c r="C295" s="2">
        <v>273</v>
      </c>
      <c r="D295" s="2"/>
      <c r="E295" s="2" t="s">
        <v>3</v>
      </c>
      <c r="F295" s="2" t="s">
        <v>419</v>
      </c>
      <c r="G295" s="2" t="s">
        <v>420</v>
      </c>
      <c r="H295" s="2" t="s">
        <v>192</v>
      </c>
      <c r="I295" s="2">
        <f>I293*J295</f>
        <v>3.1</v>
      </c>
      <c r="J295" s="2">
        <v>0.19375000000000001</v>
      </c>
      <c r="K295" s="2">
        <v>0.19375000000000001</v>
      </c>
      <c r="L295" s="2"/>
      <c r="M295" s="2"/>
      <c r="N295" s="2"/>
      <c r="O295" s="2">
        <f t="shared" si="251"/>
        <v>28515.72</v>
      </c>
      <c r="P295" s="2">
        <f t="shared" si="252"/>
        <v>28515.72</v>
      </c>
      <c r="Q295" s="2">
        <f t="shared" si="253"/>
        <v>0</v>
      </c>
      <c r="R295" s="2">
        <f t="shared" si="254"/>
        <v>0</v>
      </c>
      <c r="S295" s="2">
        <f t="shared" si="255"/>
        <v>0</v>
      </c>
      <c r="T295" s="2">
        <f t="shared" si="256"/>
        <v>0</v>
      </c>
      <c r="U295" s="2">
        <f t="shared" si="257"/>
        <v>0</v>
      </c>
      <c r="V295" s="2">
        <f t="shared" si="258"/>
        <v>0</v>
      </c>
      <c r="W295" s="2">
        <f t="shared" si="259"/>
        <v>105.93</v>
      </c>
      <c r="X295" s="2">
        <f t="shared" si="260"/>
        <v>0</v>
      </c>
      <c r="Y295" s="2">
        <f t="shared" si="261"/>
        <v>0</v>
      </c>
      <c r="Z295" s="2"/>
      <c r="AA295" s="2">
        <v>-1</v>
      </c>
      <c r="AB295" s="2">
        <f t="shared" si="262"/>
        <v>9198.6200000000008</v>
      </c>
      <c r="AC295" s="2">
        <f t="shared" si="263"/>
        <v>9198.6200000000008</v>
      </c>
      <c r="AD295" s="2">
        <f>ROUND((((ET295)-(EU295))+AE295),2)</f>
        <v>0</v>
      </c>
      <c r="AE295" s="2">
        <f>ROUND((EU295),2)</f>
        <v>0</v>
      </c>
      <c r="AF295" s="2">
        <f>ROUND((EV295),2)</f>
        <v>0</v>
      </c>
      <c r="AG295" s="2">
        <f t="shared" si="266"/>
        <v>0</v>
      </c>
      <c r="AH295" s="2">
        <f>(EW295)</f>
        <v>0</v>
      </c>
      <c r="AI295" s="2">
        <f>(EX295)</f>
        <v>0</v>
      </c>
      <c r="AJ295" s="2">
        <f t="shared" si="268"/>
        <v>34.17</v>
      </c>
      <c r="AK295" s="2">
        <v>9198.6200000000008</v>
      </c>
      <c r="AL295" s="2">
        <v>9198.6200000000008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34.17</v>
      </c>
      <c r="AT295" s="2">
        <v>117</v>
      </c>
      <c r="AU295" s="2">
        <v>70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421</v>
      </c>
      <c r="BK295" s="2"/>
      <c r="BL295" s="2"/>
      <c r="BM295" s="2">
        <v>5001</v>
      </c>
      <c r="BN295" s="2">
        <v>0</v>
      </c>
      <c r="BO295" s="2" t="s">
        <v>3</v>
      </c>
      <c r="BP295" s="2">
        <v>0</v>
      </c>
      <c r="BQ295" s="2">
        <v>2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117</v>
      </c>
      <c r="CA295" s="2">
        <v>70</v>
      </c>
      <c r="CB295" s="2" t="s">
        <v>3</v>
      </c>
      <c r="CC295" s="2"/>
      <c r="CD295" s="2"/>
      <c r="CE295" s="2">
        <v>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269"/>
        <v>28515.72</v>
      </c>
      <c r="CQ295" s="2">
        <f t="shared" si="270"/>
        <v>9198.6200000000008</v>
      </c>
      <c r="CR295" s="2">
        <f>(((ET295)*BB295-(EU295)*BS295)+AE295*BS295)</f>
        <v>0</v>
      </c>
      <c r="CS295" s="2">
        <f t="shared" si="272"/>
        <v>0</v>
      </c>
      <c r="CT295" s="2">
        <f t="shared" si="273"/>
        <v>0</v>
      </c>
      <c r="CU295" s="2">
        <f t="shared" si="274"/>
        <v>0</v>
      </c>
      <c r="CV295" s="2">
        <f t="shared" si="275"/>
        <v>0</v>
      </c>
      <c r="CW295" s="2">
        <f t="shared" si="276"/>
        <v>0</v>
      </c>
      <c r="CX295" s="2">
        <f t="shared" si="277"/>
        <v>34.17</v>
      </c>
      <c r="CY295" s="2">
        <f t="shared" si="278"/>
        <v>0</v>
      </c>
      <c r="CZ295" s="2">
        <f t="shared" si="279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1009</v>
      </c>
      <c r="DV295" s="2" t="s">
        <v>192</v>
      </c>
      <c r="DW295" s="2" t="s">
        <v>192</v>
      </c>
      <c r="DX295" s="2">
        <v>1000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49994166</v>
      </c>
      <c r="EF295" s="2">
        <v>2</v>
      </c>
      <c r="EG295" s="2" t="s">
        <v>30</v>
      </c>
      <c r="EH295" s="2">
        <v>5</v>
      </c>
      <c r="EI295" s="2" t="s">
        <v>408</v>
      </c>
      <c r="EJ295" s="2">
        <v>1</v>
      </c>
      <c r="EK295" s="2">
        <v>5001</v>
      </c>
      <c r="EL295" s="2" t="s">
        <v>409</v>
      </c>
      <c r="EM295" s="2" t="s">
        <v>410</v>
      </c>
      <c r="EN295" s="2"/>
      <c r="EO295" s="2" t="s">
        <v>3</v>
      </c>
      <c r="EP295" s="2"/>
      <c r="EQ295" s="2">
        <v>1024</v>
      </c>
      <c r="ER295" s="2">
        <v>9198.6200000000008</v>
      </c>
      <c r="ES295" s="2">
        <v>9198.6200000000008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117</v>
      </c>
      <c r="FY295" s="2">
        <v>70</v>
      </c>
      <c r="FZ295" s="2"/>
      <c r="GA295" s="2" t="s">
        <v>3</v>
      </c>
      <c r="GB295" s="2"/>
      <c r="GC295" s="2"/>
      <c r="GD295" s="2">
        <v>1</v>
      </c>
      <c r="GE295" s="2"/>
      <c r="GF295" s="2">
        <v>-1712695361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280"/>
        <v>0</v>
      </c>
      <c r="GM295" s="2">
        <f>ROUND(O295+X295+Y295,2)+GX295</f>
        <v>28515.72</v>
      </c>
      <c r="GN295" s="2">
        <f t="shared" si="281"/>
        <v>28515.72</v>
      </c>
      <c r="GO295" s="2">
        <f t="shared" si="282"/>
        <v>0</v>
      </c>
      <c r="GP295" s="2">
        <f t="shared" si="283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284"/>
        <v>0</v>
      </c>
      <c r="GW295" s="2">
        <v>1</v>
      </c>
      <c r="GX295" s="2">
        <f t="shared" si="285"/>
        <v>0</v>
      </c>
      <c r="GY295" s="2"/>
      <c r="GZ295" s="2"/>
      <c r="HA295" s="2">
        <v>0</v>
      </c>
      <c r="HB295" s="2">
        <v>0</v>
      </c>
      <c r="HC295" s="2">
        <f t="shared" si="286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411</v>
      </c>
      <c r="HO295" s="2" t="s">
        <v>412</v>
      </c>
      <c r="HP295" s="2" t="s">
        <v>413</v>
      </c>
      <c r="HQ295" s="2" t="s">
        <v>414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18</v>
      </c>
      <c r="B296">
        <v>1</v>
      </c>
      <c r="C296">
        <v>280</v>
      </c>
      <c r="E296" t="s">
        <v>3</v>
      </c>
      <c r="F296" t="s">
        <v>419</v>
      </c>
      <c r="G296" t="s">
        <v>420</v>
      </c>
      <c r="H296" t="s">
        <v>192</v>
      </c>
      <c r="I296">
        <f>I294*J296</f>
        <v>3.1</v>
      </c>
      <c r="J296">
        <v>0.19375000000000001</v>
      </c>
      <c r="K296">
        <v>0.19375000000000001</v>
      </c>
      <c r="O296">
        <f t="shared" si="251"/>
        <v>179649.05</v>
      </c>
      <c r="P296">
        <f t="shared" si="252"/>
        <v>179649.05</v>
      </c>
      <c r="Q296">
        <f t="shared" si="253"/>
        <v>0</v>
      </c>
      <c r="R296">
        <f t="shared" si="254"/>
        <v>0</v>
      </c>
      <c r="S296">
        <f t="shared" si="255"/>
        <v>0</v>
      </c>
      <c r="T296">
        <f t="shared" si="256"/>
        <v>0</v>
      </c>
      <c r="U296">
        <f t="shared" si="257"/>
        <v>0</v>
      </c>
      <c r="V296">
        <f t="shared" si="258"/>
        <v>0</v>
      </c>
      <c r="W296">
        <f t="shared" si="259"/>
        <v>105.93</v>
      </c>
      <c r="X296">
        <f t="shared" si="260"/>
        <v>0</v>
      </c>
      <c r="Y296">
        <f t="shared" si="261"/>
        <v>0</v>
      </c>
      <c r="AA296">
        <v>-1</v>
      </c>
      <c r="AB296">
        <f t="shared" si="262"/>
        <v>9198.6200000000008</v>
      </c>
      <c r="AC296">
        <f t="shared" si="263"/>
        <v>9198.6200000000008</v>
      </c>
      <c r="AD296">
        <f>ROUND((((ET296)-(EU296))+AE296),2)</f>
        <v>0</v>
      </c>
      <c r="AE296">
        <f>ROUND((EU296),2)</f>
        <v>0</v>
      </c>
      <c r="AF296">
        <f>ROUND((EV296),2)</f>
        <v>0</v>
      </c>
      <c r="AG296">
        <f t="shared" si="266"/>
        <v>0</v>
      </c>
      <c r="AH296">
        <f>(EW296)</f>
        <v>0</v>
      </c>
      <c r="AI296">
        <f>(EX296)</f>
        <v>0</v>
      </c>
      <c r="AJ296">
        <f t="shared" si="268"/>
        <v>34.17</v>
      </c>
      <c r="AK296">
        <v>9198.6200000000008</v>
      </c>
      <c r="AL296">
        <v>9198.6200000000008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34.17</v>
      </c>
      <c r="AT296">
        <v>117</v>
      </c>
      <c r="AU296">
        <v>70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6.3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421</v>
      </c>
      <c r="BM296">
        <v>5001</v>
      </c>
      <c r="BN296">
        <v>0</v>
      </c>
      <c r="BO296" t="s">
        <v>419</v>
      </c>
      <c r="BP296">
        <v>1</v>
      </c>
      <c r="BQ296">
        <v>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117</v>
      </c>
      <c r="CA296">
        <v>70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69"/>
        <v>179649.05</v>
      </c>
      <c r="CQ296">
        <f t="shared" si="270"/>
        <v>57951.306000000004</v>
      </c>
      <c r="CR296">
        <f>(((ET296)*BB296-(EU296)*BS296)+AE296*BS296)</f>
        <v>0</v>
      </c>
      <c r="CS296">
        <f t="shared" si="272"/>
        <v>0</v>
      </c>
      <c r="CT296">
        <f t="shared" si="273"/>
        <v>0</v>
      </c>
      <c r="CU296">
        <f t="shared" si="274"/>
        <v>0</v>
      </c>
      <c r="CV296">
        <f t="shared" si="275"/>
        <v>0</v>
      </c>
      <c r="CW296">
        <f t="shared" si="276"/>
        <v>0</v>
      </c>
      <c r="CX296">
        <f t="shared" si="277"/>
        <v>34.17</v>
      </c>
      <c r="CY296">
        <f t="shared" si="278"/>
        <v>0</v>
      </c>
      <c r="CZ296">
        <f t="shared" si="279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1009</v>
      </c>
      <c r="DV296" t="s">
        <v>192</v>
      </c>
      <c r="DW296" t="s">
        <v>192</v>
      </c>
      <c r="DX296">
        <v>1000</v>
      </c>
      <c r="DZ296" t="s">
        <v>3</v>
      </c>
      <c r="EA296" t="s">
        <v>3</v>
      </c>
      <c r="EB296" t="s">
        <v>3</v>
      </c>
      <c r="EC296" t="s">
        <v>3</v>
      </c>
      <c r="EE296">
        <v>49994166</v>
      </c>
      <c r="EF296">
        <v>2</v>
      </c>
      <c r="EG296" t="s">
        <v>30</v>
      </c>
      <c r="EH296">
        <v>5</v>
      </c>
      <c r="EI296" t="s">
        <v>408</v>
      </c>
      <c r="EJ296">
        <v>1</v>
      </c>
      <c r="EK296">
        <v>5001</v>
      </c>
      <c r="EL296" t="s">
        <v>409</v>
      </c>
      <c r="EM296" t="s">
        <v>410</v>
      </c>
      <c r="EO296" t="s">
        <v>3</v>
      </c>
      <c r="EQ296">
        <v>1024</v>
      </c>
      <c r="ER296">
        <v>9198.6200000000008</v>
      </c>
      <c r="ES296">
        <v>9198.6200000000008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117</v>
      </c>
      <c r="FY296">
        <v>70</v>
      </c>
      <c r="GA296" t="s">
        <v>3</v>
      </c>
      <c r="GD296">
        <v>0</v>
      </c>
      <c r="GF296">
        <v>-1712695361</v>
      </c>
      <c r="GG296">
        <v>2</v>
      </c>
      <c r="GH296">
        <v>1</v>
      </c>
      <c r="GI296">
        <v>2</v>
      </c>
      <c r="GJ296">
        <v>0</v>
      </c>
      <c r="GK296">
        <f>ROUND(R296*(S12)/100,2)</f>
        <v>0</v>
      </c>
      <c r="GL296">
        <f t="shared" si="280"/>
        <v>0</v>
      </c>
      <c r="GM296">
        <f>ROUND(O296+X296+Y296+GK296,2)+GX296</f>
        <v>179649.05</v>
      </c>
      <c r="GN296">
        <f t="shared" si="281"/>
        <v>179649.05</v>
      </c>
      <c r="GO296">
        <f t="shared" si="282"/>
        <v>0</v>
      </c>
      <c r="GP296">
        <f t="shared" si="283"/>
        <v>0</v>
      </c>
      <c r="GR296">
        <v>0</v>
      </c>
      <c r="GS296">
        <v>3</v>
      </c>
      <c r="GT296">
        <v>0</v>
      </c>
      <c r="GU296" t="s">
        <v>3</v>
      </c>
      <c r="GV296">
        <f t="shared" si="284"/>
        <v>0</v>
      </c>
      <c r="GW296">
        <v>1</v>
      </c>
      <c r="GX296">
        <f t="shared" si="285"/>
        <v>0</v>
      </c>
      <c r="HA296">
        <v>0</v>
      </c>
      <c r="HB296">
        <v>0</v>
      </c>
      <c r="HC296">
        <f t="shared" si="286"/>
        <v>0</v>
      </c>
      <c r="HE296" t="s">
        <v>3</v>
      </c>
      <c r="HF296" t="s">
        <v>3</v>
      </c>
      <c r="HM296" t="s">
        <v>3</v>
      </c>
      <c r="HN296" t="s">
        <v>411</v>
      </c>
      <c r="HO296" t="s">
        <v>412</v>
      </c>
      <c r="HP296" t="s">
        <v>413</v>
      </c>
      <c r="HQ296" t="s">
        <v>414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>
        <f>ROW(SmtRes!A286)</f>
        <v>286</v>
      </c>
      <c r="D297" s="2">
        <f>ROW(EtalonRes!A313)</f>
        <v>313</v>
      </c>
      <c r="E297" s="2" t="s">
        <v>3</v>
      </c>
      <c r="F297" s="2" t="s">
        <v>453</v>
      </c>
      <c r="G297" s="2" t="s">
        <v>454</v>
      </c>
      <c r="H297" s="2" t="s">
        <v>455</v>
      </c>
      <c r="I297" s="2">
        <v>45</v>
      </c>
      <c r="J297" s="2">
        <v>0</v>
      </c>
      <c r="K297" s="2">
        <v>45</v>
      </c>
      <c r="L297" s="2"/>
      <c r="M297" s="2"/>
      <c r="N297" s="2"/>
      <c r="O297" s="2">
        <f t="shared" si="251"/>
        <v>48091.41</v>
      </c>
      <c r="P297" s="2">
        <f t="shared" si="252"/>
        <v>34349.4</v>
      </c>
      <c r="Q297" s="2">
        <f t="shared" si="253"/>
        <v>11077.11</v>
      </c>
      <c r="R297" s="2">
        <f t="shared" si="254"/>
        <v>1538.55</v>
      </c>
      <c r="S297" s="2">
        <f t="shared" si="255"/>
        <v>2664.9</v>
      </c>
      <c r="T297" s="2">
        <f t="shared" si="256"/>
        <v>0</v>
      </c>
      <c r="U297" s="2">
        <f t="shared" si="257"/>
        <v>300.77999999999997</v>
      </c>
      <c r="V297" s="2">
        <f t="shared" si="258"/>
        <v>113.94</v>
      </c>
      <c r="W297" s="2">
        <f t="shared" si="259"/>
        <v>0</v>
      </c>
      <c r="X297" s="2">
        <f t="shared" si="260"/>
        <v>4918.04</v>
      </c>
      <c r="Y297" s="2">
        <f t="shared" si="261"/>
        <v>2942.42</v>
      </c>
      <c r="Z297" s="2"/>
      <c r="AA297" s="2">
        <v>-1</v>
      </c>
      <c r="AB297" s="2">
        <f t="shared" si="262"/>
        <v>1068.7</v>
      </c>
      <c r="AC297" s="2">
        <f t="shared" si="263"/>
        <v>763.32</v>
      </c>
      <c r="AD297" s="2">
        <f>ROUND(((((ET297*ROUND(1.2,7)))-((EU297*ROUND(1.2,7))))+AE297),2)</f>
        <v>246.16</v>
      </c>
      <c r="AE297" s="2">
        <f>ROUND(((EU297*ROUND(1.2,7))),2)</f>
        <v>34.19</v>
      </c>
      <c r="AF297" s="2">
        <f>ROUND(((EV297*ROUND(1.2,7))),2)</f>
        <v>59.22</v>
      </c>
      <c r="AG297" s="2">
        <f t="shared" si="266"/>
        <v>0</v>
      </c>
      <c r="AH297" s="2">
        <f>((EW297*ROUND(1.2,7)))</f>
        <v>6.6840000000000002</v>
      </c>
      <c r="AI297" s="2">
        <f>((EX297*ROUND(1.2,7)))</f>
        <v>2.5319999999999996</v>
      </c>
      <c r="AJ297" s="2">
        <f t="shared" si="268"/>
        <v>0</v>
      </c>
      <c r="AK297" s="2">
        <v>1017.8</v>
      </c>
      <c r="AL297" s="2">
        <v>763.32</v>
      </c>
      <c r="AM297" s="2">
        <v>205.13</v>
      </c>
      <c r="AN297" s="2">
        <v>28.49</v>
      </c>
      <c r="AO297" s="2">
        <v>49.35</v>
      </c>
      <c r="AP297" s="2">
        <v>0</v>
      </c>
      <c r="AQ297" s="2">
        <v>5.57</v>
      </c>
      <c r="AR297" s="2">
        <v>2.11</v>
      </c>
      <c r="AS297" s="2">
        <v>0</v>
      </c>
      <c r="AT297" s="2">
        <v>117</v>
      </c>
      <c r="AU297" s="2">
        <v>70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1</v>
      </c>
      <c r="BJ297" s="2" t="s">
        <v>456</v>
      </c>
      <c r="BK297" s="2"/>
      <c r="BL297" s="2"/>
      <c r="BM297" s="2">
        <v>5001</v>
      </c>
      <c r="BN297" s="2">
        <v>0</v>
      </c>
      <c r="BO297" s="2" t="s">
        <v>3</v>
      </c>
      <c r="BP297" s="2">
        <v>0</v>
      </c>
      <c r="BQ297" s="2">
        <v>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117</v>
      </c>
      <c r="CA297" s="2">
        <v>70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21</v>
      </c>
      <c r="CO297" s="2">
        <v>0</v>
      </c>
      <c r="CP297" s="2">
        <f t="shared" si="269"/>
        <v>48091.41</v>
      </c>
      <c r="CQ297" s="2">
        <f t="shared" si="270"/>
        <v>763.32</v>
      </c>
      <c r="CR297" s="2">
        <f>((((ET297*ROUND(1.2,7)))*BB297-((EU297*ROUND(1.2,7)))*BS297)+AE297*BS297)</f>
        <v>246.15799999999999</v>
      </c>
      <c r="CS297" s="2">
        <f t="shared" si="272"/>
        <v>34.19</v>
      </c>
      <c r="CT297" s="2">
        <f t="shared" si="273"/>
        <v>59.22</v>
      </c>
      <c r="CU297" s="2">
        <f t="shared" si="274"/>
        <v>0</v>
      </c>
      <c r="CV297" s="2">
        <f t="shared" si="275"/>
        <v>6.6840000000000002</v>
      </c>
      <c r="CW297" s="2">
        <f t="shared" si="276"/>
        <v>2.5319999999999996</v>
      </c>
      <c r="CX297" s="2">
        <f t="shared" si="277"/>
        <v>0</v>
      </c>
      <c r="CY297" s="2">
        <f t="shared" si="278"/>
        <v>4918.0364999999993</v>
      </c>
      <c r="CZ297" s="2">
        <f t="shared" si="279"/>
        <v>2942.415</v>
      </c>
      <c r="DA297" s="2"/>
      <c r="DB297" s="2"/>
      <c r="DC297" s="2" t="s">
        <v>3</v>
      </c>
      <c r="DD297" s="2" t="s">
        <v>3</v>
      </c>
      <c r="DE297" s="2" t="s">
        <v>20</v>
      </c>
      <c r="DF297" s="2" t="s">
        <v>20</v>
      </c>
      <c r="DG297" s="2" t="s">
        <v>20</v>
      </c>
      <c r="DH297" s="2" t="s">
        <v>3</v>
      </c>
      <c r="DI297" s="2" t="s">
        <v>20</v>
      </c>
      <c r="DJ297" s="2" t="s">
        <v>20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455</v>
      </c>
      <c r="DW297" s="2" t="s">
        <v>455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49994166</v>
      </c>
      <c r="EF297" s="2">
        <v>2</v>
      </c>
      <c r="EG297" s="2" t="s">
        <v>30</v>
      </c>
      <c r="EH297" s="2">
        <v>5</v>
      </c>
      <c r="EI297" s="2" t="s">
        <v>408</v>
      </c>
      <c r="EJ297" s="2">
        <v>1</v>
      </c>
      <c r="EK297" s="2">
        <v>5001</v>
      </c>
      <c r="EL297" s="2" t="s">
        <v>409</v>
      </c>
      <c r="EM297" s="2" t="s">
        <v>410</v>
      </c>
      <c r="EN297" s="2"/>
      <c r="EO297" s="2" t="s">
        <v>22</v>
      </c>
      <c r="EP297" s="2"/>
      <c r="EQ297" s="2">
        <v>132096</v>
      </c>
      <c r="ER297" s="2">
        <v>1017.8</v>
      </c>
      <c r="ES297" s="2">
        <v>763.32</v>
      </c>
      <c r="ET297" s="2">
        <v>205.13</v>
      </c>
      <c r="EU297" s="2">
        <v>28.49</v>
      </c>
      <c r="EV297" s="2">
        <v>49.35</v>
      </c>
      <c r="EW297" s="2">
        <v>5.57</v>
      </c>
      <c r="EX297" s="2">
        <v>2.11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117</v>
      </c>
      <c r="FY297" s="2">
        <v>70</v>
      </c>
      <c r="FZ297" s="2"/>
      <c r="GA297" s="2" t="s">
        <v>3</v>
      </c>
      <c r="GB297" s="2"/>
      <c r="GC297" s="2"/>
      <c r="GD297" s="2">
        <v>1</v>
      </c>
      <c r="GE297" s="2"/>
      <c r="GF297" s="2">
        <v>7255742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280"/>
        <v>0</v>
      </c>
      <c r="GM297" s="2">
        <f>ROUND(O297+X297+Y297,2)+GX297</f>
        <v>55951.87</v>
      </c>
      <c r="GN297" s="2">
        <f t="shared" si="281"/>
        <v>55951.87</v>
      </c>
      <c r="GO297" s="2">
        <f t="shared" si="282"/>
        <v>0</v>
      </c>
      <c r="GP297" s="2">
        <f t="shared" si="283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284"/>
        <v>0</v>
      </c>
      <c r="GW297" s="2">
        <v>1</v>
      </c>
      <c r="GX297" s="2">
        <f t="shared" si="285"/>
        <v>0</v>
      </c>
      <c r="GY297" s="2"/>
      <c r="GZ297" s="2"/>
      <c r="HA297" s="2">
        <v>0</v>
      </c>
      <c r="HB297" s="2">
        <v>0</v>
      </c>
      <c r="HC297" s="2">
        <f t="shared" si="286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411</v>
      </c>
      <c r="HO297" s="2" t="s">
        <v>412</v>
      </c>
      <c r="HP297" s="2" t="s">
        <v>413</v>
      </c>
      <c r="HQ297" s="2" t="s">
        <v>414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C298">
        <f>ROW(SmtRes!A292)</f>
        <v>292</v>
      </c>
      <c r="D298">
        <f>ROW(EtalonRes!A320)</f>
        <v>320</v>
      </c>
      <c r="E298" t="s">
        <v>3</v>
      </c>
      <c r="F298" t="s">
        <v>453</v>
      </c>
      <c r="G298" t="s">
        <v>454</v>
      </c>
      <c r="H298" t="s">
        <v>455</v>
      </c>
      <c r="I298">
        <v>45</v>
      </c>
      <c r="J298">
        <v>0</v>
      </c>
      <c r="K298">
        <v>45</v>
      </c>
      <c r="O298">
        <f t="shared" si="251"/>
        <v>600220.29</v>
      </c>
      <c r="P298">
        <f t="shared" si="252"/>
        <v>320823.40000000002</v>
      </c>
      <c r="Q298">
        <f t="shared" si="253"/>
        <v>143673.53</v>
      </c>
      <c r="R298">
        <f t="shared" si="254"/>
        <v>78358.350000000006</v>
      </c>
      <c r="S298">
        <f t="shared" si="255"/>
        <v>135723.35999999999</v>
      </c>
      <c r="T298">
        <f t="shared" si="256"/>
        <v>0</v>
      </c>
      <c r="U298">
        <f t="shared" si="257"/>
        <v>300.77999999999997</v>
      </c>
      <c r="V298">
        <f t="shared" si="258"/>
        <v>113.94</v>
      </c>
      <c r="W298">
        <f t="shared" si="259"/>
        <v>0</v>
      </c>
      <c r="X298">
        <f t="shared" si="260"/>
        <v>250475.6</v>
      </c>
      <c r="Y298">
        <f t="shared" si="261"/>
        <v>149857.20000000001</v>
      </c>
      <c r="AA298">
        <v>-1</v>
      </c>
      <c r="AB298">
        <f t="shared" si="262"/>
        <v>1068.7</v>
      </c>
      <c r="AC298">
        <f t="shared" si="263"/>
        <v>763.32</v>
      </c>
      <c r="AD298">
        <f>ROUND(((((ET298*ROUND(1.2,7)))-((EU298*ROUND(1.2,7))))+AE298),2)</f>
        <v>246.16</v>
      </c>
      <c r="AE298">
        <f>ROUND(((EU298*ROUND(1.2,7))),2)</f>
        <v>34.19</v>
      </c>
      <c r="AF298">
        <f>ROUND(((EV298*ROUND(1.2,7))),2)</f>
        <v>59.22</v>
      </c>
      <c r="AG298">
        <f t="shared" si="266"/>
        <v>0</v>
      </c>
      <c r="AH298">
        <f>((EW298*ROUND(1.2,7)))</f>
        <v>6.6840000000000002</v>
      </c>
      <c r="AI298">
        <f>((EX298*ROUND(1.2,7)))</f>
        <v>2.5319999999999996</v>
      </c>
      <c r="AJ298">
        <f t="shared" si="268"/>
        <v>0</v>
      </c>
      <c r="AK298">
        <v>1017.8</v>
      </c>
      <c r="AL298">
        <v>763.32</v>
      </c>
      <c r="AM298">
        <v>205.13</v>
      </c>
      <c r="AN298">
        <v>28.49</v>
      </c>
      <c r="AO298">
        <v>49.35</v>
      </c>
      <c r="AP298">
        <v>0</v>
      </c>
      <c r="AQ298">
        <v>5.57</v>
      </c>
      <c r="AR298">
        <v>2.11</v>
      </c>
      <c r="AS298">
        <v>0</v>
      </c>
      <c r="AT298">
        <v>117</v>
      </c>
      <c r="AU298">
        <v>70</v>
      </c>
      <c r="AV298">
        <v>1</v>
      </c>
      <c r="AW298">
        <v>1</v>
      </c>
      <c r="AZ298">
        <v>1</v>
      </c>
      <c r="BA298">
        <v>50.93</v>
      </c>
      <c r="BB298">
        <v>12.97</v>
      </c>
      <c r="BC298">
        <v>9.34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456</v>
      </c>
      <c r="BM298">
        <v>5001</v>
      </c>
      <c r="BN298">
        <v>0</v>
      </c>
      <c r="BO298" t="s">
        <v>453</v>
      </c>
      <c r="BP298">
        <v>1</v>
      </c>
      <c r="BQ298">
        <v>2</v>
      </c>
      <c r="BR298">
        <v>0</v>
      </c>
      <c r="BS298">
        <v>50.93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117</v>
      </c>
      <c r="CA298">
        <v>70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21</v>
      </c>
      <c r="CO298">
        <v>0</v>
      </c>
      <c r="CP298">
        <f t="shared" si="269"/>
        <v>600220.29</v>
      </c>
      <c r="CQ298">
        <f t="shared" si="270"/>
        <v>7129.4088000000002</v>
      </c>
      <c r="CR298">
        <f>((((ET298*ROUND(1.2,7)))*BB298-((EU298*ROUND(1.2,7)))*BS298)+AE298*BS298)</f>
        <v>3192.7451799999999</v>
      </c>
      <c r="CS298">
        <f t="shared" si="272"/>
        <v>1741.2966999999999</v>
      </c>
      <c r="CT298">
        <f t="shared" si="273"/>
        <v>3016.0745999999999</v>
      </c>
      <c r="CU298">
        <f t="shared" si="274"/>
        <v>0</v>
      </c>
      <c r="CV298">
        <f t="shared" si="275"/>
        <v>6.6840000000000002</v>
      </c>
      <c r="CW298">
        <f t="shared" si="276"/>
        <v>2.5319999999999996</v>
      </c>
      <c r="CX298">
        <f t="shared" si="277"/>
        <v>0</v>
      </c>
      <c r="CY298">
        <f t="shared" si="278"/>
        <v>250475.60070000001</v>
      </c>
      <c r="CZ298">
        <f t="shared" si="279"/>
        <v>149857.19699999999</v>
      </c>
      <c r="DC298" t="s">
        <v>3</v>
      </c>
      <c r="DD298" t="s">
        <v>3</v>
      </c>
      <c r="DE298" t="s">
        <v>20</v>
      </c>
      <c r="DF298" t="s">
        <v>20</v>
      </c>
      <c r="DG298" t="s">
        <v>20</v>
      </c>
      <c r="DH298" t="s">
        <v>3</v>
      </c>
      <c r="DI298" t="s">
        <v>20</v>
      </c>
      <c r="DJ298" t="s">
        <v>20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455</v>
      </c>
      <c r="DW298" t="s">
        <v>455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49994166</v>
      </c>
      <c r="EF298">
        <v>2</v>
      </c>
      <c r="EG298" t="s">
        <v>30</v>
      </c>
      <c r="EH298">
        <v>5</v>
      </c>
      <c r="EI298" t="s">
        <v>408</v>
      </c>
      <c r="EJ298">
        <v>1</v>
      </c>
      <c r="EK298">
        <v>5001</v>
      </c>
      <c r="EL298" t="s">
        <v>409</v>
      </c>
      <c r="EM298" t="s">
        <v>410</v>
      </c>
      <c r="EO298" t="s">
        <v>22</v>
      </c>
      <c r="EQ298">
        <v>132096</v>
      </c>
      <c r="ER298">
        <v>1017.8</v>
      </c>
      <c r="ES298">
        <v>763.32</v>
      </c>
      <c r="ET298">
        <v>205.13</v>
      </c>
      <c r="EU298">
        <v>28.49</v>
      </c>
      <c r="EV298">
        <v>49.35</v>
      </c>
      <c r="EW298">
        <v>5.57</v>
      </c>
      <c r="EX298">
        <v>2.11</v>
      </c>
      <c r="EY298">
        <v>0</v>
      </c>
      <c r="FQ298">
        <v>0</v>
      </c>
      <c r="FR298">
        <v>0</v>
      </c>
      <c r="FS298">
        <v>0</v>
      </c>
      <c r="FX298">
        <v>117</v>
      </c>
      <c r="FY298">
        <v>70</v>
      </c>
      <c r="GA298" t="s">
        <v>3</v>
      </c>
      <c r="GD298">
        <v>0</v>
      </c>
      <c r="GF298">
        <v>7255742</v>
      </c>
      <c r="GG298">
        <v>2</v>
      </c>
      <c r="GH298">
        <v>1</v>
      </c>
      <c r="GI298">
        <v>2</v>
      </c>
      <c r="GJ298">
        <v>0</v>
      </c>
      <c r="GK298">
        <f>ROUND(R298*(S12)/100,2)</f>
        <v>125373.36</v>
      </c>
      <c r="GL298">
        <f t="shared" si="280"/>
        <v>0</v>
      </c>
      <c r="GM298">
        <f>ROUND(O298+X298+Y298+GK298,2)+GX298</f>
        <v>1125926.45</v>
      </c>
      <c r="GN298">
        <f t="shared" si="281"/>
        <v>1125926.45</v>
      </c>
      <c r="GO298">
        <f t="shared" si="282"/>
        <v>0</v>
      </c>
      <c r="GP298">
        <f t="shared" si="283"/>
        <v>0</v>
      </c>
      <c r="GR298">
        <v>0</v>
      </c>
      <c r="GS298">
        <v>3</v>
      </c>
      <c r="GT298">
        <v>0</v>
      </c>
      <c r="GU298" t="s">
        <v>3</v>
      </c>
      <c r="GV298">
        <f t="shared" si="284"/>
        <v>0</v>
      </c>
      <c r="GW298">
        <v>1</v>
      </c>
      <c r="GX298">
        <f t="shared" si="285"/>
        <v>0</v>
      </c>
      <c r="HA298">
        <v>0</v>
      </c>
      <c r="HB298">
        <v>0</v>
      </c>
      <c r="HC298">
        <f t="shared" si="286"/>
        <v>0</v>
      </c>
      <c r="HE298" t="s">
        <v>3</v>
      </c>
      <c r="HF298" t="s">
        <v>3</v>
      </c>
      <c r="HM298" t="s">
        <v>3</v>
      </c>
      <c r="HN298" t="s">
        <v>411</v>
      </c>
      <c r="HO298" t="s">
        <v>412</v>
      </c>
      <c r="HP298" t="s">
        <v>413</v>
      </c>
      <c r="HQ298" t="s">
        <v>414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/>
      <c r="D299" s="2"/>
      <c r="E299" s="2" t="s">
        <v>3</v>
      </c>
      <c r="F299" s="2" t="s">
        <v>457</v>
      </c>
      <c r="G299" s="2" t="s">
        <v>458</v>
      </c>
      <c r="H299" s="2" t="s">
        <v>343</v>
      </c>
      <c r="I299" s="2">
        <f>ROUND(I297*-1.02,7)</f>
        <v>-45.9</v>
      </c>
      <c r="J299" s="2">
        <v>0</v>
      </c>
      <c r="K299" s="2">
        <f>ROUND(I297*-1.02,7)</f>
        <v>-45.9</v>
      </c>
      <c r="L299" s="2"/>
      <c r="M299" s="2"/>
      <c r="N299" s="2"/>
      <c r="O299" s="2">
        <f t="shared" si="251"/>
        <v>-29302.560000000001</v>
      </c>
      <c r="P299" s="2">
        <f t="shared" si="252"/>
        <v>-29302.560000000001</v>
      </c>
      <c r="Q299" s="2">
        <f t="shared" si="253"/>
        <v>0</v>
      </c>
      <c r="R299" s="2">
        <f t="shared" si="254"/>
        <v>0</v>
      </c>
      <c r="S299" s="2">
        <f t="shared" si="255"/>
        <v>0</v>
      </c>
      <c r="T299" s="2">
        <f t="shared" si="256"/>
        <v>0</v>
      </c>
      <c r="U299" s="2">
        <f t="shared" si="257"/>
        <v>0</v>
      </c>
      <c r="V299" s="2">
        <f t="shared" si="258"/>
        <v>0</v>
      </c>
      <c r="W299" s="2">
        <f t="shared" si="259"/>
        <v>0</v>
      </c>
      <c r="X299" s="2">
        <f t="shared" si="260"/>
        <v>0</v>
      </c>
      <c r="Y299" s="2">
        <f t="shared" si="261"/>
        <v>0</v>
      </c>
      <c r="Z299" s="2"/>
      <c r="AA299" s="2">
        <v>-1</v>
      </c>
      <c r="AB299" s="2">
        <f t="shared" si="262"/>
        <v>638.4</v>
      </c>
      <c r="AC299" s="2">
        <f t="shared" si="263"/>
        <v>638.4</v>
      </c>
      <c r="AD299" s="2">
        <f>ROUND((((ET299)-(EU299))+AE299),2)</f>
        <v>0</v>
      </c>
      <c r="AE299" s="2">
        <f>ROUND((EU299),2)</f>
        <v>0</v>
      </c>
      <c r="AF299" s="2">
        <f>ROUND((EV299),2)</f>
        <v>0</v>
      </c>
      <c r="AG299" s="2">
        <f t="shared" si="266"/>
        <v>0</v>
      </c>
      <c r="AH299" s="2">
        <f>(EW299)</f>
        <v>0</v>
      </c>
      <c r="AI299" s="2">
        <f>(EX299)</f>
        <v>0</v>
      </c>
      <c r="AJ299" s="2">
        <f t="shared" si="268"/>
        <v>0</v>
      </c>
      <c r="AK299" s="2">
        <v>638.4</v>
      </c>
      <c r="AL299" s="2">
        <v>638.4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459</v>
      </c>
      <c r="BK299" s="2"/>
      <c r="BL299" s="2"/>
      <c r="BM299" s="2">
        <v>500001</v>
      </c>
      <c r="BN299" s="2">
        <v>0</v>
      </c>
      <c r="BO299" s="2" t="s">
        <v>3</v>
      </c>
      <c r="BP299" s="2">
        <v>0</v>
      </c>
      <c r="BQ299" s="2">
        <v>8</v>
      </c>
      <c r="BR299" s="2">
        <v>1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21</v>
      </c>
      <c r="CO299" s="2">
        <v>0</v>
      </c>
      <c r="CP299" s="2">
        <f t="shared" si="269"/>
        <v>-29302.560000000001</v>
      </c>
      <c r="CQ299" s="2">
        <f t="shared" si="270"/>
        <v>638.4</v>
      </c>
      <c r="CR299" s="2">
        <f>(((ET299)*BB299-(EU299)*BS299)+AE299*BS299)</f>
        <v>0</v>
      </c>
      <c r="CS299" s="2">
        <f t="shared" si="272"/>
        <v>0</v>
      </c>
      <c r="CT299" s="2">
        <f t="shared" si="273"/>
        <v>0</v>
      </c>
      <c r="CU299" s="2">
        <f t="shared" si="274"/>
        <v>0</v>
      </c>
      <c r="CV299" s="2">
        <f t="shared" si="275"/>
        <v>0</v>
      </c>
      <c r="CW299" s="2">
        <f t="shared" si="276"/>
        <v>0</v>
      </c>
      <c r="CX299" s="2">
        <f t="shared" si="277"/>
        <v>0</v>
      </c>
      <c r="CY299" s="2">
        <f>0</f>
        <v>0</v>
      </c>
      <c r="CZ299" s="2">
        <f>0</f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1007</v>
      </c>
      <c r="DV299" s="2" t="s">
        <v>343</v>
      </c>
      <c r="DW299" s="2" t="s">
        <v>343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49994105</v>
      </c>
      <c r="EF299" s="2">
        <v>8</v>
      </c>
      <c r="EG299" s="2" t="s">
        <v>127</v>
      </c>
      <c r="EH299" s="2">
        <v>0</v>
      </c>
      <c r="EI299" s="2" t="s">
        <v>3</v>
      </c>
      <c r="EJ299" s="2">
        <v>1</v>
      </c>
      <c r="EK299" s="2">
        <v>500001</v>
      </c>
      <c r="EL299" s="2" t="s">
        <v>128</v>
      </c>
      <c r="EM299" s="2" t="s">
        <v>129</v>
      </c>
      <c r="EN299" s="2"/>
      <c r="EO299" s="2" t="s">
        <v>22</v>
      </c>
      <c r="EP299" s="2"/>
      <c r="EQ299" s="2">
        <v>164864</v>
      </c>
      <c r="ER299" s="2">
        <v>638.4</v>
      </c>
      <c r="ES299" s="2">
        <v>638.4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3</v>
      </c>
      <c r="GB299" s="2"/>
      <c r="GC299" s="2"/>
      <c r="GD299" s="2">
        <v>1</v>
      </c>
      <c r="GE299" s="2"/>
      <c r="GF299" s="2">
        <v>-569494662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280"/>
        <v>0</v>
      </c>
      <c r="GM299" s="2">
        <f>ROUND(O299+X299+Y299,2)+GX299</f>
        <v>-29302.560000000001</v>
      </c>
      <c r="GN299" s="2">
        <f t="shared" si="281"/>
        <v>-29302.560000000001</v>
      </c>
      <c r="GO299" s="2">
        <f t="shared" si="282"/>
        <v>0</v>
      </c>
      <c r="GP299" s="2">
        <f t="shared" si="283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84"/>
        <v>0</v>
      </c>
      <c r="GW299" s="2">
        <v>1</v>
      </c>
      <c r="GX299" s="2">
        <f t="shared" si="285"/>
        <v>0</v>
      </c>
      <c r="GY299" s="2"/>
      <c r="GZ299" s="2"/>
      <c r="HA299" s="2">
        <v>0</v>
      </c>
      <c r="HB299" s="2">
        <v>0</v>
      </c>
      <c r="HC299" s="2">
        <f t="shared" si="286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E300" t="s">
        <v>3</v>
      </c>
      <c r="F300" t="s">
        <v>457</v>
      </c>
      <c r="G300" t="s">
        <v>458</v>
      </c>
      <c r="H300" t="s">
        <v>343</v>
      </c>
      <c r="I300">
        <f>ROUND(I298*-1.02,7)</f>
        <v>-45.9</v>
      </c>
      <c r="J300">
        <v>0</v>
      </c>
      <c r="K300">
        <f>ROUND(I298*-1.02,7)</f>
        <v>-45.9</v>
      </c>
      <c r="O300">
        <f t="shared" si="251"/>
        <v>-248192.68</v>
      </c>
      <c r="P300">
        <f t="shared" si="252"/>
        <v>-248192.68</v>
      </c>
      <c r="Q300">
        <f t="shared" si="253"/>
        <v>0</v>
      </c>
      <c r="R300">
        <f t="shared" si="254"/>
        <v>0</v>
      </c>
      <c r="S300">
        <f t="shared" si="255"/>
        <v>0</v>
      </c>
      <c r="T300">
        <f t="shared" si="256"/>
        <v>0</v>
      </c>
      <c r="U300">
        <f t="shared" si="257"/>
        <v>0</v>
      </c>
      <c r="V300">
        <f t="shared" si="258"/>
        <v>0</v>
      </c>
      <c r="W300">
        <f t="shared" si="259"/>
        <v>0</v>
      </c>
      <c r="X300">
        <f t="shared" si="260"/>
        <v>0</v>
      </c>
      <c r="Y300">
        <f t="shared" si="261"/>
        <v>0</v>
      </c>
      <c r="AA300">
        <v>-1</v>
      </c>
      <c r="AB300">
        <f t="shared" si="262"/>
        <v>638.4</v>
      </c>
      <c r="AC300">
        <f t="shared" si="263"/>
        <v>638.4</v>
      </c>
      <c r="AD300">
        <f>ROUND((((ET300)-(EU300))+AE300),2)</f>
        <v>0</v>
      </c>
      <c r="AE300">
        <f>ROUND((EU300),2)</f>
        <v>0</v>
      </c>
      <c r="AF300">
        <f>ROUND((EV300),2)</f>
        <v>0</v>
      </c>
      <c r="AG300">
        <f t="shared" si="266"/>
        <v>0</v>
      </c>
      <c r="AH300">
        <f>(EW300)</f>
        <v>0</v>
      </c>
      <c r="AI300">
        <f>(EX300)</f>
        <v>0</v>
      </c>
      <c r="AJ300">
        <f t="shared" si="268"/>
        <v>0</v>
      </c>
      <c r="AK300">
        <v>638.4</v>
      </c>
      <c r="AL300">
        <v>638.4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8.4700000000000006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459</v>
      </c>
      <c r="BM300">
        <v>500001</v>
      </c>
      <c r="BN300">
        <v>0</v>
      </c>
      <c r="BO300" t="s">
        <v>457</v>
      </c>
      <c r="BP300">
        <v>1</v>
      </c>
      <c r="BQ300">
        <v>8</v>
      </c>
      <c r="BR300">
        <v>1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21</v>
      </c>
      <c r="CO300">
        <v>0</v>
      </c>
      <c r="CP300">
        <f t="shared" si="269"/>
        <v>-248192.68</v>
      </c>
      <c r="CQ300">
        <f t="shared" si="270"/>
        <v>5407.2480000000005</v>
      </c>
      <c r="CR300">
        <f>(((ET300)*BB300-(EU300)*BS300)+AE300*BS300)</f>
        <v>0</v>
      </c>
      <c r="CS300">
        <f t="shared" si="272"/>
        <v>0</v>
      </c>
      <c r="CT300">
        <f t="shared" si="273"/>
        <v>0</v>
      </c>
      <c r="CU300">
        <f t="shared" si="274"/>
        <v>0</v>
      </c>
      <c r="CV300">
        <f t="shared" si="275"/>
        <v>0</v>
      </c>
      <c r="CW300">
        <f t="shared" si="276"/>
        <v>0</v>
      </c>
      <c r="CX300">
        <f t="shared" si="277"/>
        <v>0</v>
      </c>
      <c r="CY300">
        <f>0</f>
        <v>0</v>
      </c>
      <c r="CZ300">
        <f>0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1007</v>
      </c>
      <c r="DV300" t="s">
        <v>343</v>
      </c>
      <c r="DW300" t="s">
        <v>343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49994105</v>
      </c>
      <c r="EF300">
        <v>8</v>
      </c>
      <c r="EG300" t="s">
        <v>127</v>
      </c>
      <c r="EH300">
        <v>0</v>
      </c>
      <c r="EI300" t="s">
        <v>3</v>
      </c>
      <c r="EJ300">
        <v>1</v>
      </c>
      <c r="EK300">
        <v>500001</v>
      </c>
      <c r="EL300" t="s">
        <v>128</v>
      </c>
      <c r="EM300" t="s">
        <v>129</v>
      </c>
      <c r="EO300" t="s">
        <v>22</v>
      </c>
      <c r="EQ300">
        <v>164864</v>
      </c>
      <c r="ER300">
        <v>638.4</v>
      </c>
      <c r="ES300">
        <v>638.4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</v>
      </c>
      <c r="GD300">
        <v>0</v>
      </c>
      <c r="GF300">
        <v>-569494662</v>
      </c>
      <c r="GG300">
        <v>2</v>
      </c>
      <c r="GH300">
        <v>1</v>
      </c>
      <c r="GI300">
        <v>2</v>
      </c>
      <c r="GJ300">
        <v>0</v>
      </c>
      <c r="GK300">
        <f>ROUND(R300*(S12)/100,2)</f>
        <v>0</v>
      </c>
      <c r="GL300">
        <f t="shared" si="280"/>
        <v>0</v>
      </c>
      <c r="GM300">
        <f>ROUND(O300+X300+Y300+GK300,2)+GX300</f>
        <v>-248192.68</v>
      </c>
      <c r="GN300">
        <f t="shared" si="281"/>
        <v>-248192.68</v>
      </c>
      <c r="GO300">
        <f t="shared" si="282"/>
        <v>0</v>
      </c>
      <c r="GP300">
        <f t="shared" si="283"/>
        <v>0</v>
      </c>
      <c r="GR300">
        <v>0</v>
      </c>
      <c r="GS300">
        <v>3</v>
      </c>
      <c r="GT300">
        <v>0</v>
      </c>
      <c r="GU300" t="s">
        <v>3</v>
      </c>
      <c r="GV300">
        <f t="shared" si="284"/>
        <v>0</v>
      </c>
      <c r="GW300">
        <v>1</v>
      </c>
      <c r="GX300">
        <f t="shared" si="285"/>
        <v>0</v>
      </c>
      <c r="HA300">
        <v>0</v>
      </c>
      <c r="HB300">
        <v>0</v>
      </c>
      <c r="HC300">
        <f t="shared" si="286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/>
      <c r="D301" s="2"/>
      <c r="E301" s="2" t="s">
        <v>3</v>
      </c>
      <c r="F301" s="2" t="s">
        <v>422</v>
      </c>
      <c r="G301" s="2" t="s">
        <v>423</v>
      </c>
      <c r="H301" s="2" t="s">
        <v>343</v>
      </c>
      <c r="I301" s="2">
        <v>45.9</v>
      </c>
      <c r="J301" s="2">
        <v>0</v>
      </c>
      <c r="K301" s="2">
        <v>45.9</v>
      </c>
      <c r="L301" s="2"/>
      <c r="M301" s="2"/>
      <c r="N301" s="2"/>
      <c r="O301" s="2">
        <f t="shared" si="251"/>
        <v>33294.480000000003</v>
      </c>
      <c r="P301" s="2">
        <f t="shared" si="252"/>
        <v>33294.480000000003</v>
      </c>
      <c r="Q301" s="2">
        <f t="shared" si="253"/>
        <v>0</v>
      </c>
      <c r="R301" s="2">
        <f t="shared" si="254"/>
        <v>0</v>
      </c>
      <c r="S301" s="2">
        <f t="shared" si="255"/>
        <v>0</v>
      </c>
      <c r="T301" s="2">
        <f t="shared" si="256"/>
        <v>0</v>
      </c>
      <c r="U301" s="2">
        <f t="shared" si="257"/>
        <v>0</v>
      </c>
      <c r="V301" s="2">
        <f t="shared" si="258"/>
        <v>0</v>
      </c>
      <c r="W301" s="2">
        <f t="shared" si="259"/>
        <v>3016.09</v>
      </c>
      <c r="X301" s="2">
        <f t="shared" si="260"/>
        <v>0</v>
      </c>
      <c r="Y301" s="2">
        <f t="shared" si="261"/>
        <v>0</v>
      </c>
      <c r="Z301" s="2"/>
      <c r="AA301" s="2">
        <v>-1</v>
      </c>
      <c r="AB301" s="2">
        <f t="shared" si="262"/>
        <v>725.37</v>
      </c>
      <c r="AC301" s="2">
        <f t="shared" si="263"/>
        <v>725.37</v>
      </c>
      <c r="AD301" s="2">
        <f>ROUND(((((ET301*ROUND(1.2,7)))-((EU301*ROUND(1.2,7))))+AE301),2)</f>
        <v>0</v>
      </c>
      <c r="AE301" s="2">
        <f>ROUND(((EU301*ROUND(1.2,7))),2)</f>
        <v>0</v>
      </c>
      <c r="AF301" s="2">
        <f>ROUND(((EV301*ROUND(1.2,7))),2)</f>
        <v>0</v>
      </c>
      <c r="AG301" s="2">
        <f t="shared" si="266"/>
        <v>0</v>
      </c>
      <c r="AH301" s="2">
        <f>((EW301*ROUND(1.2,7)))</f>
        <v>0</v>
      </c>
      <c r="AI301" s="2">
        <f>((EX301*ROUND(1.2,7)))</f>
        <v>0</v>
      </c>
      <c r="AJ301" s="2">
        <f t="shared" si="268"/>
        <v>65.709999999999994</v>
      </c>
      <c r="AK301" s="2">
        <v>725.37</v>
      </c>
      <c r="AL301" s="2">
        <v>725.37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65.709999999999994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424</v>
      </c>
      <c r="BK301" s="2"/>
      <c r="BL301" s="2"/>
      <c r="BM301" s="2">
        <v>500001</v>
      </c>
      <c r="BN301" s="2">
        <v>0</v>
      </c>
      <c r="BO301" s="2" t="s">
        <v>3</v>
      </c>
      <c r="BP301" s="2">
        <v>0</v>
      </c>
      <c r="BQ301" s="2">
        <v>8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84</v>
      </c>
      <c r="CO301" s="2">
        <v>0</v>
      </c>
      <c r="CP301" s="2">
        <f t="shared" si="269"/>
        <v>33294.480000000003</v>
      </c>
      <c r="CQ301" s="2">
        <f t="shared" si="270"/>
        <v>725.37</v>
      </c>
      <c r="CR301" s="2">
        <f>((((ET301*ROUND(1.2,7)))*BB301-((EU301*ROUND(1.2,7)))*BS301)+AE301*BS301)</f>
        <v>0</v>
      </c>
      <c r="CS301" s="2">
        <f t="shared" si="272"/>
        <v>0</v>
      </c>
      <c r="CT301" s="2">
        <f t="shared" si="273"/>
        <v>0</v>
      </c>
      <c r="CU301" s="2">
        <f t="shared" si="274"/>
        <v>0</v>
      </c>
      <c r="CV301" s="2">
        <f t="shared" si="275"/>
        <v>0</v>
      </c>
      <c r="CW301" s="2">
        <f t="shared" si="276"/>
        <v>0</v>
      </c>
      <c r="CX301" s="2">
        <f t="shared" si="277"/>
        <v>65.709999999999994</v>
      </c>
      <c r="CY301" s="2">
        <f>0</f>
        <v>0</v>
      </c>
      <c r="CZ301" s="2">
        <f>0</f>
        <v>0</v>
      </c>
      <c r="DA301" s="2"/>
      <c r="DB301" s="2">
        <v>21</v>
      </c>
      <c r="DC301" s="2" t="s">
        <v>3</v>
      </c>
      <c r="DD301" s="2" t="s">
        <v>3</v>
      </c>
      <c r="DE301" s="2" t="s">
        <v>20</v>
      </c>
      <c r="DF301" s="2" t="s">
        <v>20</v>
      </c>
      <c r="DG301" s="2" t="s">
        <v>20</v>
      </c>
      <c r="DH301" s="2" t="s">
        <v>3</v>
      </c>
      <c r="DI301" s="2" t="s">
        <v>20</v>
      </c>
      <c r="DJ301" s="2" t="s">
        <v>20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1007</v>
      </c>
      <c r="DV301" s="2" t="s">
        <v>343</v>
      </c>
      <c r="DW301" s="2" t="s">
        <v>343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49994105</v>
      </c>
      <c r="EF301" s="2">
        <v>8</v>
      </c>
      <c r="EG301" s="2" t="s">
        <v>127</v>
      </c>
      <c r="EH301" s="2">
        <v>0</v>
      </c>
      <c r="EI301" s="2" t="s">
        <v>3</v>
      </c>
      <c r="EJ301" s="2">
        <v>1</v>
      </c>
      <c r="EK301" s="2">
        <v>500001</v>
      </c>
      <c r="EL301" s="2" t="s">
        <v>128</v>
      </c>
      <c r="EM301" s="2" t="s">
        <v>129</v>
      </c>
      <c r="EN301" s="2"/>
      <c r="EO301" s="2" t="s">
        <v>88</v>
      </c>
      <c r="EP301" s="2"/>
      <c r="EQ301" s="2">
        <v>132096</v>
      </c>
      <c r="ER301" s="2">
        <v>725.37</v>
      </c>
      <c r="ES301" s="2">
        <v>725.37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3</v>
      </c>
      <c r="GB301" s="2"/>
      <c r="GC301" s="2"/>
      <c r="GD301" s="2">
        <v>1</v>
      </c>
      <c r="GE301" s="2"/>
      <c r="GF301" s="2">
        <v>-716133257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 t="shared" si="280"/>
        <v>0</v>
      </c>
      <c r="GM301" s="2">
        <f>ROUND(O301+X301+Y301,2)+GX301</f>
        <v>33294.480000000003</v>
      </c>
      <c r="GN301" s="2">
        <f t="shared" si="281"/>
        <v>33294.480000000003</v>
      </c>
      <c r="GO301" s="2">
        <f t="shared" si="282"/>
        <v>0</v>
      </c>
      <c r="GP301" s="2">
        <f t="shared" si="283"/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284"/>
        <v>0</v>
      </c>
      <c r="GW301" s="2">
        <v>1</v>
      </c>
      <c r="GX301" s="2">
        <f t="shared" si="285"/>
        <v>0</v>
      </c>
      <c r="GY301" s="2"/>
      <c r="GZ301" s="2"/>
      <c r="HA301" s="2">
        <v>0</v>
      </c>
      <c r="HB301" s="2">
        <v>0</v>
      </c>
      <c r="HC301" s="2">
        <f t="shared" si="286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E302" t="s">
        <v>3</v>
      </c>
      <c r="F302" t="s">
        <v>422</v>
      </c>
      <c r="G302" t="s">
        <v>423</v>
      </c>
      <c r="H302" t="s">
        <v>343</v>
      </c>
      <c r="I302">
        <v>45.9</v>
      </c>
      <c r="J302">
        <v>0</v>
      </c>
      <c r="K302">
        <v>45.9</v>
      </c>
      <c r="O302">
        <f t="shared" si="251"/>
        <v>295322.06</v>
      </c>
      <c r="P302">
        <f t="shared" si="252"/>
        <v>295322.06</v>
      </c>
      <c r="Q302">
        <f t="shared" si="253"/>
        <v>0</v>
      </c>
      <c r="R302">
        <f t="shared" si="254"/>
        <v>0</v>
      </c>
      <c r="S302">
        <f t="shared" si="255"/>
        <v>0</v>
      </c>
      <c r="T302">
        <f t="shared" si="256"/>
        <v>0</v>
      </c>
      <c r="U302">
        <f t="shared" si="257"/>
        <v>0</v>
      </c>
      <c r="V302">
        <f t="shared" si="258"/>
        <v>0</v>
      </c>
      <c r="W302">
        <f t="shared" si="259"/>
        <v>3016.09</v>
      </c>
      <c r="X302">
        <f t="shared" si="260"/>
        <v>0</v>
      </c>
      <c r="Y302">
        <f t="shared" si="261"/>
        <v>0</v>
      </c>
      <c r="AA302">
        <v>-1</v>
      </c>
      <c r="AB302">
        <f t="shared" si="262"/>
        <v>725.37</v>
      </c>
      <c r="AC302">
        <f t="shared" si="263"/>
        <v>725.37</v>
      </c>
      <c r="AD302">
        <f>ROUND(((((ET302*ROUND(1.2,7)))-((EU302*ROUND(1.2,7))))+AE302),2)</f>
        <v>0</v>
      </c>
      <c r="AE302">
        <f>ROUND(((EU302*ROUND(1.2,7))),2)</f>
        <v>0</v>
      </c>
      <c r="AF302">
        <f>ROUND(((EV302*ROUND(1.2,7))),2)</f>
        <v>0</v>
      </c>
      <c r="AG302">
        <f t="shared" si="266"/>
        <v>0</v>
      </c>
      <c r="AH302">
        <f>((EW302*ROUND(1.2,7)))</f>
        <v>0</v>
      </c>
      <c r="AI302">
        <f>((EX302*ROUND(1.2,7)))</f>
        <v>0</v>
      </c>
      <c r="AJ302">
        <f t="shared" si="268"/>
        <v>65.709999999999994</v>
      </c>
      <c r="AK302">
        <v>725.37</v>
      </c>
      <c r="AL302">
        <v>725.37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65.709999999999994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8.8699999999999992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424</v>
      </c>
      <c r="BM302">
        <v>500001</v>
      </c>
      <c r="BN302">
        <v>0</v>
      </c>
      <c r="BO302" t="s">
        <v>422</v>
      </c>
      <c r="BP302">
        <v>1</v>
      </c>
      <c r="BQ302">
        <v>8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84</v>
      </c>
      <c r="CO302">
        <v>0</v>
      </c>
      <c r="CP302">
        <f t="shared" si="269"/>
        <v>295322.06</v>
      </c>
      <c r="CQ302">
        <f t="shared" si="270"/>
        <v>6434.031899999999</v>
      </c>
      <c r="CR302">
        <f>((((ET302*ROUND(1.2,7)))*BB302-((EU302*ROUND(1.2,7)))*BS302)+AE302*BS302)</f>
        <v>0</v>
      </c>
      <c r="CS302">
        <f t="shared" si="272"/>
        <v>0</v>
      </c>
      <c r="CT302">
        <f t="shared" si="273"/>
        <v>0</v>
      </c>
      <c r="CU302">
        <f t="shared" si="274"/>
        <v>0</v>
      </c>
      <c r="CV302">
        <f t="shared" si="275"/>
        <v>0</v>
      </c>
      <c r="CW302">
        <f t="shared" si="276"/>
        <v>0</v>
      </c>
      <c r="CX302">
        <f t="shared" si="277"/>
        <v>65.709999999999994</v>
      </c>
      <c r="CY302">
        <f>0</f>
        <v>0</v>
      </c>
      <c r="CZ302">
        <f>0</f>
        <v>0</v>
      </c>
      <c r="DB302">
        <v>22</v>
      </c>
      <c r="DC302" t="s">
        <v>3</v>
      </c>
      <c r="DD302" t="s">
        <v>3</v>
      </c>
      <c r="DE302" t="s">
        <v>20</v>
      </c>
      <c r="DF302" t="s">
        <v>20</v>
      </c>
      <c r="DG302" t="s">
        <v>20</v>
      </c>
      <c r="DH302" t="s">
        <v>3</v>
      </c>
      <c r="DI302" t="s">
        <v>20</v>
      </c>
      <c r="DJ302" t="s">
        <v>20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1007</v>
      </c>
      <c r="DV302" t="s">
        <v>343</v>
      </c>
      <c r="DW302" t="s">
        <v>343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49994105</v>
      </c>
      <c r="EF302">
        <v>8</v>
      </c>
      <c r="EG302" t="s">
        <v>127</v>
      </c>
      <c r="EH302">
        <v>0</v>
      </c>
      <c r="EI302" t="s">
        <v>3</v>
      </c>
      <c r="EJ302">
        <v>1</v>
      </c>
      <c r="EK302">
        <v>500001</v>
      </c>
      <c r="EL302" t="s">
        <v>128</v>
      </c>
      <c r="EM302" t="s">
        <v>129</v>
      </c>
      <c r="EO302" t="s">
        <v>88</v>
      </c>
      <c r="EQ302">
        <v>132096</v>
      </c>
      <c r="ER302">
        <v>725.37</v>
      </c>
      <c r="ES302">
        <v>725.37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</v>
      </c>
      <c r="GD302">
        <v>0</v>
      </c>
      <c r="GF302">
        <v>-716133257</v>
      </c>
      <c r="GG302">
        <v>2</v>
      </c>
      <c r="GH302">
        <v>1</v>
      </c>
      <c r="GI302">
        <v>2</v>
      </c>
      <c r="GJ302">
        <v>0</v>
      </c>
      <c r="GK302">
        <f>ROUND(R302*(S12)/100,2)</f>
        <v>0</v>
      </c>
      <c r="GL302">
        <f t="shared" si="280"/>
        <v>0</v>
      </c>
      <c r="GM302">
        <f>ROUND(O302+X302+Y302+GK302,2)+GX302</f>
        <v>295322.06</v>
      </c>
      <c r="GN302">
        <f t="shared" si="281"/>
        <v>295322.06</v>
      </c>
      <c r="GO302">
        <f t="shared" si="282"/>
        <v>0</v>
      </c>
      <c r="GP302">
        <f t="shared" si="283"/>
        <v>0</v>
      </c>
      <c r="GR302">
        <v>0</v>
      </c>
      <c r="GS302">
        <v>3</v>
      </c>
      <c r="GT302">
        <v>0</v>
      </c>
      <c r="GU302" t="s">
        <v>3</v>
      </c>
      <c r="GV302">
        <f t="shared" si="284"/>
        <v>0</v>
      </c>
      <c r="GW302">
        <v>1</v>
      </c>
      <c r="GX302">
        <f t="shared" si="285"/>
        <v>0</v>
      </c>
      <c r="HA302">
        <v>0</v>
      </c>
      <c r="HB302">
        <v>0</v>
      </c>
      <c r="HC302">
        <f t="shared" si="286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17</v>
      </c>
      <c r="B303" s="2">
        <v>1</v>
      </c>
      <c r="C303" s="2">
        <f>ROW(SmtRes!A300)</f>
        <v>300</v>
      </c>
      <c r="D303" s="2">
        <f>ROW(EtalonRes!A328)</f>
        <v>328</v>
      </c>
      <c r="E303" s="2" t="s">
        <v>460</v>
      </c>
      <c r="F303" s="2" t="s">
        <v>461</v>
      </c>
      <c r="G303" s="2" t="s">
        <v>462</v>
      </c>
      <c r="H303" s="2" t="s">
        <v>463</v>
      </c>
      <c r="I303" s="2">
        <f>ROUND(3.4/100,7)</f>
        <v>3.4000000000000002E-2</v>
      </c>
      <c r="J303" s="2">
        <v>0</v>
      </c>
      <c r="K303" s="2">
        <f>ROUND(3.4/100,7)</f>
        <v>3.4000000000000002E-2</v>
      </c>
      <c r="L303" s="2"/>
      <c r="M303" s="2"/>
      <c r="N303" s="2"/>
      <c r="O303" s="2">
        <f t="shared" ref="O303:O332" si="293">ROUND(CP303,2)</f>
        <v>1991.9</v>
      </c>
      <c r="P303" s="2">
        <f t="shared" ref="P303:P332" si="294">ROUND(CQ303*I303,2)</f>
        <v>1890.08</v>
      </c>
      <c r="Q303" s="2">
        <f t="shared" ref="Q303:Q332" si="295">ROUND(CR303*I303,2)</f>
        <v>54.08</v>
      </c>
      <c r="R303" s="2">
        <f t="shared" ref="R303:R332" si="296">ROUND(CS303*I303,2)</f>
        <v>8.26</v>
      </c>
      <c r="S303" s="2">
        <f t="shared" ref="S303:S332" si="297">ROUND(CT303*I303,2)</f>
        <v>47.74</v>
      </c>
      <c r="T303" s="2">
        <f t="shared" ref="T303:T332" si="298">ROUND(CU303*I303,2)</f>
        <v>0</v>
      </c>
      <c r="U303" s="2">
        <f t="shared" ref="U303:U332" si="299">ROUND(CV303*I303,7)</f>
        <v>6.12</v>
      </c>
      <c r="V303" s="2">
        <f t="shared" ref="V303:V332" si="300">ROUND(CW303*I303,7)</f>
        <v>0.61199999999999999</v>
      </c>
      <c r="W303" s="2">
        <f t="shared" ref="W303:W332" si="301">ROUND(CX303*I303,2)</f>
        <v>0</v>
      </c>
      <c r="X303" s="2">
        <f t="shared" ref="X303:X332" si="302">ROUND(CY303,2)</f>
        <v>57.12</v>
      </c>
      <c r="Y303" s="2">
        <f t="shared" ref="Y303:Y332" si="303">ROUND(CZ303,2)</f>
        <v>32.479999999999997</v>
      </c>
      <c r="Z303" s="2"/>
      <c r="AA303" s="2">
        <v>64849326</v>
      </c>
      <c r="AB303" s="2">
        <f t="shared" ref="AB303:AB332" si="304">ROUND((AC303+AD303+AF303),2)</f>
        <v>58585.02</v>
      </c>
      <c r="AC303" s="2">
        <f t="shared" ref="AC303:AC332" si="305">ROUND((ES303),2)</f>
        <v>55590.49</v>
      </c>
      <c r="AD303" s="2">
        <f>ROUND((((ET303)-(EU303))+AE303),2)</f>
        <v>1590.53</v>
      </c>
      <c r="AE303" s="2">
        <f>ROUND((EU303),2)</f>
        <v>243</v>
      </c>
      <c r="AF303" s="2">
        <f>ROUND((EV303),2)</f>
        <v>1404</v>
      </c>
      <c r="AG303" s="2">
        <f t="shared" ref="AG303:AG332" si="306">ROUND((AP303),2)</f>
        <v>0</v>
      </c>
      <c r="AH303" s="2">
        <f>(EW303)</f>
        <v>180</v>
      </c>
      <c r="AI303" s="2">
        <f>(EX303)</f>
        <v>18</v>
      </c>
      <c r="AJ303" s="2">
        <f t="shared" ref="AJ303:AJ332" si="307">(AS303)</f>
        <v>0</v>
      </c>
      <c r="AK303" s="2">
        <v>58585.02</v>
      </c>
      <c r="AL303" s="2">
        <v>55590.49</v>
      </c>
      <c r="AM303" s="2">
        <v>1590.53</v>
      </c>
      <c r="AN303" s="2">
        <v>243</v>
      </c>
      <c r="AO303" s="2">
        <v>1404</v>
      </c>
      <c r="AP303" s="2">
        <v>0</v>
      </c>
      <c r="AQ303" s="2">
        <v>180</v>
      </c>
      <c r="AR303" s="2">
        <v>18</v>
      </c>
      <c r="AS303" s="2">
        <v>0</v>
      </c>
      <c r="AT303" s="2">
        <v>102</v>
      </c>
      <c r="AU303" s="2">
        <v>58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0</v>
      </c>
      <c r="BI303" s="2">
        <v>1</v>
      </c>
      <c r="BJ303" s="2" t="s">
        <v>464</v>
      </c>
      <c r="BK303" s="2"/>
      <c r="BL303" s="2"/>
      <c r="BM303" s="2">
        <v>6001</v>
      </c>
      <c r="BN303" s="2">
        <v>0</v>
      </c>
      <c r="BO303" s="2" t="s">
        <v>3</v>
      </c>
      <c r="BP303" s="2">
        <v>0</v>
      </c>
      <c r="BQ303" s="2">
        <v>2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102</v>
      </c>
      <c r="CA303" s="2">
        <v>58</v>
      </c>
      <c r="CB303" s="2" t="s">
        <v>3</v>
      </c>
      <c r="CC303" s="2"/>
      <c r="CD303" s="2"/>
      <c r="CE303" s="2">
        <v>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ref="CP303:CP332" si="308">(P303+Q303+S303)</f>
        <v>1991.8999999999999</v>
      </c>
      <c r="CQ303" s="2">
        <f t="shared" ref="CQ303:CQ332" si="309">AC303*BC303</f>
        <v>55590.49</v>
      </c>
      <c r="CR303" s="2">
        <f>(((ET303)*BB303-(EU303)*BS303)+AE303*BS303)</f>
        <v>1590.53</v>
      </c>
      <c r="CS303" s="2">
        <f t="shared" ref="CS303:CS332" si="310">AE303*BS303</f>
        <v>243</v>
      </c>
      <c r="CT303" s="2">
        <f t="shared" ref="CT303:CT332" si="311">AF303*BA303</f>
        <v>1404</v>
      </c>
      <c r="CU303" s="2">
        <f t="shared" ref="CU303:CU332" si="312">AG303</f>
        <v>0</v>
      </c>
      <c r="CV303" s="2">
        <f t="shared" ref="CV303:CV332" si="313">AH303</f>
        <v>180</v>
      </c>
      <c r="CW303" s="2">
        <f t="shared" ref="CW303:CW332" si="314">AI303</f>
        <v>18</v>
      </c>
      <c r="CX303" s="2">
        <f t="shared" ref="CX303:CX332" si="315">AJ303</f>
        <v>0</v>
      </c>
      <c r="CY303" s="2">
        <f t="shared" ref="CY303:CY316" si="316">(((S303+R303)*AT303)/100)</f>
        <v>57.12</v>
      </c>
      <c r="CZ303" s="2">
        <f t="shared" ref="CZ303:CZ316" si="317">(((S303+R303)*AU303)/100)</f>
        <v>32.479999999999997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1013</v>
      </c>
      <c r="DV303" s="2" t="s">
        <v>463</v>
      </c>
      <c r="DW303" s="2" t="s">
        <v>463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49994172</v>
      </c>
      <c r="EF303" s="2">
        <v>2</v>
      </c>
      <c r="EG303" s="2" t="s">
        <v>30</v>
      </c>
      <c r="EH303" s="2">
        <v>6</v>
      </c>
      <c r="EI303" s="2" t="s">
        <v>465</v>
      </c>
      <c r="EJ303" s="2">
        <v>1</v>
      </c>
      <c r="EK303" s="2">
        <v>6001</v>
      </c>
      <c r="EL303" s="2" t="s">
        <v>465</v>
      </c>
      <c r="EM303" s="2" t="s">
        <v>466</v>
      </c>
      <c r="EN303" s="2"/>
      <c r="EO303" s="2" t="s">
        <v>3</v>
      </c>
      <c r="EP303" s="2"/>
      <c r="EQ303" s="2">
        <v>131072</v>
      </c>
      <c r="ER303" s="2">
        <v>58585.02</v>
      </c>
      <c r="ES303" s="2">
        <v>55590.49</v>
      </c>
      <c r="ET303" s="2">
        <v>1590.53</v>
      </c>
      <c r="EU303" s="2">
        <v>243</v>
      </c>
      <c r="EV303" s="2">
        <v>1404</v>
      </c>
      <c r="EW303" s="2">
        <v>180</v>
      </c>
      <c r="EX303" s="2">
        <v>18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102</v>
      </c>
      <c r="FY303" s="2">
        <v>58</v>
      </c>
      <c r="FZ303" s="2"/>
      <c r="GA303" s="2" t="s">
        <v>3</v>
      </c>
      <c r="GB303" s="2"/>
      <c r="GC303" s="2"/>
      <c r="GD303" s="2">
        <v>1</v>
      </c>
      <c r="GE303" s="2"/>
      <c r="GF303" s="2">
        <v>2118577387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 t="shared" ref="GL303:GL332" si="318">ROUND(IF(AND(BH303=3,BI303=3,FS303&lt;&gt;0),P303,0),2)</f>
        <v>0</v>
      </c>
      <c r="GM303" s="2">
        <f>ROUND(O303+X303+Y303,2)+GX303</f>
        <v>2081.5</v>
      </c>
      <c r="GN303" s="2">
        <f t="shared" ref="GN303:GN332" si="319">IF(OR(BI303=0,BI303=1),GM303-GX303,0)</f>
        <v>2081.5</v>
      </c>
      <c r="GO303" s="2">
        <f t="shared" ref="GO303:GO332" si="320">IF(BI303=2,GM303-GX303,0)</f>
        <v>0</v>
      </c>
      <c r="GP303" s="2">
        <f t="shared" ref="GP303:GP332" si="321">IF(BI303=4,GM303-GX303,0)</f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ref="GV303:GV332" si="322">ROUND((GT303),2)</f>
        <v>0</v>
      </c>
      <c r="GW303" s="2">
        <v>1</v>
      </c>
      <c r="GX303" s="2">
        <f t="shared" ref="GX303:GX332" si="323">ROUND(HC303*I303,2)</f>
        <v>0</v>
      </c>
      <c r="GY303" s="2"/>
      <c r="GZ303" s="2"/>
      <c r="HA303" s="2">
        <v>0</v>
      </c>
      <c r="HB303" s="2">
        <v>0</v>
      </c>
      <c r="HC303" s="2">
        <f t="shared" ref="HC303:HC332" si="324">GV303*GW303</f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467</v>
      </c>
      <c r="HO303" s="2" t="s">
        <v>468</v>
      </c>
      <c r="HP303" s="2" t="s">
        <v>465</v>
      </c>
      <c r="HQ303" s="2" t="s">
        <v>465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17</v>
      </c>
      <c r="B304">
        <v>1</v>
      </c>
      <c r="C304">
        <f>ROW(SmtRes!A308)</f>
        <v>308</v>
      </c>
      <c r="D304">
        <f>ROW(EtalonRes!A336)</f>
        <v>336</v>
      </c>
      <c r="E304" t="s">
        <v>460</v>
      </c>
      <c r="F304" t="s">
        <v>461</v>
      </c>
      <c r="G304" t="s">
        <v>462</v>
      </c>
      <c r="H304" t="s">
        <v>463</v>
      </c>
      <c r="I304">
        <f>ROUND(3.4/100,7)</f>
        <v>3.4000000000000002E-2</v>
      </c>
      <c r="J304">
        <v>0</v>
      </c>
      <c r="K304">
        <f>ROUND(3.4/100,7)</f>
        <v>3.4000000000000002E-2</v>
      </c>
      <c r="O304">
        <f t="shared" si="293"/>
        <v>20572.099999999999</v>
      </c>
      <c r="P304">
        <f t="shared" si="294"/>
        <v>17407.61</v>
      </c>
      <c r="Q304">
        <f t="shared" si="295"/>
        <v>733.3</v>
      </c>
      <c r="R304">
        <f t="shared" si="296"/>
        <v>420.78</v>
      </c>
      <c r="S304">
        <f t="shared" si="297"/>
        <v>2431.19</v>
      </c>
      <c r="T304">
        <f t="shared" si="298"/>
        <v>0</v>
      </c>
      <c r="U304">
        <f t="shared" si="299"/>
        <v>6.12</v>
      </c>
      <c r="V304">
        <f t="shared" si="300"/>
        <v>0.61199999999999999</v>
      </c>
      <c r="W304">
        <f t="shared" si="301"/>
        <v>0</v>
      </c>
      <c r="X304">
        <f t="shared" si="302"/>
        <v>2909.01</v>
      </c>
      <c r="Y304">
        <f t="shared" si="303"/>
        <v>1654.14</v>
      </c>
      <c r="AA304">
        <v>64849324</v>
      </c>
      <c r="AB304">
        <f t="shared" si="304"/>
        <v>58585.02</v>
      </c>
      <c r="AC304">
        <f t="shared" si="305"/>
        <v>55590.49</v>
      </c>
      <c r="AD304">
        <f>ROUND((((ET304)-(EU304))+AE304),2)</f>
        <v>1590.53</v>
      </c>
      <c r="AE304">
        <f>ROUND((EU304),2)</f>
        <v>243</v>
      </c>
      <c r="AF304">
        <f>ROUND((EV304),2)</f>
        <v>1404</v>
      </c>
      <c r="AG304">
        <f t="shared" si="306"/>
        <v>0</v>
      </c>
      <c r="AH304">
        <f>(EW304)</f>
        <v>180</v>
      </c>
      <c r="AI304">
        <f>(EX304)</f>
        <v>18</v>
      </c>
      <c r="AJ304">
        <f t="shared" si="307"/>
        <v>0</v>
      </c>
      <c r="AK304">
        <v>58585.02</v>
      </c>
      <c r="AL304">
        <v>55590.49</v>
      </c>
      <c r="AM304">
        <v>1590.53</v>
      </c>
      <c r="AN304">
        <v>243</v>
      </c>
      <c r="AO304">
        <v>1404</v>
      </c>
      <c r="AP304">
        <v>0</v>
      </c>
      <c r="AQ304">
        <v>180</v>
      </c>
      <c r="AR304">
        <v>18</v>
      </c>
      <c r="AS304">
        <v>0</v>
      </c>
      <c r="AT304">
        <v>102</v>
      </c>
      <c r="AU304">
        <v>58</v>
      </c>
      <c r="AV304">
        <v>1</v>
      </c>
      <c r="AW304">
        <v>1</v>
      </c>
      <c r="AZ304">
        <v>1</v>
      </c>
      <c r="BA304">
        <v>50.93</v>
      </c>
      <c r="BB304">
        <v>13.56</v>
      </c>
      <c r="BC304">
        <v>9.2100000000000009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464</v>
      </c>
      <c r="BM304">
        <v>6001</v>
      </c>
      <c r="BN304">
        <v>0</v>
      </c>
      <c r="BO304" t="s">
        <v>461</v>
      </c>
      <c r="BP304">
        <v>1</v>
      </c>
      <c r="BQ304">
        <v>2</v>
      </c>
      <c r="BR304">
        <v>0</v>
      </c>
      <c r="BS304">
        <v>50.93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102</v>
      </c>
      <c r="CA304">
        <v>58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308"/>
        <v>20572.099999999999</v>
      </c>
      <c r="CQ304">
        <f t="shared" si="309"/>
        <v>511988.41290000005</v>
      </c>
      <c r="CR304">
        <f>(((ET304)*BB304-(EU304)*BS304)+AE304*BS304)</f>
        <v>21567.586800000001</v>
      </c>
      <c r="CS304">
        <f t="shared" si="310"/>
        <v>12375.99</v>
      </c>
      <c r="CT304">
        <f t="shared" si="311"/>
        <v>71505.72</v>
      </c>
      <c r="CU304">
        <f t="shared" si="312"/>
        <v>0</v>
      </c>
      <c r="CV304">
        <f t="shared" si="313"/>
        <v>180</v>
      </c>
      <c r="CW304">
        <f t="shared" si="314"/>
        <v>18</v>
      </c>
      <c r="CX304">
        <f t="shared" si="315"/>
        <v>0</v>
      </c>
      <c r="CY304">
        <f t="shared" si="316"/>
        <v>2909.0093999999999</v>
      </c>
      <c r="CZ304">
        <f t="shared" si="317"/>
        <v>1654.1426000000001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463</v>
      </c>
      <c r="DW304" t="s">
        <v>463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49994172</v>
      </c>
      <c r="EF304">
        <v>2</v>
      </c>
      <c r="EG304" t="s">
        <v>30</v>
      </c>
      <c r="EH304">
        <v>6</v>
      </c>
      <c r="EI304" t="s">
        <v>465</v>
      </c>
      <c r="EJ304">
        <v>1</v>
      </c>
      <c r="EK304">
        <v>6001</v>
      </c>
      <c r="EL304" t="s">
        <v>465</v>
      </c>
      <c r="EM304" t="s">
        <v>466</v>
      </c>
      <c r="EO304" t="s">
        <v>3</v>
      </c>
      <c r="EQ304">
        <v>131072</v>
      </c>
      <c r="ER304">
        <v>58585.02</v>
      </c>
      <c r="ES304">
        <v>55590.49</v>
      </c>
      <c r="ET304">
        <v>1590.53</v>
      </c>
      <c r="EU304">
        <v>243</v>
      </c>
      <c r="EV304">
        <v>1404</v>
      </c>
      <c r="EW304">
        <v>180</v>
      </c>
      <c r="EX304">
        <v>18</v>
      </c>
      <c r="EY304">
        <v>0</v>
      </c>
      <c r="FQ304">
        <v>0</v>
      </c>
      <c r="FR304">
        <v>0</v>
      </c>
      <c r="FS304">
        <v>0</v>
      </c>
      <c r="FX304">
        <v>102</v>
      </c>
      <c r="FY304">
        <v>58</v>
      </c>
      <c r="GA304" t="s">
        <v>3</v>
      </c>
      <c r="GD304">
        <v>0</v>
      </c>
      <c r="GF304">
        <v>2118577387</v>
      </c>
      <c r="GG304">
        <v>2</v>
      </c>
      <c r="GH304">
        <v>1</v>
      </c>
      <c r="GI304">
        <v>2</v>
      </c>
      <c r="GJ304">
        <v>0</v>
      </c>
      <c r="GK304">
        <f>ROUND(R304*(S12)/100,2)</f>
        <v>673.25</v>
      </c>
      <c r="GL304">
        <f t="shared" si="318"/>
        <v>0</v>
      </c>
      <c r="GM304">
        <f>ROUND(O304+X304+Y304+GK304,2)+GX304</f>
        <v>25808.5</v>
      </c>
      <c r="GN304">
        <f t="shared" si="319"/>
        <v>25808.5</v>
      </c>
      <c r="GO304">
        <f t="shared" si="320"/>
        <v>0</v>
      </c>
      <c r="GP304">
        <f t="shared" si="321"/>
        <v>0</v>
      </c>
      <c r="GR304">
        <v>0</v>
      </c>
      <c r="GS304">
        <v>3</v>
      </c>
      <c r="GT304">
        <v>0</v>
      </c>
      <c r="GU304" t="s">
        <v>3</v>
      </c>
      <c r="GV304">
        <f t="shared" si="322"/>
        <v>0</v>
      </c>
      <c r="GW304">
        <v>1</v>
      </c>
      <c r="GX304">
        <f t="shared" si="323"/>
        <v>0</v>
      </c>
      <c r="HA304">
        <v>0</v>
      </c>
      <c r="HB304">
        <v>0</v>
      </c>
      <c r="HC304">
        <f t="shared" si="324"/>
        <v>0</v>
      </c>
      <c r="HE304" t="s">
        <v>3</v>
      </c>
      <c r="HF304" t="s">
        <v>3</v>
      </c>
      <c r="HM304" t="s">
        <v>3</v>
      </c>
      <c r="HN304" t="s">
        <v>467</v>
      </c>
      <c r="HO304" t="s">
        <v>468</v>
      </c>
      <c r="HP304" t="s">
        <v>465</v>
      </c>
      <c r="HQ304" t="s">
        <v>465</v>
      </c>
      <c r="HS304">
        <v>0</v>
      </c>
      <c r="IK304">
        <v>0</v>
      </c>
    </row>
    <row r="305" spans="1:255" x14ac:dyDescent="0.2">
      <c r="A305" s="2">
        <v>17</v>
      </c>
      <c r="B305" s="2">
        <v>1</v>
      </c>
      <c r="C305" s="2">
        <f>ROW(SmtRes!A314)</f>
        <v>314</v>
      </c>
      <c r="D305" s="2">
        <f>ROW(EtalonRes!A342)</f>
        <v>342</v>
      </c>
      <c r="E305" s="2" t="s">
        <v>3</v>
      </c>
      <c r="F305" s="2" t="s">
        <v>469</v>
      </c>
      <c r="G305" s="2" t="s">
        <v>470</v>
      </c>
      <c r="H305" s="2" t="s">
        <v>192</v>
      </c>
      <c r="I305" s="2">
        <f>ROUND(365.5*4,7)</f>
        <v>1462</v>
      </c>
      <c r="J305" s="2">
        <v>0</v>
      </c>
      <c r="K305" s="2">
        <f>ROUND(365.5*4,7)</f>
        <v>1462</v>
      </c>
      <c r="L305" s="2"/>
      <c r="M305" s="2"/>
      <c r="N305" s="2"/>
      <c r="O305" s="2">
        <f t="shared" si="293"/>
        <v>346453.06</v>
      </c>
      <c r="P305" s="2">
        <f t="shared" si="294"/>
        <v>42134.84</v>
      </c>
      <c r="Q305" s="2">
        <f t="shared" si="295"/>
        <v>40631.9</v>
      </c>
      <c r="R305" s="2">
        <f t="shared" si="296"/>
        <v>4035.12</v>
      </c>
      <c r="S305" s="2">
        <f t="shared" si="297"/>
        <v>263686.32</v>
      </c>
      <c r="T305" s="2">
        <f t="shared" si="298"/>
        <v>0</v>
      </c>
      <c r="U305" s="2">
        <f t="shared" si="299"/>
        <v>32000.256000000001</v>
      </c>
      <c r="V305" s="2">
        <f t="shared" si="300"/>
        <v>298.24799999999999</v>
      </c>
      <c r="W305" s="2">
        <f t="shared" si="301"/>
        <v>0</v>
      </c>
      <c r="X305" s="2">
        <f t="shared" si="302"/>
        <v>289139.15999999997</v>
      </c>
      <c r="Y305" s="2">
        <f t="shared" si="303"/>
        <v>147246.79</v>
      </c>
      <c r="Z305" s="2"/>
      <c r="AA305" s="2">
        <v>-1</v>
      </c>
      <c r="AB305" s="2">
        <f t="shared" si="304"/>
        <v>236.97</v>
      </c>
      <c r="AC305" s="2">
        <f t="shared" si="305"/>
        <v>28.82</v>
      </c>
      <c r="AD305" s="2">
        <f>ROUND(((((ET305*ROUND(1.2,7)))-((EU305*ROUND(1.2,7))))+AE305),2)</f>
        <v>27.79</v>
      </c>
      <c r="AE305" s="2">
        <f>ROUND(((EU305*ROUND(1.2,7))),2)</f>
        <v>2.76</v>
      </c>
      <c r="AF305" s="2">
        <f>ROUND(((EV305*ROUND(1.2,7))),2)</f>
        <v>180.36</v>
      </c>
      <c r="AG305" s="2">
        <f t="shared" si="306"/>
        <v>0</v>
      </c>
      <c r="AH305" s="2">
        <f>((EW305*ROUND(1.2,7)))</f>
        <v>21.887999999999998</v>
      </c>
      <c r="AI305" s="2">
        <f>((EX305*ROUND(1.2,7)))</f>
        <v>0.20400000000000001</v>
      </c>
      <c r="AJ305" s="2">
        <f t="shared" si="307"/>
        <v>0</v>
      </c>
      <c r="AK305" s="2">
        <v>202.28</v>
      </c>
      <c r="AL305" s="2">
        <v>28.82</v>
      </c>
      <c r="AM305" s="2">
        <v>23.16</v>
      </c>
      <c r="AN305" s="2">
        <v>2.2999999999999998</v>
      </c>
      <c r="AO305" s="2">
        <v>150.30000000000001</v>
      </c>
      <c r="AP305" s="2">
        <v>0</v>
      </c>
      <c r="AQ305" s="2">
        <v>18.239999999999998</v>
      </c>
      <c r="AR305" s="2">
        <v>0.17</v>
      </c>
      <c r="AS305" s="2">
        <v>0</v>
      </c>
      <c r="AT305" s="2">
        <v>108</v>
      </c>
      <c r="AU305" s="2">
        <v>55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0</v>
      </c>
      <c r="BI305" s="2">
        <v>1</v>
      </c>
      <c r="BJ305" s="2" t="s">
        <v>471</v>
      </c>
      <c r="BK305" s="2"/>
      <c r="BL305" s="2"/>
      <c r="BM305" s="2">
        <v>6004</v>
      </c>
      <c r="BN305" s="2">
        <v>0</v>
      </c>
      <c r="BO305" s="2" t="s">
        <v>3</v>
      </c>
      <c r="BP305" s="2">
        <v>0</v>
      </c>
      <c r="BQ305" s="2">
        <v>2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108</v>
      </c>
      <c r="CA305" s="2">
        <v>55</v>
      </c>
      <c r="CB305" s="2" t="s">
        <v>3</v>
      </c>
      <c r="CC305" s="2"/>
      <c r="CD305" s="2"/>
      <c r="CE305" s="2">
        <v>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21</v>
      </c>
      <c r="CO305" s="2">
        <v>0</v>
      </c>
      <c r="CP305" s="2">
        <f t="shared" si="308"/>
        <v>346453.06</v>
      </c>
      <c r="CQ305" s="2">
        <f t="shared" si="309"/>
        <v>28.82</v>
      </c>
      <c r="CR305" s="2">
        <f>((((ET305*ROUND(1.2,7)))*BB305-((EU305*ROUND(1.2,7)))*BS305)+AE305*BS305)</f>
        <v>27.791999999999994</v>
      </c>
      <c r="CS305" s="2">
        <f t="shared" si="310"/>
        <v>2.76</v>
      </c>
      <c r="CT305" s="2">
        <f t="shared" si="311"/>
        <v>180.36</v>
      </c>
      <c r="CU305" s="2">
        <f t="shared" si="312"/>
        <v>0</v>
      </c>
      <c r="CV305" s="2">
        <f t="shared" si="313"/>
        <v>21.887999999999998</v>
      </c>
      <c r="CW305" s="2">
        <f t="shared" si="314"/>
        <v>0.20400000000000001</v>
      </c>
      <c r="CX305" s="2">
        <f t="shared" si="315"/>
        <v>0</v>
      </c>
      <c r="CY305" s="2">
        <f t="shared" si="316"/>
        <v>289139.15519999998</v>
      </c>
      <c r="CZ305" s="2">
        <f t="shared" si="317"/>
        <v>147246.79199999999</v>
      </c>
      <c r="DA305" s="2"/>
      <c r="DB305" s="2"/>
      <c r="DC305" s="2" t="s">
        <v>3</v>
      </c>
      <c r="DD305" s="2" t="s">
        <v>3</v>
      </c>
      <c r="DE305" s="2" t="s">
        <v>20</v>
      </c>
      <c r="DF305" s="2" t="s">
        <v>20</v>
      </c>
      <c r="DG305" s="2" t="s">
        <v>20</v>
      </c>
      <c r="DH305" s="2" t="s">
        <v>3</v>
      </c>
      <c r="DI305" s="2" t="s">
        <v>20</v>
      </c>
      <c r="DJ305" s="2" t="s">
        <v>20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1009</v>
      </c>
      <c r="DV305" s="2" t="s">
        <v>192</v>
      </c>
      <c r="DW305" s="2" t="s">
        <v>192</v>
      </c>
      <c r="DX305" s="2">
        <v>1000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49994495</v>
      </c>
      <c r="EF305" s="2">
        <v>2</v>
      </c>
      <c r="EG305" s="2" t="s">
        <v>30</v>
      </c>
      <c r="EH305" s="2">
        <v>6</v>
      </c>
      <c r="EI305" s="2" t="s">
        <v>465</v>
      </c>
      <c r="EJ305" s="2">
        <v>1</v>
      </c>
      <c r="EK305" s="2">
        <v>6004</v>
      </c>
      <c r="EL305" s="2" t="s">
        <v>472</v>
      </c>
      <c r="EM305" s="2" t="s">
        <v>466</v>
      </c>
      <c r="EN305" s="2"/>
      <c r="EO305" s="2" t="s">
        <v>22</v>
      </c>
      <c r="EP305" s="2"/>
      <c r="EQ305" s="2">
        <v>132096</v>
      </c>
      <c r="ER305" s="2">
        <v>202.28</v>
      </c>
      <c r="ES305" s="2">
        <v>28.82</v>
      </c>
      <c r="ET305" s="2">
        <v>23.16</v>
      </c>
      <c r="EU305" s="2">
        <v>2.2999999999999998</v>
      </c>
      <c r="EV305" s="2">
        <v>150.30000000000001</v>
      </c>
      <c r="EW305" s="2">
        <v>18.239999999999998</v>
      </c>
      <c r="EX305" s="2">
        <v>0.17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108</v>
      </c>
      <c r="FY305" s="2">
        <v>55</v>
      </c>
      <c r="FZ305" s="2"/>
      <c r="GA305" s="2" t="s">
        <v>3</v>
      </c>
      <c r="GB305" s="2"/>
      <c r="GC305" s="2"/>
      <c r="GD305" s="2">
        <v>1</v>
      </c>
      <c r="GE305" s="2"/>
      <c r="GF305" s="2">
        <v>-1183927342</v>
      </c>
      <c r="GG305" s="2">
        <v>2</v>
      </c>
      <c r="GH305" s="2">
        <v>1</v>
      </c>
      <c r="GI305" s="2">
        <v>-2</v>
      </c>
      <c r="GJ305" s="2">
        <v>0</v>
      </c>
      <c r="GK305" s="2">
        <v>0</v>
      </c>
      <c r="GL305" s="2">
        <f t="shared" si="318"/>
        <v>0</v>
      </c>
      <c r="GM305" s="2">
        <f>ROUND(O305+X305+Y305,2)+GX305</f>
        <v>782839.01</v>
      </c>
      <c r="GN305" s="2">
        <f t="shared" si="319"/>
        <v>782839.01</v>
      </c>
      <c r="GO305" s="2">
        <f t="shared" si="320"/>
        <v>0</v>
      </c>
      <c r="GP305" s="2">
        <f t="shared" si="321"/>
        <v>0</v>
      </c>
      <c r="GQ305" s="2"/>
      <c r="GR305" s="2">
        <v>0</v>
      </c>
      <c r="GS305" s="2">
        <v>3</v>
      </c>
      <c r="GT305" s="2">
        <v>0</v>
      </c>
      <c r="GU305" s="2" t="s">
        <v>3</v>
      </c>
      <c r="GV305" s="2">
        <f t="shared" si="322"/>
        <v>0</v>
      </c>
      <c r="GW305" s="2">
        <v>1</v>
      </c>
      <c r="GX305" s="2">
        <f t="shared" si="323"/>
        <v>0</v>
      </c>
      <c r="GY305" s="2"/>
      <c r="GZ305" s="2"/>
      <c r="HA305" s="2">
        <v>0</v>
      </c>
      <c r="HB305" s="2">
        <v>0</v>
      </c>
      <c r="HC305" s="2">
        <f t="shared" si="324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473</v>
      </c>
      <c r="HO305" s="2" t="s">
        <v>474</v>
      </c>
      <c r="HP305" s="2" t="s">
        <v>472</v>
      </c>
      <c r="HQ305" s="2" t="s">
        <v>472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17</v>
      </c>
      <c r="B306">
        <v>1</v>
      </c>
      <c r="C306">
        <f>ROW(SmtRes!A320)</f>
        <v>320</v>
      </c>
      <c r="D306">
        <f>ROW(EtalonRes!A348)</f>
        <v>348</v>
      </c>
      <c r="E306" t="s">
        <v>3</v>
      </c>
      <c r="F306" t="s">
        <v>469</v>
      </c>
      <c r="G306" t="s">
        <v>470</v>
      </c>
      <c r="H306" t="s">
        <v>192</v>
      </c>
      <c r="I306">
        <f>ROUND(365.5*4,7)</f>
        <v>1462</v>
      </c>
      <c r="J306">
        <v>0</v>
      </c>
      <c r="K306">
        <f>ROUND(365.5*4,7)</f>
        <v>1462</v>
      </c>
      <c r="O306">
        <f t="shared" si="293"/>
        <v>14317212.199999999</v>
      </c>
      <c r="P306">
        <f t="shared" si="294"/>
        <v>406179.86</v>
      </c>
      <c r="Q306">
        <f t="shared" si="295"/>
        <v>481488.06</v>
      </c>
      <c r="R306">
        <f t="shared" si="296"/>
        <v>205508.66</v>
      </c>
      <c r="S306">
        <f t="shared" si="297"/>
        <v>13429544.279999999</v>
      </c>
      <c r="T306">
        <f t="shared" si="298"/>
        <v>0</v>
      </c>
      <c r="U306">
        <f t="shared" si="299"/>
        <v>32000.256000000001</v>
      </c>
      <c r="V306">
        <f t="shared" si="300"/>
        <v>298.24799999999999</v>
      </c>
      <c r="W306">
        <f t="shared" si="301"/>
        <v>0</v>
      </c>
      <c r="X306">
        <f t="shared" si="302"/>
        <v>14725857.18</v>
      </c>
      <c r="Y306">
        <f t="shared" si="303"/>
        <v>7499279.1200000001</v>
      </c>
      <c r="AA306">
        <v>-1</v>
      </c>
      <c r="AB306">
        <f t="shared" si="304"/>
        <v>236.97</v>
      </c>
      <c r="AC306">
        <f t="shared" si="305"/>
        <v>28.82</v>
      </c>
      <c r="AD306">
        <f>ROUND(((((ET306*ROUND(1.2,7)))-((EU306*ROUND(1.2,7))))+AE306),2)</f>
        <v>27.79</v>
      </c>
      <c r="AE306">
        <f>ROUND(((EU306*ROUND(1.2,7))),2)</f>
        <v>2.76</v>
      </c>
      <c r="AF306">
        <f>ROUND(((EV306*ROUND(1.2,7))),2)</f>
        <v>180.36</v>
      </c>
      <c r="AG306">
        <f t="shared" si="306"/>
        <v>0</v>
      </c>
      <c r="AH306">
        <f>((EW306*ROUND(1.2,7)))</f>
        <v>21.887999999999998</v>
      </c>
      <c r="AI306">
        <f>((EX306*ROUND(1.2,7)))</f>
        <v>0.20400000000000001</v>
      </c>
      <c r="AJ306">
        <f t="shared" si="307"/>
        <v>0</v>
      </c>
      <c r="AK306">
        <v>202.28</v>
      </c>
      <c r="AL306">
        <v>28.82</v>
      </c>
      <c r="AM306">
        <v>23.16</v>
      </c>
      <c r="AN306">
        <v>2.2999999999999998</v>
      </c>
      <c r="AO306">
        <v>150.30000000000001</v>
      </c>
      <c r="AP306">
        <v>0</v>
      </c>
      <c r="AQ306">
        <v>18.239999999999998</v>
      </c>
      <c r="AR306">
        <v>0.17</v>
      </c>
      <c r="AS306">
        <v>0</v>
      </c>
      <c r="AT306">
        <v>108</v>
      </c>
      <c r="AU306">
        <v>55</v>
      </c>
      <c r="AV306">
        <v>1</v>
      </c>
      <c r="AW306">
        <v>1</v>
      </c>
      <c r="AZ306">
        <v>1</v>
      </c>
      <c r="BA306">
        <v>50.93</v>
      </c>
      <c r="BB306">
        <v>11.85</v>
      </c>
      <c r="BC306">
        <v>9.64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471</v>
      </c>
      <c r="BM306">
        <v>6004</v>
      </c>
      <c r="BN306">
        <v>0</v>
      </c>
      <c r="BO306" t="s">
        <v>469</v>
      </c>
      <c r="BP306">
        <v>1</v>
      </c>
      <c r="BQ306">
        <v>2</v>
      </c>
      <c r="BR306">
        <v>0</v>
      </c>
      <c r="BS306">
        <v>50.93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108</v>
      </c>
      <c r="CA306">
        <v>55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21</v>
      </c>
      <c r="CO306">
        <v>0</v>
      </c>
      <c r="CP306">
        <f t="shared" si="308"/>
        <v>14317212.199999999</v>
      </c>
      <c r="CQ306">
        <f t="shared" si="309"/>
        <v>277.82480000000004</v>
      </c>
      <c r="CR306">
        <f>((((ET306*ROUND(1.2,7)))*BB306-((EU306*ROUND(1.2,7)))*BS306)+AE306*BS306)</f>
        <v>329.33519999999999</v>
      </c>
      <c r="CS306">
        <f t="shared" si="310"/>
        <v>140.5668</v>
      </c>
      <c r="CT306">
        <f t="shared" si="311"/>
        <v>9185.7348000000002</v>
      </c>
      <c r="CU306">
        <f t="shared" si="312"/>
        <v>0</v>
      </c>
      <c r="CV306">
        <f t="shared" si="313"/>
        <v>21.887999999999998</v>
      </c>
      <c r="CW306">
        <f t="shared" si="314"/>
        <v>0.20400000000000001</v>
      </c>
      <c r="CX306">
        <f t="shared" si="315"/>
        <v>0</v>
      </c>
      <c r="CY306">
        <f t="shared" si="316"/>
        <v>14725857.1752</v>
      </c>
      <c r="CZ306">
        <f t="shared" si="317"/>
        <v>7499279.1169999996</v>
      </c>
      <c r="DC306" t="s">
        <v>3</v>
      </c>
      <c r="DD306" t="s">
        <v>3</v>
      </c>
      <c r="DE306" t="s">
        <v>20</v>
      </c>
      <c r="DF306" t="s">
        <v>20</v>
      </c>
      <c r="DG306" t="s">
        <v>20</v>
      </c>
      <c r="DH306" t="s">
        <v>3</v>
      </c>
      <c r="DI306" t="s">
        <v>20</v>
      </c>
      <c r="DJ306" t="s">
        <v>20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1009</v>
      </c>
      <c r="DV306" t="s">
        <v>192</v>
      </c>
      <c r="DW306" t="s">
        <v>192</v>
      </c>
      <c r="DX306">
        <v>1000</v>
      </c>
      <c r="DZ306" t="s">
        <v>3</v>
      </c>
      <c r="EA306" t="s">
        <v>3</v>
      </c>
      <c r="EB306" t="s">
        <v>3</v>
      </c>
      <c r="EC306" t="s">
        <v>3</v>
      </c>
      <c r="EE306">
        <v>49994495</v>
      </c>
      <c r="EF306">
        <v>2</v>
      </c>
      <c r="EG306" t="s">
        <v>30</v>
      </c>
      <c r="EH306">
        <v>6</v>
      </c>
      <c r="EI306" t="s">
        <v>465</v>
      </c>
      <c r="EJ306">
        <v>1</v>
      </c>
      <c r="EK306">
        <v>6004</v>
      </c>
      <c r="EL306" t="s">
        <v>472</v>
      </c>
      <c r="EM306" t="s">
        <v>466</v>
      </c>
      <c r="EO306" t="s">
        <v>22</v>
      </c>
      <c r="EQ306">
        <v>132096</v>
      </c>
      <c r="ER306">
        <v>202.28</v>
      </c>
      <c r="ES306">
        <v>28.82</v>
      </c>
      <c r="ET306">
        <v>23.16</v>
      </c>
      <c r="EU306">
        <v>2.2999999999999998</v>
      </c>
      <c r="EV306">
        <v>150.30000000000001</v>
      </c>
      <c r="EW306">
        <v>18.239999999999998</v>
      </c>
      <c r="EX306">
        <v>0.17</v>
      </c>
      <c r="EY306">
        <v>0</v>
      </c>
      <c r="FQ306">
        <v>0</v>
      </c>
      <c r="FR306">
        <v>0</v>
      </c>
      <c r="FS306">
        <v>0</v>
      </c>
      <c r="FX306">
        <v>108</v>
      </c>
      <c r="FY306">
        <v>55</v>
      </c>
      <c r="GA306" t="s">
        <v>3</v>
      </c>
      <c r="GD306">
        <v>0</v>
      </c>
      <c r="GF306">
        <v>-1183927342</v>
      </c>
      <c r="GG306">
        <v>2</v>
      </c>
      <c r="GH306">
        <v>1</v>
      </c>
      <c r="GI306">
        <v>2</v>
      </c>
      <c r="GJ306">
        <v>0</v>
      </c>
      <c r="GK306">
        <f>ROUND(R306*(S12)/100,2)</f>
        <v>328813.86</v>
      </c>
      <c r="GL306">
        <f t="shared" si="318"/>
        <v>0</v>
      </c>
      <c r="GM306">
        <f>ROUND(O306+X306+Y306+GK306,2)+GX306</f>
        <v>36871162.359999999</v>
      </c>
      <c r="GN306">
        <f t="shared" si="319"/>
        <v>36871162.359999999</v>
      </c>
      <c r="GO306">
        <f t="shared" si="320"/>
        <v>0</v>
      </c>
      <c r="GP306">
        <f t="shared" si="321"/>
        <v>0</v>
      </c>
      <c r="GR306">
        <v>0</v>
      </c>
      <c r="GS306">
        <v>3</v>
      </c>
      <c r="GT306">
        <v>0</v>
      </c>
      <c r="GU306" t="s">
        <v>3</v>
      </c>
      <c r="GV306">
        <f t="shared" si="322"/>
        <v>0</v>
      </c>
      <c r="GW306">
        <v>1</v>
      </c>
      <c r="GX306">
        <f t="shared" si="323"/>
        <v>0</v>
      </c>
      <c r="HA306">
        <v>0</v>
      </c>
      <c r="HB306">
        <v>0</v>
      </c>
      <c r="HC306">
        <f t="shared" si="324"/>
        <v>0</v>
      </c>
      <c r="HE306" t="s">
        <v>3</v>
      </c>
      <c r="HF306" t="s">
        <v>3</v>
      </c>
      <c r="HM306" t="s">
        <v>3</v>
      </c>
      <c r="HN306" t="s">
        <v>473</v>
      </c>
      <c r="HO306" t="s">
        <v>474</v>
      </c>
      <c r="HP306" t="s">
        <v>472</v>
      </c>
      <c r="HQ306" t="s">
        <v>472</v>
      </c>
      <c r="HS306">
        <v>0</v>
      </c>
      <c r="IK306">
        <v>0</v>
      </c>
    </row>
    <row r="307" spans="1:255" x14ac:dyDescent="0.2">
      <c r="A307" s="2">
        <v>18</v>
      </c>
      <c r="B307" s="2">
        <v>1</v>
      </c>
      <c r="C307" s="2">
        <v>314</v>
      </c>
      <c r="D307" s="2"/>
      <c r="E307" s="2" t="s">
        <v>3</v>
      </c>
      <c r="F307" s="2" t="s">
        <v>475</v>
      </c>
      <c r="G307" s="2" t="s">
        <v>476</v>
      </c>
      <c r="H307" s="2" t="s">
        <v>192</v>
      </c>
      <c r="I307" s="2">
        <f>I305*J307</f>
        <v>1462</v>
      </c>
      <c r="J307" s="2">
        <v>1</v>
      </c>
      <c r="K307" s="2">
        <v>1</v>
      </c>
      <c r="L307" s="2"/>
      <c r="M307" s="2"/>
      <c r="N307" s="2"/>
      <c r="O307" s="2">
        <f t="shared" si="293"/>
        <v>11173159.560000001</v>
      </c>
      <c r="P307" s="2">
        <f t="shared" si="294"/>
        <v>11173159.560000001</v>
      </c>
      <c r="Q307" s="2">
        <f t="shared" si="295"/>
        <v>0</v>
      </c>
      <c r="R307" s="2">
        <f t="shared" si="296"/>
        <v>0</v>
      </c>
      <c r="S307" s="2">
        <f t="shared" si="297"/>
        <v>0</v>
      </c>
      <c r="T307" s="2">
        <f t="shared" si="298"/>
        <v>0</v>
      </c>
      <c r="U307" s="2">
        <f t="shared" si="299"/>
        <v>0</v>
      </c>
      <c r="V307" s="2">
        <f t="shared" si="300"/>
        <v>0</v>
      </c>
      <c r="W307" s="2">
        <f t="shared" si="301"/>
        <v>49956.54</v>
      </c>
      <c r="X307" s="2">
        <f t="shared" si="302"/>
        <v>0</v>
      </c>
      <c r="Y307" s="2">
        <f t="shared" si="303"/>
        <v>0</v>
      </c>
      <c r="Z307" s="2"/>
      <c r="AA307" s="2">
        <v>-1</v>
      </c>
      <c r="AB307" s="2">
        <f t="shared" si="304"/>
        <v>7642.38</v>
      </c>
      <c r="AC307" s="2">
        <f t="shared" si="305"/>
        <v>7642.38</v>
      </c>
      <c r="AD307" s="2">
        <f t="shared" ref="AD307:AD316" si="325">ROUND((((ET307)-(EU307))+AE307),2)</f>
        <v>0</v>
      </c>
      <c r="AE307" s="2">
        <f t="shared" ref="AE307:AE316" si="326">ROUND((EU307),2)</f>
        <v>0</v>
      </c>
      <c r="AF307" s="2">
        <f t="shared" ref="AF307:AF316" si="327">ROUND((EV307),2)</f>
        <v>0</v>
      </c>
      <c r="AG307" s="2">
        <f t="shared" si="306"/>
        <v>0</v>
      </c>
      <c r="AH307" s="2">
        <f t="shared" ref="AH307:AH316" si="328">(EW307)</f>
        <v>0</v>
      </c>
      <c r="AI307" s="2">
        <f t="shared" ref="AI307:AI316" si="329">(EX307)</f>
        <v>0</v>
      </c>
      <c r="AJ307" s="2">
        <f t="shared" si="307"/>
        <v>34.17</v>
      </c>
      <c r="AK307" s="2">
        <v>7642.38</v>
      </c>
      <c r="AL307" s="2">
        <v>7642.38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34.17</v>
      </c>
      <c r="AT307" s="2">
        <v>108</v>
      </c>
      <c r="AU307" s="2">
        <v>55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1</v>
      </c>
      <c r="BJ307" s="2" t="s">
        <v>477</v>
      </c>
      <c r="BK307" s="2"/>
      <c r="BL307" s="2"/>
      <c r="BM307" s="2">
        <v>6004</v>
      </c>
      <c r="BN307" s="2">
        <v>0</v>
      </c>
      <c r="BO307" s="2" t="s">
        <v>3</v>
      </c>
      <c r="BP307" s="2">
        <v>0</v>
      </c>
      <c r="BQ307" s="2">
        <v>2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108</v>
      </c>
      <c r="CA307" s="2">
        <v>55</v>
      </c>
      <c r="CB307" s="2" t="s">
        <v>3</v>
      </c>
      <c r="CC307" s="2"/>
      <c r="CD307" s="2"/>
      <c r="CE307" s="2">
        <v>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308"/>
        <v>11173159.560000001</v>
      </c>
      <c r="CQ307" s="2">
        <f t="shared" si="309"/>
        <v>7642.38</v>
      </c>
      <c r="CR307" s="2">
        <f t="shared" ref="CR307:CR316" si="330">(((ET307)*BB307-(EU307)*BS307)+AE307*BS307)</f>
        <v>0</v>
      </c>
      <c r="CS307" s="2">
        <f t="shared" si="310"/>
        <v>0</v>
      </c>
      <c r="CT307" s="2">
        <f t="shared" si="311"/>
        <v>0</v>
      </c>
      <c r="CU307" s="2">
        <f t="shared" si="312"/>
        <v>0</v>
      </c>
      <c r="CV307" s="2">
        <f t="shared" si="313"/>
        <v>0</v>
      </c>
      <c r="CW307" s="2">
        <f t="shared" si="314"/>
        <v>0</v>
      </c>
      <c r="CX307" s="2">
        <f t="shared" si="315"/>
        <v>34.17</v>
      </c>
      <c r="CY307" s="2">
        <f t="shared" si="316"/>
        <v>0</v>
      </c>
      <c r="CZ307" s="2">
        <f t="shared" si="317"/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1009</v>
      </c>
      <c r="DV307" s="2" t="s">
        <v>192</v>
      </c>
      <c r="DW307" s="2" t="s">
        <v>192</v>
      </c>
      <c r="DX307" s="2">
        <v>1000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49994495</v>
      </c>
      <c r="EF307" s="2">
        <v>2</v>
      </c>
      <c r="EG307" s="2" t="s">
        <v>30</v>
      </c>
      <c r="EH307" s="2">
        <v>6</v>
      </c>
      <c r="EI307" s="2" t="s">
        <v>465</v>
      </c>
      <c r="EJ307" s="2">
        <v>1</v>
      </c>
      <c r="EK307" s="2">
        <v>6004</v>
      </c>
      <c r="EL307" s="2" t="s">
        <v>472</v>
      </c>
      <c r="EM307" s="2" t="s">
        <v>466</v>
      </c>
      <c r="EN307" s="2"/>
      <c r="EO307" s="2" t="s">
        <v>3</v>
      </c>
      <c r="EP307" s="2"/>
      <c r="EQ307" s="2">
        <v>1024</v>
      </c>
      <c r="ER307" s="2">
        <v>7642.38</v>
      </c>
      <c r="ES307" s="2">
        <v>7642.38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108</v>
      </c>
      <c r="FY307" s="2">
        <v>55</v>
      </c>
      <c r="FZ307" s="2"/>
      <c r="GA307" s="2" t="s">
        <v>3</v>
      </c>
      <c r="GB307" s="2"/>
      <c r="GC307" s="2"/>
      <c r="GD307" s="2">
        <v>1</v>
      </c>
      <c r="GE307" s="2"/>
      <c r="GF307" s="2">
        <v>754766580</v>
      </c>
      <c r="GG307" s="2">
        <v>2</v>
      </c>
      <c r="GH307" s="2">
        <v>1</v>
      </c>
      <c r="GI307" s="2">
        <v>-2</v>
      </c>
      <c r="GJ307" s="2">
        <v>0</v>
      </c>
      <c r="GK307" s="2">
        <v>0</v>
      </c>
      <c r="GL307" s="2">
        <f t="shared" si="318"/>
        <v>0</v>
      </c>
      <c r="GM307" s="2">
        <f>ROUND(O307+X307+Y307,2)+GX307</f>
        <v>11173159.560000001</v>
      </c>
      <c r="GN307" s="2">
        <f t="shared" si="319"/>
        <v>11173159.560000001</v>
      </c>
      <c r="GO307" s="2">
        <f t="shared" si="320"/>
        <v>0</v>
      </c>
      <c r="GP307" s="2">
        <f t="shared" si="321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322"/>
        <v>0</v>
      </c>
      <c r="GW307" s="2">
        <v>1</v>
      </c>
      <c r="GX307" s="2">
        <f t="shared" si="323"/>
        <v>0</v>
      </c>
      <c r="GY307" s="2"/>
      <c r="GZ307" s="2"/>
      <c r="HA307" s="2">
        <v>0</v>
      </c>
      <c r="HB307" s="2">
        <v>0</v>
      </c>
      <c r="HC307" s="2">
        <f t="shared" si="324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473</v>
      </c>
      <c r="HO307" s="2" t="s">
        <v>474</v>
      </c>
      <c r="HP307" s="2" t="s">
        <v>472</v>
      </c>
      <c r="HQ307" s="2" t="s">
        <v>472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18</v>
      </c>
      <c r="B308">
        <v>1</v>
      </c>
      <c r="C308">
        <v>320</v>
      </c>
      <c r="E308" t="s">
        <v>3</v>
      </c>
      <c r="F308" t="s">
        <v>475</v>
      </c>
      <c r="G308" t="s">
        <v>476</v>
      </c>
      <c r="H308" t="s">
        <v>192</v>
      </c>
      <c r="I308">
        <f>I306*J308</f>
        <v>1462</v>
      </c>
      <c r="J308">
        <v>1</v>
      </c>
      <c r="K308">
        <v>1</v>
      </c>
      <c r="O308">
        <f t="shared" si="293"/>
        <v>90055666.049999997</v>
      </c>
      <c r="P308">
        <f t="shared" si="294"/>
        <v>90055666.049999997</v>
      </c>
      <c r="Q308">
        <f t="shared" si="295"/>
        <v>0</v>
      </c>
      <c r="R308">
        <f t="shared" si="296"/>
        <v>0</v>
      </c>
      <c r="S308">
        <f t="shared" si="297"/>
        <v>0</v>
      </c>
      <c r="T308">
        <f t="shared" si="298"/>
        <v>0</v>
      </c>
      <c r="U308">
        <f t="shared" si="299"/>
        <v>0</v>
      </c>
      <c r="V308">
        <f t="shared" si="300"/>
        <v>0</v>
      </c>
      <c r="W308">
        <f t="shared" si="301"/>
        <v>49956.54</v>
      </c>
      <c r="X308">
        <f t="shared" si="302"/>
        <v>0</v>
      </c>
      <c r="Y308">
        <f t="shared" si="303"/>
        <v>0</v>
      </c>
      <c r="AA308">
        <v>-1</v>
      </c>
      <c r="AB308">
        <f t="shared" si="304"/>
        <v>7642.38</v>
      </c>
      <c r="AC308">
        <f t="shared" si="305"/>
        <v>7642.38</v>
      </c>
      <c r="AD308">
        <f t="shared" si="325"/>
        <v>0</v>
      </c>
      <c r="AE308">
        <f t="shared" si="326"/>
        <v>0</v>
      </c>
      <c r="AF308">
        <f t="shared" si="327"/>
        <v>0</v>
      </c>
      <c r="AG308">
        <f t="shared" si="306"/>
        <v>0</v>
      </c>
      <c r="AH308">
        <f t="shared" si="328"/>
        <v>0</v>
      </c>
      <c r="AI308">
        <f t="shared" si="329"/>
        <v>0</v>
      </c>
      <c r="AJ308">
        <f t="shared" si="307"/>
        <v>34.17</v>
      </c>
      <c r="AK308">
        <v>7642.38</v>
      </c>
      <c r="AL308">
        <v>7642.38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34.17</v>
      </c>
      <c r="AT308">
        <v>108</v>
      </c>
      <c r="AU308">
        <v>55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8.06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477</v>
      </c>
      <c r="BM308">
        <v>6004</v>
      </c>
      <c r="BN308">
        <v>0</v>
      </c>
      <c r="BO308" t="s">
        <v>475</v>
      </c>
      <c r="BP308">
        <v>1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108</v>
      </c>
      <c r="CA308">
        <v>55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308"/>
        <v>90055666.049999997</v>
      </c>
      <c r="CQ308">
        <f t="shared" si="309"/>
        <v>61597.582800000004</v>
      </c>
      <c r="CR308">
        <f t="shared" si="330"/>
        <v>0</v>
      </c>
      <c r="CS308">
        <f t="shared" si="310"/>
        <v>0</v>
      </c>
      <c r="CT308">
        <f t="shared" si="311"/>
        <v>0</v>
      </c>
      <c r="CU308">
        <f t="shared" si="312"/>
        <v>0</v>
      </c>
      <c r="CV308">
        <f t="shared" si="313"/>
        <v>0</v>
      </c>
      <c r="CW308">
        <f t="shared" si="314"/>
        <v>0</v>
      </c>
      <c r="CX308">
        <f t="shared" si="315"/>
        <v>34.17</v>
      </c>
      <c r="CY308">
        <f t="shared" si="316"/>
        <v>0</v>
      </c>
      <c r="CZ308">
        <f t="shared" si="317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1009</v>
      </c>
      <c r="DV308" t="s">
        <v>192</v>
      </c>
      <c r="DW308" t="s">
        <v>192</v>
      </c>
      <c r="DX308">
        <v>1000</v>
      </c>
      <c r="DZ308" t="s">
        <v>3</v>
      </c>
      <c r="EA308" t="s">
        <v>3</v>
      </c>
      <c r="EB308" t="s">
        <v>3</v>
      </c>
      <c r="EC308" t="s">
        <v>3</v>
      </c>
      <c r="EE308">
        <v>49994495</v>
      </c>
      <c r="EF308">
        <v>2</v>
      </c>
      <c r="EG308" t="s">
        <v>30</v>
      </c>
      <c r="EH308">
        <v>6</v>
      </c>
      <c r="EI308" t="s">
        <v>465</v>
      </c>
      <c r="EJ308">
        <v>1</v>
      </c>
      <c r="EK308">
        <v>6004</v>
      </c>
      <c r="EL308" t="s">
        <v>472</v>
      </c>
      <c r="EM308" t="s">
        <v>466</v>
      </c>
      <c r="EO308" t="s">
        <v>3</v>
      </c>
      <c r="EQ308">
        <v>1024</v>
      </c>
      <c r="ER308">
        <v>7642.38</v>
      </c>
      <c r="ES308">
        <v>7642.38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v>0</v>
      </c>
      <c r="FS308">
        <v>0</v>
      </c>
      <c r="FX308">
        <v>108</v>
      </c>
      <c r="FY308">
        <v>55</v>
      </c>
      <c r="GA308" t="s">
        <v>3</v>
      </c>
      <c r="GD308">
        <v>0</v>
      </c>
      <c r="GF308">
        <v>754766580</v>
      </c>
      <c r="GG308">
        <v>2</v>
      </c>
      <c r="GH308">
        <v>1</v>
      </c>
      <c r="GI308">
        <v>2</v>
      </c>
      <c r="GJ308">
        <v>0</v>
      </c>
      <c r="GK308">
        <f>ROUND(R308*(S12)/100,2)</f>
        <v>0</v>
      </c>
      <c r="GL308">
        <f t="shared" si="318"/>
        <v>0</v>
      </c>
      <c r="GM308">
        <f>ROUND(O308+X308+Y308+GK308,2)+GX308</f>
        <v>90055666.049999997</v>
      </c>
      <c r="GN308">
        <f t="shared" si="319"/>
        <v>90055666.049999997</v>
      </c>
      <c r="GO308">
        <f t="shared" si="320"/>
        <v>0</v>
      </c>
      <c r="GP308">
        <f t="shared" si="321"/>
        <v>0</v>
      </c>
      <c r="GR308">
        <v>0</v>
      </c>
      <c r="GS308">
        <v>3</v>
      </c>
      <c r="GT308">
        <v>0</v>
      </c>
      <c r="GU308" t="s">
        <v>3</v>
      </c>
      <c r="GV308">
        <f t="shared" si="322"/>
        <v>0</v>
      </c>
      <c r="GW308">
        <v>1</v>
      </c>
      <c r="GX308">
        <f t="shared" si="323"/>
        <v>0</v>
      </c>
      <c r="HA308">
        <v>0</v>
      </c>
      <c r="HB308">
        <v>0</v>
      </c>
      <c r="HC308">
        <f t="shared" si="324"/>
        <v>0</v>
      </c>
      <c r="HE308" t="s">
        <v>3</v>
      </c>
      <c r="HF308" t="s">
        <v>3</v>
      </c>
      <c r="HM308" t="s">
        <v>3</v>
      </c>
      <c r="HN308" t="s">
        <v>473</v>
      </c>
      <c r="HO308" t="s">
        <v>474</v>
      </c>
      <c r="HP308" t="s">
        <v>472</v>
      </c>
      <c r="HQ308" t="s">
        <v>472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>
        <f>ROW(SmtRes!A329)</f>
        <v>329</v>
      </c>
      <c r="D309" s="2">
        <f>ROW(EtalonRes!A357)</f>
        <v>357</v>
      </c>
      <c r="E309" s="2" t="s">
        <v>478</v>
      </c>
      <c r="F309" s="2" t="s">
        <v>479</v>
      </c>
      <c r="G309" s="2" t="s">
        <v>480</v>
      </c>
      <c r="H309" s="2" t="s">
        <v>481</v>
      </c>
      <c r="I309" s="2">
        <v>0.71599999999999997</v>
      </c>
      <c r="J309" s="2">
        <v>0</v>
      </c>
      <c r="K309" s="2">
        <v>0.71599999999999997</v>
      </c>
      <c r="L309" s="2"/>
      <c r="M309" s="2"/>
      <c r="N309" s="2"/>
      <c r="O309" s="2">
        <f t="shared" si="293"/>
        <v>8507.6200000000008</v>
      </c>
      <c r="P309" s="2">
        <f t="shared" si="294"/>
        <v>7625.97</v>
      </c>
      <c r="Q309" s="2">
        <f t="shared" si="295"/>
        <v>46.38</v>
      </c>
      <c r="R309" s="2">
        <f t="shared" si="296"/>
        <v>2.13</v>
      </c>
      <c r="S309" s="2">
        <f t="shared" si="297"/>
        <v>835.27</v>
      </c>
      <c r="T309" s="2">
        <f t="shared" si="298"/>
        <v>0</v>
      </c>
      <c r="U309" s="2">
        <f t="shared" si="299"/>
        <v>92.091920000000002</v>
      </c>
      <c r="V309" s="2">
        <f t="shared" si="300"/>
        <v>0.15751999999999999</v>
      </c>
      <c r="W309" s="2">
        <f t="shared" si="301"/>
        <v>0</v>
      </c>
      <c r="X309" s="2">
        <f t="shared" si="302"/>
        <v>854.15</v>
      </c>
      <c r="Y309" s="2">
        <f t="shared" si="303"/>
        <v>485.69</v>
      </c>
      <c r="Z309" s="2"/>
      <c r="AA309" s="2">
        <v>64849326</v>
      </c>
      <c r="AB309" s="2">
        <f t="shared" si="304"/>
        <v>11882.16</v>
      </c>
      <c r="AC309" s="2">
        <f t="shared" si="305"/>
        <v>10650.8</v>
      </c>
      <c r="AD309" s="2">
        <f t="shared" si="325"/>
        <v>64.78</v>
      </c>
      <c r="AE309" s="2">
        <f t="shared" si="326"/>
        <v>2.97</v>
      </c>
      <c r="AF309" s="2">
        <f t="shared" si="327"/>
        <v>1166.58</v>
      </c>
      <c r="AG309" s="2">
        <f t="shared" si="306"/>
        <v>0</v>
      </c>
      <c r="AH309" s="2">
        <f t="shared" si="328"/>
        <v>128.62</v>
      </c>
      <c r="AI309" s="2">
        <f t="shared" si="329"/>
        <v>0.22</v>
      </c>
      <c r="AJ309" s="2">
        <f t="shared" si="307"/>
        <v>0</v>
      </c>
      <c r="AK309" s="2">
        <v>11882.16</v>
      </c>
      <c r="AL309" s="2">
        <v>10650.8</v>
      </c>
      <c r="AM309" s="2">
        <v>64.78</v>
      </c>
      <c r="AN309" s="2">
        <v>2.97</v>
      </c>
      <c r="AO309" s="2">
        <v>1166.58</v>
      </c>
      <c r="AP309" s="2">
        <v>0</v>
      </c>
      <c r="AQ309" s="2">
        <v>128.62</v>
      </c>
      <c r="AR309" s="2">
        <v>0.22</v>
      </c>
      <c r="AS309" s="2">
        <v>0</v>
      </c>
      <c r="AT309" s="2">
        <v>102</v>
      </c>
      <c r="AU309" s="2">
        <v>58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0</v>
      </c>
      <c r="BI309" s="2">
        <v>1</v>
      </c>
      <c r="BJ309" s="2" t="s">
        <v>482</v>
      </c>
      <c r="BK309" s="2"/>
      <c r="BL309" s="2"/>
      <c r="BM309" s="2">
        <v>6001</v>
      </c>
      <c r="BN309" s="2">
        <v>0</v>
      </c>
      <c r="BO309" s="2" t="s">
        <v>3</v>
      </c>
      <c r="BP309" s="2">
        <v>0</v>
      </c>
      <c r="BQ309" s="2">
        <v>2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102</v>
      </c>
      <c r="CA309" s="2">
        <v>58</v>
      </c>
      <c r="CB309" s="2" t="s">
        <v>3</v>
      </c>
      <c r="CC309" s="2"/>
      <c r="CD309" s="2"/>
      <c r="CE309" s="2">
        <v>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308"/>
        <v>8507.6200000000008</v>
      </c>
      <c r="CQ309" s="2">
        <f t="shared" si="309"/>
        <v>10650.8</v>
      </c>
      <c r="CR309" s="2">
        <f t="shared" si="330"/>
        <v>64.78</v>
      </c>
      <c r="CS309" s="2">
        <f t="shared" si="310"/>
        <v>2.97</v>
      </c>
      <c r="CT309" s="2">
        <f t="shared" si="311"/>
        <v>1166.58</v>
      </c>
      <c r="CU309" s="2">
        <f t="shared" si="312"/>
        <v>0</v>
      </c>
      <c r="CV309" s="2">
        <f t="shared" si="313"/>
        <v>128.62</v>
      </c>
      <c r="CW309" s="2">
        <f t="shared" si="314"/>
        <v>0.22</v>
      </c>
      <c r="CX309" s="2">
        <f t="shared" si="315"/>
        <v>0</v>
      </c>
      <c r="CY309" s="2">
        <f t="shared" si="316"/>
        <v>854.14800000000002</v>
      </c>
      <c r="CZ309" s="2">
        <f t="shared" si="317"/>
        <v>485.69199999999995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481</v>
      </c>
      <c r="DW309" s="2" t="s">
        <v>481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49994172</v>
      </c>
      <c r="EF309" s="2">
        <v>2</v>
      </c>
      <c r="EG309" s="2" t="s">
        <v>30</v>
      </c>
      <c r="EH309" s="2">
        <v>6</v>
      </c>
      <c r="EI309" s="2" t="s">
        <v>465</v>
      </c>
      <c r="EJ309" s="2">
        <v>1</v>
      </c>
      <c r="EK309" s="2">
        <v>6001</v>
      </c>
      <c r="EL309" s="2" t="s">
        <v>465</v>
      </c>
      <c r="EM309" s="2" t="s">
        <v>466</v>
      </c>
      <c r="EN309" s="2"/>
      <c r="EO309" s="2" t="s">
        <v>3</v>
      </c>
      <c r="EP309" s="2"/>
      <c r="EQ309" s="2">
        <v>131072</v>
      </c>
      <c r="ER309" s="2">
        <v>11882.16</v>
      </c>
      <c r="ES309" s="2">
        <v>10650.8</v>
      </c>
      <c r="ET309" s="2">
        <v>64.78</v>
      </c>
      <c r="EU309" s="2">
        <v>2.97</v>
      </c>
      <c r="EV309" s="2">
        <v>1166.58</v>
      </c>
      <c r="EW309" s="2">
        <v>128.62</v>
      </c>
      <c r="EX309" s="2">
        <v>0.22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102</v>
      </c>
      <c r="FY309" s="2">
        <v>58</v>
      </c>
      <c r="FZ309" s="2"/>
      <c r="GA309" s="2" t="s">
        <v>3</v>
      </c>
      <c r="GB309" s="2"/>
      <c r="GC309" s="2"/>
      <c r="GD309" s="2">
        <v>1</v>
      </c>
      <c r="GE309" s="2"/>
      <c r="GF309" s="2">
        <v>-452643608</v>
      </c>
      <c r="GG309" s="2">
        <v>2</v>
      </c>
      <c r="GH309" s="2">
        <v>1</v>
      </c>
      <c r="GI309" s="2">
        <v>-2</v>
      </c>
      <c r="GJ309" s="2">
        <v>0</v>
      </c>
      <c r="GK309" s="2">
        <v>0</v>
      </c>
      <c r="GL309" s="2">
        <f t="shared" si="318"/>
        <v>0</v>
      </c>
      <c r="GM309" s="2">
        <f>ROUND(O309+X309+Y309,2)+GX309</f>
        <v>9847.4599999999991</v>
      </c>
      <c r="GN309" s="2">
        <f t="shared" si="319"/>
        <v>9847.4599999999991</v>
      </c>
      <c r="GO309" s="2">
        <f t="shared" si="320"/>
        <v>0</v>
      </c>
      <c r="GP309" s="2">
        <f t="shared" si="321"/>
        <v>0</v>
      </c>
      <c r="GQ309" s="2"/>
      <c r="GR309" s="2">
        <v>0</v>
      </c>
      <c r="GS309" s="2">
        <v>3</v>
      </c>
      <c r="GT309" s="2">
        <v>0</v>
      </c>
      <c r="GU309" s="2" t="s">
        <v>3</v>
      </c>
      <c r="GV309" s="2">
        <f t="shared" si="322"/>
        <v>0</v>
      </c>
      <c r="GW309" s="2">
        <v>1</v>
      </c>
      <c r="GX309" s="2">
        <f t="shared" si="323"/>
        <v>0</v>
      </c>
      <c r="GY309" s="2"/>
      <c r="GZ309" s="2"/>
      <c r="HA309" s="2">
        <v>0</v>
      </c>
      <c r="HB309" s="2">
        <v>0</v>
      </c>
      <c r="HC309" s="2">
        <f t="shared" si="324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467</v>
      </c>
      <c r="HO309" s="2" t="s">
        <v>468</v>
      </c>
      <c r="HP309" s="2" t="s">
        <v>465</v>
      </c>
      <c r="HQ309" s="2" t="s">
        <v>465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C310">
        <f>ROW(SmtRes!A338)</f>
        <v>338</v>
      </c>
      <c r="D310">
        <f>ROW(EtalonRes!A366)</f>
        <v>366</v>
      </c>
      <c r="E310" t="s">
        <v>478</v>
      </c>
      <c r="F310" t="s">
        <v>479</v>
      </c>
      <c r="G310" t="s">
        <v>480</v>
      </c>
      <c r="H310" t="s">
        <v>481</v>
      </c>
      <c r="I310">
        <v>0.71599999999999997</v>
      </c>
      <c r="J310">
        <v>0</v>
      </c>
      <c r="K310">
        <v>0.71599999999999997</v>
      </c>
      <c r="O310">
        <f t="shared" si="293"/>
        <v>81067.7</v>
      </c>
      <c r="P310">
        <f t="shared" si="294"/>
        <v>37748.57</v>
      </c>
      <c r="Q310">
        <f t="shared" si="295"/>
        <v>778.76</v>
      </c>
      <c r="R310">
        <f t="shared" si="296"/>
        <v>108.3</v>
      </c>
      <c r="S310">
        <f t="shared" si="297"/>
        <v>42540.37</v>
      </c>
      <c r="T310">
        <f t="shared" si="298"/>
        <v>0</v>
      </c>
      <c r="U310">
        <f t="shared" si="299"/>
        <v>92.091920000000002</v>
      </c>
      <c r="V310">
        <f t="shared" si="300"/>
        <v>0.15751999999999999</v>
      </c>
      <c r="W310">
        <f t="shared" si="301"/>
        <v>0</v>
      </c>
      <c r="X310">
        <f t="shared" si="302"/>
        <v>43501.64</v>
      </c>
      <c r="Y310">
        <f t="shared" si="303"/>
        <v>24736.23</v>
      </c>
      <c r="AA310">
        <v>64849324</v>
      </c>
      <c r="AB310">
        <f t="shared" si="304"/>
        <v>11882.16</v>
      </c>
      <c r="AC310">
        <f t="shared" si="305"/>
        <v>10650.8</v>
      </c>
      <c r="AD310">
        <f t="shared" si="325"/>
        <v>64.78</v>
      </c>
      <c r="AE310">
        <f t="shared" si="326"/>
        <v>2.97</v>
      </c>
      <c r="AF310">
        <f t="shared" si="327"/>
        <v>1166.58</v>
      </c>
      <c r="AG310">
        <f t="shared" si="306"/>
        <v>0</v>
      </c>
      <c r="AH310">
        <f t="shared" si="328"/>
        <v>128.62</v>
      </c>
      <c r="AI310">
        <f t="shared" si="329"/>
        <v>0.22</v>
      </c>
      <c r="AJ310">
        <f t="shared" si="307"/>
        <v>0</v>
      </c>
      <c r="AK310">
        <v>11882.16</v>
      </c>
      <c r="AL310">
        <v>10650.8</v>
      </c>
      <c r="AM310">
        <v>64.78</v>
      </c>
      <c r="AN310">
        <v>2.97</v>
      </c>
      <c r="AO310">
        <v>1166.58</v>
      </c>
      <c r="AP310">
        <v>0</v>
      </c>
      <c r="AQ310">
        <v>128.62</v>
      </c>
      <c r="AR310">
        <v>0.22</v>
      </c>
      <c r="AS310">
        <v>0</v>
      </c>
      <c r="AT310">
        <v>102</v>
      </c>
      <c r="AU310">
        <v>58</v>
      </c>
      <c r="AV310">
        <v>1</v>
      </c>
      <c r="AW310">
        <v>1</v>
      </c>
      <c r="AZ310">
        <v>1</v>
      </c>
      <c r="BA310">
        <v>50.93</v>
      </c>
      <c r="BB310">
        <v>16.79</v>
      </c>
      <c r="BC310">
        <v>4.95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482</v>
      </c>
      <c r="BM310">
        <v>6001</v>
      </c>
      <c r="BN310">
        <v>0</v>
      </c>
      <c r="BO310" t="s">
        <v>479</v>
      </c>
      <c r="BP310">
        <v>1</v>
      </c>
      <c r="BQ310">
        <v>2</v>
      </c>
      <c r="BR310">
        <v>0</v>
      </c>
      <c r="BS310">
        <v>50.93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102</v>
      </c>
      <c r="CA310">
        <v>58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308"/>
        <v>81067.700000000012</v>
      </c>
      <c r="CQ310">
        <f t="shared" si="309"/>
        <v>52721.46</v>
      </c>
      <c r="CR310">
        <f t="shared" si="330"/>
        <v>1087.6561999999999</v>
      </c>
      <c r="CS310">
        <f t="shared" si="310"/>
        <v>151.2621</v>
      </c>
      <c r="CT310">
        <f t="shared" si="311"/>
        <v>59413.919399999999</v>
      </c>
      <c r="CU310">
        <f t="shared" si="312"/>
        <v>0</v>
      </c>
      <c r="CV310">
        <f t="shared" si="313"/>
        <v>128.62</v>
      </c>
      <c r="CW310">
        <f t="shared" si="314"/>
        <v>0.22</v>
      </c>
      <c r="CX310">
        <f t="shared" si="315"/>
        <v>0</v>
      </c>
      <c r="CY310">
        <f t="shared" si="316"/>
        <v>43501.643400000008</v>
      </c>
      <c r="CZ310">
        <f t="shared" si="317"/>
        <v>24736.228600000002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481</v>
      </c>
      <c r="DW310" t="s">
        <v>481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49994172</v>
      </c>
      <c r="EF310">
        <v>2</v>
      </c>
      <c r="EG310" t="s">
        <v>30</v>
      </c>
      <c r="EH310">
        <v>6</v>
      </c>
      <c r="EI310" t="s">
        <v>465</v>
      </c>
      <c r="EJ310">
        <v>1</v>
      </c>
      <c r="EK310">
        <v>6001</v>
      </c>
      <c r="EL310" t="s">
        <v>465</v>
      </c>
      <c r="EM310" t="s">
        <v>466</v>
      </c>
      <c r="EO310" t="s">
        <v>3</v>
      </c>
      <c r="EQ310">
        <v>131072</v>
      </c>
      <c r="ER310">
        <v>11882.16</v>
      </c>
      <c r="ES310">
        <v>10650.8</v>
      </c>
      <c r="ET310">
        <v>64.78</v>
      </c>
      <c r="EU310">
        <v>2.97</v>
      </c>
      <c r="EV310">
        <v>1166.58</v>
      </c>
      <c r="EW310">
        <v>128.62</v>
      </c>
      <c r="EX310">
        <v>0.22</v>
      </c>
      <c r="EY310">
        <v>0</v>
      </c>
      <c r="FQ310">
        <v>0</v>
      </c>
      <c r="FR310">
        <v>0</v>
      </c>
      <c r="FS310">
        <v>0</v>
      </c>
      <c r="FX310">
        <v>102</v>
      </c>
      <c r="FY310">
        <v>58</v>
      </c>
      <c r="GA310" t="s">
        <v>3</v>
      </c>
      <c r="GD310">
        <v>0</v>
      </c>
      <c r="GF310">
        <v>-452643608</v>
      </c>
      <c r="GG310">
        <v>2</v>
      </c>
      <c r="GH310">
        <v>1</v>
      </c>
      <c r="GI310">
        <v>2</v>
      </c>
      <c r="GJ310">
        <v>0</v>
      </c>
      <c r="GK310">
        <f>ROUND(R310*(S12)/100,2)</f>
        <v>173.28</v>
      </c>
      <c r="GL310">
        <f t="shared" si="318"/>
        <v>0</v>
      </c>
      <c r="GM310">
        <f>ROUND(O310+X310+Y310+GK310,2)+GX310</f>
        <v>149478.85</v>
      </c>
      <c r="GN310">
        <f t="shared" si="319"/>
        <v>149478.85</v>
      </c>
      <c r="GO310">
        <f t="shared" si="320"/>
        <v>0</v>
      </c>
      <c r="GP310">
        <f t="shared" si="321"/>
        <v>0</v>
      </c>
      <c r="GR310">
        <v>0</v>
      </c>
      <c r="GS310">
        <v>3</v>
      </c>
      <c r="GT310">
        <v>0</v>
      </c>
      <c r="GU310" t="s">
        <v>3</v>
      </c>
      <c r="GV310">
        <f t="shared" si="322"/>
        <v>0</v>
      </c>
      <c r="GW310">
        <v>1</v>
      </c>
      <c r="GX310">
        <f t="shared" si="323"/>
        <v>0</v>
      </c>
      <c r="HA310">
        <v>0</v>
      </c>
      <c r="HB310">
        <v>0</v>
      </c>
      <c r="HC310">
        <f t="shared" si="324"/>
        <v>0</v>
      </c>
      <c r="HE310" t="s">
        <v>3</v>
      </c>
      <c r="HF310" t="s">
        <v>3</v>
      </c>
      <c r="HM310" t="s">
        <v>3</v>
      </c>
      <c r="HN310" t="s">
        <v>467</v>
      </c>
      <c r="HO310" t="s">
        <v>468</v>
      </c>
      <c r="HP310" t="s">
        <v>465</v>
      </c>
      <c r="HQ310" t="s">
        <v>465</v>
      </c>
      <c r="HS310">
        <v>0</v>
      </c>
      <c r="IK310">
        <v>0</v>
      </c>
    </row>
    <row r="311" spans="1:255" x14ac:dyDescent="0.2">
      <c r="A311" s="2">
        <v>17</v>
      </c>
      <c r="B311" s="2">
        <v>1</v>
      </c>
      <c r="C311" s="2">
        <f>ROW(SmtRes!A360)</f>
        <v>360</v>
      </c>
      <c r="D311" s="2">
        <f>ROW(EtalonRes!A388)</f>
        <v>388</v>
      </c>
      <c r="E311" s="2" t="s">
        <v>483</v>
      </c>
      <c r="F311" s="2" t="s">
        <v>484</v>
      </c>
      <c r="G311" s="2" t="s">
        <v>485</v>
      </c>
      <c r="H311" s="2" t="s">
        <v>486</v>
      </c>
      <c r="I311" s="2">
        <f>ROUND(20/100,7)</f>
        <v>0.2</v>
      </c>
      <c r="J311" s="2">
        <v>0</v>
      </c>
      <c r="K311" s="2">
        <f>ROUND(20/100,7)</f>
        <v>0.2</v>
      </c>
      <c r="L311" s="2"/>
      <c r="M311" s="2"/>
      <c r="N311" s="2"/>
      <c r="O311" s="2">
        <f t="shared" si="293"/>
        <v>16703.689999999999</v>
      </c>
      <c r="P311" s="2">
        <f t="shared" si="294"/>
        <v>15429.33</v>
      </c>
      <c r="Q311" s="2">
        <f t="shared" si="295"/>
        <v>506.87</v>
      </c>
      <c r="R311" s="2">
        <f t="shared" si="296"/>
        <v>64.5</v>
      </c>
      <c r="S311" s="2">
        <f t="shared" si="297"/>
        <v>767.49</v>
      </c>
      <c r="T311" s="2">
        <f t="shared" si="298"/>
        <v>0</v>
      </c>
      <c r="U311" s="2">
        <f t="shared" si="299"/>
        <v>90.72</v>
      </c>
      <c r="V311" s="2">
        <f t="shared" si="300"/>
        <v>4.7919999999999998</v>
      </c>
      <c r="W311" s="2">
        <f t="shared" si="301"/>
        <v>0</v>
      </c>
      <c r="X311" s="2">
        <f t="shared" si="302"/>
        <v>848.63</v>
      </c>
      <c r="Y311" s="2">
        <f t="shared" si="303"/>
        <v>482.55</v>
      </c>
      <c r="Z311" s="2"/>
      <c r="AA311" s="2">
        <v>64849326</v>
      </c>
      <c r="AB311" s="2">
        <f t="shared" si="304"/>
        <v>83518.429999999993</v>
      </c>
      <c r="AC311" s="2">
        <f t="shared" si="305"/>
        <v>77146.63</v>
      </c>
      <c r="AD311" s="2">
        <f t="shared" si="325"/>
        <v>2534.34</v>
      </c>
      <c r="AE311" s="2">
        <f t="shared" si="326"/>
        <v>322.5</v>
      </c>
      <c r="AF311" s="2">
        <f t="shared" si="327"/>
        <v>3837.46</v>
      </c>
      <c r="AG311" s="2">
        <f t="shared" si="306"/>
        <v>0</v>
      </c>
      <c r="AH311" s="2">
        <f t="shared" si="328"/>
        <v>453.6</v>
      </c>
      <c r="AI311" s="2">
        <f t="shared" si="329"/>
        <v>23.96</v>
      </c>
      <c r="AJ311" s="2">
        <f t="shared" si="307"/>
        <v>0</v>
      </c>
      <c r="AK311" s="2">
        <v>83518.429999999993</v>
      </c>
      <c r="AL311" s="2">
        <v>77146.63</v>
      </c>
      <c r="AM311" s="2">
        <v>2534.34</v>
      </c>
      <c r="AN311" s="2">
        <v>322.5</v>
      </c>
      <c r="AO311" s="2">
        <v>3837.46</v>
      </c>
      <c r="AP311" s="2">
        <v>0</v>
      </c>
      <c r="AQ311" s="2">
        <v>453.6</v>
      </c>
      <c r="AR311" s="2">
        <v>23.96</v>
      </c>
      <c r="AS311" s="2">
        <v>0</v>
      </c>
      <c r="AT311" s="2">
        <v>102</v>
      </c>
      <c r="AU311" s="2">
        <v>58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0</v>
      </c>
      <c r="BI311" s="2">
        <v>1</v>
      </c>
      <c r="BJ311" s="2" t="s">
        <v>487</v>
      </c>
      <c r="BK311" s="2"/>
      <c r="BL311" s="2"/>
      <c r="BM311" s="2">
        <v>6001</v>
      </c>
      <c r="BN311" s="2">
        <v>0</v>
      </c>
      <c r="BO311" s="2" t="s">
        <v>3</v>
      </c>
      <c r="BP311" s="2">
        <v>0</v>
      </c>
      <c r="BQ311" s="2">
        <v>2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102</v>
      </c>
      <c r="CA311" s="2">
        <v>58</v>
      </c>
      <c r="CB311" s="2" t="s">
        <v>3</v>
      </c>
      <c r="CC311" s="2"/>
      <c r="CD311" s="2"/>
      <c r="CE311" s="2">
        <v>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si="308"/>
        <v>16703.690000000002</v>
      </c>
      <c r="CQ311" s="2">
        <f t="shared" si="309"/>
        <v>77146.63</v>
      </c>
      <c r="CR311" s="2">
        <f t="shared" si="330"/>
        <v>2534.34</v>
      </c>
      <c r="CS311" s="2">
        <f t="shared" si="310"/>
        <v>322.5</v>
      </c>
      <c r="CT311" s="2">
        <f t="shared" si="311"/>
        <v>3837.46</v>
      </c>
      <c r="CU311" s="2">
        <f t="shared" si="312"/>
        <v>0</v>
      </c>
      <c r="CV311" s="2">
        <f t="shared" si="313"/>
        <v>453.6</v>
      </c>
      <c r="CW311" s="2">
        <f t="shared" si="314"/>
        <v>23.96</v>
      </c>
      <c r="CX311" s="2">
        <f t="shared" si="315"/>
        <v>0</v>
      </c>
      <c r="CY311" s="2">
        <f t="shared" si="316"/>
        <v>848.62979999999993</v>
      </c>
      <c r="CZ311" s="2">
        <f t="shared" si="317"/>
        <v>482.55419999999998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1013</v>
      </c>
      <c r="DV311" s="2" t="s">
        <v>486</v>
      </c>
      <c r="DW311" s="2" t="s">
        <v>486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49994172</v>
      </c>
      <c r="EF311" s="2">
        <v>2</v>
      </c>
      <c r="EG311" s="2" t="s">
        <v>30</v>
      </c>
      <c r="EH311" s="2">
        <v>6</v>
      </c>
      <c r="EI311" s="2" t="s">
        <v>465</v>
      </c>
      <c r="EJ311" s="2">
        <v>1</v>
      </c>
      <c r="EK311" s="2">
        <v>6001</v>
      </c>
      <c r="EL311" s="2" t="s">
        <v>465</v>
      </c>
      <c r="EM311" s="2" t="s">
        <v>466</v>
      </c>
      <c r="EN311" s="2"/>
      <c r="EO311" s="2" t="s">
        <v>3</v>
      </c>
      <c r="EP311" s="2"/>
      <c r="EQ311" s="2">
        <v>0</v>
      </c>
      <c r="ER311" s="2">
        <v>83518.429999999993</v>
      </c>
      <c r="ES311" s="2">
        <v>77146.63</v>
      </c>
      <c r="ET311" s="2">
        <v>2534.34</v>
      </c>
      <c r="EU311" s="2">
        <v>322.5</v>
      </c>
      <c r="EV311" s="2">
        <v>3837.46</v>
      </c>
      <c r="EW311" s="2">
        <v>453.6</v>
      </c>
      <c r="EX311" s="2">
        <v>23.96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102</v>
      </c>
      <c r="FY311" s="2">
        <v>58</v>
      </c>
      <c r="FZ311" s="2"/>
      <c r="GA311" s="2" t="s">
        <v>3</v>
      </c>
      <c r="GB311" s="2"/>
      <c r="GC311" s="2"/>
      <c r="GD311" s="2">
        <v>1</v>
      </c>
      <c r="GE311" s="2"/>
      <c r="GF311" s="2">
        <v>1648392392</v>
      </c>
      <c r="GG311" s="2">
        <v>2</v>
      </c>
      <c r="GH311" s="2">
        <v>1</v>
      </c>
      <c r="GI311" s="2">
        <v>-2</v>
      </c>
      <c r="GJ311" s="2">
        <v>0</v>
      </c>
      <c r="GK311" s="2">
        <v>0</v>
      </c>
      <c r="GL311" s="2">
        <f t="shared" si="318"/>
        <v>0</v>
      </c>
      <c r="GM311" s="2">
        <f>ROUND(O311+X311+Y311,2)+GX311</f>
        <v>18034.87</v>
      </c>
      <c r="GN311" s="2">
        <f t="shared" si="319"/>
        <v>18034.87</v>
      </c>
      <c r="GO311" s="2">
        <f t="shared" si="320"/>
        <v>0</v>
      </c>
      <c r="GP311" s="2">
        <f t="shared" si="321"/>
        <v>0</v>
      </c>
      <c r="GQ311" s="2"/>
      <c r="GR311" s="2">
        <v>0</v>
      </c>
      <c r="GS311" s="2">
        <v>3</v>
      </c>
      <c r="GT311" s="2">
        <v>0</v>
      </c>
      <c r="GU311" s="2" t="s">
        <v>3</v>
      </c>
      <c r="GV311" s="2">
        <f t="shared" si="322"/>
        <v>0</v>
      </c>
      <c r="GW311" s="2">
        <v>1</v>
      </c>
      <c r="GX311" s="2">
        <f t="shared" si="323"/>
        <v>0</v>
      </c>
      <c r="GY311" s="2"/>
      <c r="GZ311" s="2"/>
      <c r="HA311" s="2">
        <v>0</v>
      </c>
      <c r="HB311" s="2">
        <v>0</v>
      </c>
      <c r="HC311" s="2">
        <f t="shared" si="324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467</v>
      </c>
      <c r="HO311" s="2" t="s">
        <v>468</v>
      </c>
      <c r="HP311" s="2" t="s">
        <v>465</v>
      </c>
      <c r="HQ311" s="2" t="s">
        <v>465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C312">
        <f>ROW(SmtRes!A382)</f>
        <v>382</v>
      </c>
      <c r="D312">
        <f>ROW(EtalonRes!A410)</f>
        <v>410</v>
      </c>
      <c r="E312" t="s">
        <v>483</v>
      </c>
      <c r="F312" t="s">
        <v>484</v>
      </c>
      <c r="G312" t="s">
        <v>485</v>
      </c>
      <c r="H312" t="s">
        <v>486</v>
      </c>
      <c r="I312">
        <f>ROUND(20/100,7)</f>
        <v>0.2</v>
      </c>
      <c r="J312">
        <v>0</v>
      </c>
      <c r="K312">
        <f>ROUND(20/100,7)</f>
        <v>0.2</v>
      </c>
      <c r="O312">
        <f t="shared" si="293"/>
        <v>172800.7</v>
      </c>
      <c r="P312">
        <f t="shared" si="294"/>
        <v>126829.06</v>
      </c>
      <c r="Q312">
        <f t="shared" si="295"/>
        <v>6883.27</v>
      </c>
      <c r="R312">
        <f t="shared" si="296"/>
        <v>3284.99</v>
      </c>
      <c r="S312">
        <f t="shared" si="297"/>
        <v>39088.370000000003</v>
      </c>
      <c r="T312">
        <f t="shared" si="298"/>
        <v>0</v>
      </c>
      <c r="U312">
        <f t="shared" si="299"/>
        <v>90.72</v>
      </c>
      <c r="V312">
        <f t="shared" si="300"/>
        <v>4.7919999999999998</v>
      </c>
      <c r="W312">
        <f t="shared" si="301"/>
        <v>0</v>
      </c>
      <c r="X312">
        <f t="shared" si="302"/>
        <v>43220.83</v>
      </c>
      <c r="Y312">
        <f t="shared" si="303"/>
        <v>24576.55</v>
      </c>
      <c r="AA312">
        <v>64849324</v>
      </c>
      <c r="AB312">
        <f t="shared" si="304"/>
        <v>83518.429999999993</v>
      </c>
      <c r="AC312">
        <f t="shared" si="305"/>
        <v>77146.63</v>
      </c>
      <c r="AD312">
        <f t="shared" si="325"/>
        <v>2534.34</v>
      </c>
      <c r="AE312">
        <f t="shared" si="326"/>
        <v>322.5</v>
      </c>
      <c r="AF312">
        <f t="shared" si="327"/>
        <v>3837.46</v>
      </c>
      <c r="AG312">
        <f t="shared" si="306"/>
        <v>0</v>
      </c>
      <c r="AH312">
        <f t="shared" si="328"/>
        <v>453.6</v>
      </c>
      <c r="AI312">
        <f t="shared" si="329"/>
        <v>23.96</v>
      </c>
      <c r="AJ312">
        <f t="shared" si="307"/>
        <v>0</v>
      </c>
      <c r="AK312">
        <v>83518.429999999993</v>
      </c>
      <c r="AL312">
        <v>77146.63</v>
      </c>
      <c r="AM312">
        <v>2534.34</v>
      </c>
      <c r="AN312">
        <v>322.5</v>
      </c>
      <c r="AO312">
        <v>3837.46</v>
      </c>
      <c r="AP312">
        <v>0</v>
      </c>
      <c r="AQ312">
        <v>453.6</v>
      </c>
      <c r="AR312">
        <v>23.96</v>
      </c>
      <c r="AS312">
        <v>0</v>
      </c>
      <c r="AT312">
        <v>102</v>
      </c>
      <c r="AU312">
        <v>58</v>
      </c>
      <c r="AV312">
        <v>1</v>
      </c>
      <c r="AW312">
        <v>1</v>
      </c>
      <c r="AZ312">
        <v>1</v>
      </c>
      <c r="BA312">
        <v>50.93</v>
      </c>
      <c r="BB312">
        <v>13.58</v>
      </c>
      <c r="BC312">
        <v>8.2200000000000006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487</v>
      </c>
      <c r="BM312">
        <v>6001</v>
      </c>
      <c r="BN312">
        <v>0</v>
      </c>
      <c r="BO312" t="s">
        <v>484</v>
      </c>
      <c r="BP312">
        <v>1</v>
      </c>
      <c r="BQ312">
        <v>2</v>
      </c>
      <c r="BR312">
        <v>0</v>
      </c>
      <c r="BS312">
        <v>50.93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102</v>
      </c>
      <c r="CA312">
        <v>58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308"/>
        <v>172800.69999999998</v>
      </c>
      <c r="CQ312">
        <f t="shared" si="309"/>
        <v>634145.2986000001</v>
      </c>
      <c r="CR312">
        <f t="shared" si="330"/>
        <v>34416.337200000002</v>
      </c>
      <c r="CS312">
        <f t="shared" si="310"/>
        <v>16424.924999999999</v>
      </c>
      <c r="CT312">
        <f t="shared" si="311"/>
        <v>195441.83780000001</v>
      </c>
      <c r="CU312">
        <f t="shared" si="312"/>
        <v>0</v>
      </c>
      <c r="CV312">
        <f t="shared" si="313"/>
        <v>453.6</v>
      </c>
      <c r="CW312">
        <f t="shared" si="314"/>
        <v>23.96</v>
      </c>
      <c r="CX312">
        <f t="shared" si="315"/>
        <v>0</v>
      </c>
      <c r="CY312">
        <f t="shared" si="316"/>
        <v>43220.8272</v>
      </c>
      <c r="CZ312">
        <f t="shared" si="317"/>
        <v>24576.5488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486</v>
      </c>
      <c r="DW312" t="s">
        <v>486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49994172</v>
      </c>
      <c r="EF312">
        <v>2</v>
      </c>
      <c r="EG312" t="s">
        <v>30</v>
      </c>
      <c r="EH312">
        <v>6</v>
      </c>
      <c r="EI312" t="s">
        <v>465</v>
      </c>
      <c r="EJ312">
        <v>1</v>
      </c>
      <c r="EK312">
        <v>6001</v>
      </c>
      <c r="EL312" t="s">
        <v>465</v>
      </c>
      <c r="EM312" t="s">
        <v>466</v>
      </c>
      <c r="EO312" t="s">
        <v>3</v>
      </c>
      <c r="EQ312">
        <v>0</v>
      </c>
      <c r="ER312">
        <v>83518.429999999993</v>
      </c>
      <c r="ES312">
        <v>77146.63</v>
      </c>
      <c r="ET312">
        <v>2534.34</v>
      </c>
      <c r="EU312">
        <v>322.5</v>
      </c>
      <c r="EV312">
        <v>3837.46</v>
      </c>
      <c r="EW312">
        <v>453.6</v>
      </c>
      <c r="EX312">
        <v>23.96</v>
      </c>
      <c r="EY312">
        <v>0</v>
      </c>
      <c r="FQ312">
        <v>0</v>
      </c>
      <c r="FR312">
        <v>0</v>
      </c>
      <c r="FS312">
        <v>0</v>
      </c>
      <c r="FX312">
        <v>102</v>
      </c>
      <c r="FY312">
        <v>58</v>
      </c>
      <c r="GA312" t="s">
        <v>3</v>
      </c>
      <c r="GD312">
        <v>0</v>
      </c>
      <c r="GF312">
        <v>1648392392</v>
      </c>
      <c r="GG312">
        <v>2</v>
      </c>
      <c r="GH312">
        <v>1</v>
      </c>
      <c r="GI312">
        <v>2</v>
      </c>
      <c r="GJ312">
        <v>0</v>
      </c>
      <c r="GK312">
        <f>ROUND(R312*(S12)/100,2)</f>
        <v>5255.98</v>
      </c>
      <c r="GL312">
        <f t="shared" si="318"/>
        <v>0</v>
      </c>
      <c r="GM312">
        <f>ROUND(O312+X312+Y312+GK312,2)+GX312</f>
        <v>245854.06</v>
      </c>
      <c r="GN312">
        <f t="shared" si="319"/>
        <v>245854.06</v>
      </c>
      <c r="GO312">
        <f t="shared" si="320"/>
        <v>0</v>
      </c>
      <c r="GP312">
        <f t="shared" si="321"/>
        <v>0</v>
      </c>
      <c r="GR312">
        <v>0</v>
      </c>
      <c r="GS312">
        <v>3</v>
      </c>
      <c r="GT312">
        <v>0</v>
      </c>
      <c r="GU312" t="s">
        <v>3</v>
      </c>
      <c r="GV312">
        <f t="shared" si="322"/>
        <v>0</v>
      </c>
      <c r="GW312">
        <v>1</v>
      </c>
      <c r="GX312">
        <f t="shared" si="323"/>
        <v>0</v>
      </c>
      <c r="HA312">
        <v>0</v>
      </c>
      <c r="HB312">
        <v>0</v>
      </c>
      <c r="HC312">
        <f t="shared" si="324"/>
        <v>0</v>
      </c>
      <c r="HE312" t="s">
        <v>3</v>
      </c>
      <c r="HF312" t="s">
        <v>3</v>
      </c>
      <c r="HM312" t="s">
        <v>3</v>
      </c>
      <c r="HN312" t="s">
        <v>467</v>
      </c>
      <c r="HO312" t="s">
        <v>468</v>
      </c>
      <c r="HP312" t="s">
        <v>465</v>
      </c>
      <c r="HQ312" t="s">
        <v>465</v>
      </c>
      <c r="HS312">
        <v>0</v>
      </c>
      <c r="IK312">
        <v>0</v>
      </c>
    </row>
    <row r="313" spans="1:255" x14ac:dyDescent="0.2">
      <c r="A313" s="2">
        <v>18</v>
      </c>
      <c r="B313" s="2">
        <v>1</v>
      </c>
      <c r="C313" s="2">
        <v>357</v>
      </c>
      <c r="D313" s="2"/>
      <c r="E313" s="2" t="s">
        <v>488</v>
      </c>
      <c r="F313" s="2" t="s">
        <v>489</v>
      </c>
      <c r="G313" s="2" t="s">
        <v>490</v>
      </c>
      <c r="H313" s="2" t="s">
        <v>192</v>
      </c>
      <c r="I313" s="2">
        <f>I311*J313</f>
        <v>-0.2</v>
      </c>
      <c r="J313" s="2">
        <v>-1</v>
      </c>
      <c r="K313" s="2">
        <v>-1</v>
      </c>
      <c r="L313" s="2"/>
      <c r="M313" s="2"/>
      <c r="N313" s="2"/>
      <c r="O313" s="2">
        <f t="shared" si="293"/>
        <v>-1130</v>
      </c>
      <c r="P313" s="2">
        <f t="shared" si="294"/>
        <v>-1130</v>
      </c>
      <c r="Q313" s="2">
        <f t="shared" si="295"/>
        <v>0</v>
      </c>
      <c r="R313" s="2">
        <f t="shared" si="296"/>
        <v>0</v>
      </c>
      <c r="S313" s="2">
        <f t="shared" si="297"/>
        <v>0</v>
      </c>
      <c r="T313" s="2">
        <f t="shared" si="298"/>
        <v>0</v>
      </c>
      <c r="U313" s="2">
        <f t="shared" si="299"/>
        <v>0</v>
      </c>
      <c r="V313" s="2">
        <f t="shared" si="300"/>
        <v>0</v>
      </c>
      <c r="W313" s="2">
        <f t="shared" si="301"/>
        <v>0</v>
      </c>
      <c r="X313" s="2">
        <f t="shared" si="302"/>
        <v>0</v>
      </c>
      <c r="Y313" s="2">
        <f t="shared" si="303"/>
        <v>0</v>
      </c>
      <c r="Z313" s="2"/>
      <c r="AA313" s="2">
        <v>64849326</v>
      </c>
      <c r="AB313" s="2">
        <f t="shared" si="304"/>
        <v>5649.99</v>
      </c>
      <c r="AC313" s="2">
        <f t="shared" si="305"/>
        <v>5649.99</v>
      </c>
      <c r="AD313" s="2">
        <f t="shared" si="325"/>
        <v>0</v>
      </c>
      <c r="AE313" s="2">
        <f t="shared" si="326"/>
        <v>0</v>
      </c>
      <c r="AF313" s="2">
        <f t="shared" si="327"/>
        <v>0</v>
      </c>
      <c r="AG313" s="2">
        <f t="shared" si="306"/>
        <v>0</v>
      </c>
      <c r="AH313" s="2">
        <f t="shared" si="328"/>
        <v>0</v>
      </c>
      <c r="AI313" s="2">
        <f t="shared" si="329"/>
        <v>0</v>
      </c>
      <c r="AJ313" s="2">
        <f t="shared" si="307"/>
        <v>0</v>
      </c>
      <c r="AK313" s="2">
        <v>5649.99</v>
      </c>
      <c r="AL313" s="2">
        <v>5649.99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102</v>
      </c>
      <c r="AU313" s="2">
        <v>58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491</v>
      </c>
      <c r="BK313" s="2"/>
      <c r="BL313" s="2"/>
      <c r="BM313" s="2">
        <v>6001</v>
      </c>
      <c r="BN313" s="2">
        <v>0</v>
      </c>
      <c r="BO313" s="2" t="s">
        <v>3</v>
      </c>
      <c r="BP313" s="2">
        <v>0</v>
      </c>
      <c r="BQ313" s="2">
        <v>2</v>
      </c>
      <c r="BR313" s="2">
        <v>1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102</v>
      </c>
      <c r="CA313" s="2">
        <v>58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308"/>
        <v>-1130</v>
      </c>
      <c r="CQ313" s="2">
        <f t="shared" si="309"/>
        <v>5649.99</v>
      </c>
      <c r="CR313" s="2">
        <f t="shared" si="330"/>
        <v>0</v>
      </c>
      <c r="CS313" s="2">
        <f t="shared" si="310"/>
        <v>0</v>
      </c>
      <c r="CT313" s="2">
        <f t="shared" si="311"/>
        <v>0</v>
      </c>
      <c r="CU313" s="2">
        <f t="shared" si="312"/>
        <v>0</v>
      </c>
      <c r="CV313" s="2">
        <f t="shared" si="313"/>
        <v>0</v>
      </c>
      <c r="CW313" s="2">
        <f t="shared" si="314"/>
        <v>0</v>
      </c>
      <c r="CX313" s="2">
        <f t="shared" si="315"/>
        <v>0</v>
      </c>
      <c r="CY313" s="2">
        <f t="shared" si="316"/>
        <v>0</v>
      </c>
      <c r="CZ313" s="2">
        <f t="shared" si="317"/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1009</v>
      </c>
      <c r="DV313" s="2" t="s">
        <v>192</v>
      </c>
      <c r="DW313" s="2" t="s">
        <v>192</v>
      </c>
      <c r="DX313" s="2">
        <v>1000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49994172</v>
      </c>
      <c r="EF313" s="2">
        <v>2</v>
      </c>
      <c r="EG313" s="2" t="s">
        <v>30</v>
      </c>
      <c r="EH313" s="2">
        <v>6</v>
      </c>
      <c r="EI313" s="2" t="s">
        <v>465</v>
      </c>
      <c r="EJ313" s="2">
        <v>1</v>
      </c>
      <c r="EK313" s="2">
        <v>6001</v>
      </c>
      <c r="EL313" s="2" t="s">
        <v>465</v>
      </c>
      <c r="EM313" s="2" t="s">
        <v>466</v>
      </c>
      <c r="EN313" s="2"/>
      <c r="EO313" s="2" t="s">
        <v>3</v>
      </c>
      <c r="EP313" s="2"/>
      <c r="EQ313" s="2">
        <v>0</v>
      </c>
      <c r="ER313" s="2">
        <v>5649.99</v>
      </c>
      <c r="ES313" s="2">
        <v>5649.99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102</v>
      </c>
      <c r="FY313" s="2">
        <v>58</v>
      </c>
      <c r="FZ313" s="2"/>
      <c r="GA313" s="2" t="s">
        <v>3</v>
      </c>
      <c r="GB313" s="2"/>
      <c r="GC313" s="2"/>
      <c r="GD313" s="2">
        <v>1</v>
      </c>
      <c r="GE313" s="2"/>
      <c r="GF313" s="2">
        <v>-922545297</v>
      </c>
      <c r="GG313" s="2">
        <v>2</v>
      </c>
      <c r="GH313" s="2">
        <v>1</v>
      </c>
      <c r="GI313" s="2">
        <v>-2</v>
      </c>
      <c r="GJ313" s="2">
        <v>0</v>
      </c>
      <c r="GK313" s="2">
        <v>0</v>
      </c>
      <c r="GL313" s="2">
        <f t="shared" si="318"/>
        <v>0</v>
      </c>
      <c r="GM313" s="2">
        <f>ROUND(O313+X313+Y313,2)+GX313</f>
        <v>-1130</v>
      </c>
      <c r="GN313" s="2">
        <f t="shared" si="319"/>
        <v>-1130</v>
      </c>
      <c r="GO313" s="2">
        <f t="shared" si="320"/>
        <v>0</v>
      </c>
      <c r="GP313" s="2">
        <f t="shared" si="321"/>
        <v>0</v>
      </c>
      <c r="GQ313" s="2"/>
      <c r="GR313" s="2">
        <v>0</v>
      </c>
      <c r="GS313" s="2">
        <v>3</v>
      </c>
      <c r="GT313" s="2">
        <v>0</v>
      </c>
      <c r="GU313" s="2" t="s">
        <v>3</v>
      </c>
      <c r="GV313" s="2">
        <f t="shared" si="322"/>
        <v>0</v>
      </c>
      <c r="GW313" s="2">
        <v>1</v>
      </c>
      <c r="GX313" s="2">
        <f t="shared" si="323"/>
        <v>0</v>
      </c>
      <c r="GY313" s="2"/>
      <c r="GZ313" s="2"/>
      <c r="HA313" s="2">
        <v>0</v>
      </c>
      <c r="HB313" s="2">
        <v>0</v>
      </c>
      <c r="HC313" s="2">
        <f t="shared" si="324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467</v>
      </c>
      <c r="HO313" s="2" t="s">
        <v>468</v>
      </c>
      <c r="HP313" s="2" t="s">
        <v>465</v>
      </c>
      <c r="HQ313" s="2" t="s">
        <v>465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18</v>
      </c>
      <c r="B314">
        <v>1</v>
      </c>
      <c r="C314">
        <v>379</v>
      </c>
      <c r="E314" t="s">
        <v>488</v>
      </c>
      <c r="F314" t="s">
        <v>489</v>
      </c>
      <c r="G314" t="s">
        <v>490</v>
      </c>
      <c r="H314" t="s">
        <v>192</v>
      </c>
      <c r="I314">
        <f>I312*J314</f>
        <v>-0.2</v>
      </c>
      <c r="J314">
        <v>-1</v>
      </c>
      <c r="K314">
        <v>-1</v>
      </c>
      <c r="O314">
        <f t="shared" si="293"/>
        <v>-9582.3799999999992</v>
      </c>
      <c r="P314">
        <f t="shared" si="294"/>
        <v>-9582.3799999999992</v>
      </c>
      <c r="Q314">
        <f t="shared" si="295"/>
        <v>0</v>
      </c>
      <c r="R314">
        <f t="shared" si="296"/>
        <v>0</v>
      </c>
      <c r="S314">
        <f t="shared" si="297"/>
        <v>0</v>
      </c>
      <c r="T314">
        <f t="shared" si="298"/>
        <v>0</v>
      </c>
      <c r="U314">
        <f t="shared" si="299"/>
        <v>0</v>
      </c>
      <c r="V314">
        <f t="shared" si="300"/>
        <v>0</v>
      </c>
      <c r="W314">
        <f t="shared" si="301"/>
        <v>0</v>
      </c>
      <c r="X314">
        <f t="shared" si="302"/>
        <v>0</v>
      </c>
      <c r="Y314">
        <f t="shared" si="303"/>
        <v>0</v>
      </c>
      <c r="AA314">
        <v>64849324</v>
      </c>
      <c r="AB314">
        <f t="shared" si="304"/>
        <v>5649.99</v>
      </c>
      <c r="AC314">
        <f t="shared" si="305"/>
        <v>5649.99</v>
      </c>
      <c r="AD314">
        <f t="shared" si="325"/>
        <v>0</v>
      </c>
      <c r="AE314">
        <f t="shared" si="326"/>
        <v>0</v>
      </c>
      <c r="AF314">
        <f t="shared" si="327"/>
        <v>0</v>
      </c>
      <c r="AG314">
        <f t="shared" si="306"/>
        <v>0</v>
      </c>
      <c r="AH314">
        <f t="shared" si="328"/>
        <v>0</v>
      </c>
      <c r="AI314">
        <f t="shared" si="329"/>
        <v>0</v>
      </c>
      <c r="AJ314">
        <f t="shared" si="307"/>
        <v>0</v>
      </c>
      <c r="AK314">
        <v>5649.99</v>
      </c>
      <c r="AL314">
        <v>5649.99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102</v>
      </c>
      <c r="AU314">
        <v>58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8.48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491</v>
      </c>
      <c r="BM314">
        <v>6001</v>
      </c>
      <c r="BN314">
        <v>0</v>
      </c>
      <c r="BO314" t="s">
        <v>489</v>
      </c>
      <c r="BP314">
        <v>1</v>
      </c>
      <c r="BQ314">
        <v>2</v>
      </c>
      <c r="BR314">
        <v>1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102</v>
      </c>
      <c r="CA314">
        <v>58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308"/>
        <v>-9582.3799999999992</v>
      </c>
      <c r="CQ314">
        <f t="shared" si="309"/>
        <v>47911.915200000003</v>
      </c>
      <c r="CR314">
        <f t="shared" si="330"/>
        <v>0</v>
      </c>
      <c r="CS314">
        <f t="shared" si="310"/>
        <v>0</v>
      </c>
      <c r="CT314">
        <f t="shared" si="311"/>
        <v>0</v>
      </c>
      <c r="CU314">
        <f t="shared" si="312"/>
        <v>0</v>
      </c>
      <c r="CV314">
        <f t="shared" si="313"/>
        <v>0</v>
      </c>
      <c r="CW314">
        <f t="shared" si="314"/>
        <v>0</v>
      </c>
      <c r="CX314">
        <f t="shared" si="315"/>
        <v>0</v>
      </c>
      <c r="CY314">
        <f t="shared" si="316"/>
        <v>0</v>
      </c>
      <c r="CZ314">
        <f t="shared" si="317"/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1009</v>
      </c>
      <c r="DV314" t="s">
        <v>192</v>
      </c>
      <c r="DW314" t="s">
        <v>192</v>
      </c>
      <c r="DX314">
        <v>1000</v>
      </c>
      <c r="DZ314" t="s">
        <v>3</v>
      </c>
      <c r="EA314" t="s">
        <v>3</v>
      </c>
      <c r="EB314" t="s">
        <v>3</v>
      </c>
      <c r="EC314" t="s">
        <v>3</v>
      </c>
      <c r="EE314">
        <v>49994172</v>
      </c>
      <c r="EF314">
        <v>2</v>
      </c>
      <c r="EG314" t="s">
        <v>30</v>
      </c>
      <c r="EH314">
        <v>6</v>
      </c>
      <c r="EI314" t="s">
        <v>465</v>
      </c>
      <c r="EJ314">
        <v>1</v>
      </c>
      <c r="EK314">
        <v>6001</v>
      </c>
      <c r="EL314" t="s">
        <v>465</v>
      </c>
      <c r="EM314" t="s">
        <v>466</v>
      </c>
      <c r="EO314" t="s">
        <v>3</v>
      </c>
      <c r="EQ314">
        <v>0</v>
      </c>
      <c r="ER314">
        <v>5649.99</v>
      </c>
      <c r="ES314">
        <v>5649.99</v>
      </c>
      <c r="ET314">
        <v>0</v>
      </c>
      <c r="EU314">
        <v>0</v>
      </c>
      <c r="EV314">
        <v>0</v>
      </c>
      <c r="EW314">
        <v>0</v>
      </c>
      <c r="EX314">
        <v>0</v>
      </c>
      <c r="FQ314">
        <v>0</v>
      </c>
      <c r="FR314">
        <v>0</v>
      </c>
      <c r="FS314">
        <v>0</v>
      </c>
      <c r="FX314">
        <v>102</v>
      </c>
      <c r="FY314">
        <v>58</v>
      </c>
      <c r="GA314" t="s">
        <v>3</v>
      </c>
      <c r="GD314">
        <v>0</v>
      </c>
      <c r="GF314">
        <v>-922545297</v>
      </c>
      <c r="GG314">
        <v>2</v>
      </c>
      <c r="GH314">
        <v>1</v>
      </c>
      <c r="GI314">
        <v>2</v>
      </c>
      <c r="GJ314">
        <v>0</v>
      </c>
      <c r="GK314">
        <f>ROUND(R314*(S12)/100,2)</f>
        <v>0</v>
      </c>
      <c r="GL314">
        <f t="shared" si="318"/>
        <v>0</v>
      </c>
      <c r="GM314">
        <f>ROUND(O314+X314+Y314+GK314,2)+GX314</f>
        <v>-9582.3799999999992</v>
      </c>
      <c r="GN314">
        <f t="shared" si="319"/>
        <v>-9582.3799999999992</v>
      </c>
      <c r="GO314">
        <f t="shared" si="320"/>
        <v>0</v>
      </c>
      <c r="GP314">
        <f t="shared" si="321"/>
        <v>0</v>
      </c>
      <c r="GR314">
        <v>0</v>
      </c>
      <c r="GS314">
        <v>3</v>
      </c>
      <c r="GT314">
        <v>0</v>
      </c>
      <c r="GU314" t="s">
        <v>3</v>
      </c>
      <c r="GV314">
        <f t="shared" si="322"/>
        <v>0</v>
      </c>
      <c r="GW314">
        <v>1</v>
      </c>
      <c r="GX314">
        <f t="shared" si="323"/>
        <v>0</v>
      </c>
      <c r="HA314">
        <v>0</v>
      </c>
      <c r="HB314">
        <v>0</v>
      </c>
      <c r="HC314">
        <f t="shared" si="324"/>
        <v>0</v>
      </c>
      <c r="HE314" t="s">
        <v>3</v>
      </c>
      <c r="HF314" t="s">
        <v>3</v>
      </c>
      <c r="HM314" t="s">
        <v>3</v>
      </c>
      <c r="HN314" t="s">
        <v>467</v>
      </c>
      <c r="HO314" t="s">
        <v>468</v>
      </c>
      <c r="HP314" t="s">
        <v>465</v>
      </c>
      <c r="HQ314" t="s">
        <v>465</v>
      </c>
      <c r="HS314">
        <v>0</v>
      </c>
      <c r="IK314">
        <v>0</v>
      </c>
    </row>
    <row r="315" spans="1:255" x14ac:dyDescent="0.2">
      <c r="A315" s="2">
        <v>18</v>
      </c>
      <c r="B315" s="2">
        <v>1</v>
      </c>
      <c r="C315" s="2">
        <v>358</v>
      </c>
      <c r="D315" s="2"/>
      <c r="E315" s="2" t="s">
        <v>492</v>
      </c>
      <c r="F315" s="2" t="s">
        <v>493</v>
      </c>
      <c r="G315" s="2" t="s">
        <v>494</v>
      </c>
      <c r="H315" s="2" t="s">
        <v>343</v>
      </c>
      <c r="I315" s="2">
        <f>I311*J315</f>
        <v>-20.3</v>
      </c>
      <c r="J315" s="2">
        <v>-101.5</v>
      </c>
      <c r="K315" s="2">
        <v>-101.5</v>
      </c>
      <c r="L315" s="2"/>
      <c r="M315" s="2"/>
      <c r="N315" s="2"/>
      <c r="O315" s="2">
        <f t="shared" si="293"/>
        <v>-13499.5</v>
      </c>
      <c r="P315" s="2">
        <f t="shared" si="294"/>
        <v>-13499.5</v>
      </c>
      <c r="Q315" s="2">
        <f t="shared" si="295"/>
        <v>0</v>
      </c>
      <c r="R315" s="2">
        <f t="shared" si="296"/>
        <v>0</v>
      </c>
      <c r="S315" s="2">
        <f t="shared" si="297"/>
        <v>0</v>
      </c>
      <c r="T315" s="2">
        <f t="shared" si="298"/>
        <v>0</v>
      </c>
      <c r="U315" s="2">
        <f t="shared" si="299"/>
        <v>0</v>
      </c>
      <c r="V315" s="2">
        <f t="shared" si="300"/>
        <v>0</v>
      </c>
      <c r="W315" s="2">
        <f t="shared" si="301"/>
        <v>0</v>
      </c>
      <c r="X315" s="2">
        <f t="shared" si="302"/>
        <v>0</v>
      </c>
      <c r="Y315" s="2">
        <f t="shared" si="303"/>
        <v>0</v>
      </c>
      <c r="Z315" s="2"/>
      <c r="AA315" s="2">
        <v>64849326</v>
      </c>
      <c r="AB315" s="2">
        <f t="shared" si="304"/>
        <v>665</v>
      </c>
      <c r="AC315" s="2">
        <f t="shared" si="305"/>
        <v>665</v>
      </c>
      <c r="AD315" s="2">
        <f t="shared" si="325"/>
        <v>0</v>
      </c>
      <c r="AE315" s="2">
        <f t="shared" si="326"/>
        <v>0</v>
      </c>
      <c r="AF315" s="2">
        <f t="shared" si="327"/>
        <v>0</v>
      </c>
      <c r="AG315" s="2">
        <f t="shared" si="306"/>
        <v>0</v>
      </c>
      <c r="AH315" s="2">
        <f t="shared" si="328"/>
        <v>0</v>
      </c>
      <c r="AI315" s="2">
        <f t="shared" si="329"/>
        <v>0</v>
      </c>
      <c r="AJ315" s="2">
        <f t="shared" si="307"/>
        <v>0</v>
      </c>
      <c r="AK315" s="2">
        <v>665</v>
      </c>
      <c r="AL315" s="2">
        <v>665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102</v>
      </c>
      <c r="AU315" s="2">
        <v>58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495</v>
      </c>
      <c r="BK315" s="2"/>
      <c r="BL315" s="2"/>
      <c r="BM315" s="2">
        <v>6001</v>
      </c>
      <c r="BN315" s="2">
        <v>0</v>
      </c>
      <c r="BO315" s="2" t="s">
        <v>3</v>
      </c>
      <c r="BP315" s="2">
        <v>0</v>
      </c>
      <c r="BQ315" s="2">
        <v>2</v>
      </c>
      <c r="BR315" s="2">
        <v>1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102</v>
      </c>
      <c r="CA315" s="2">
        <v>58</v>
      </c>
      <c r="CB315" s="2" t="s">
        <v>3</v>
      </c>
      <c r="CC315" s="2"/>
      <c r="CD315" s="2"/>
      <c r="CE315" s="2">
        <v>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308"/>
        <v>-13499.5</v>
      </c>
      <c r="CQ315" s="2">
        <f t="shared" si="309"/>
        <v>665</v>
      </c>
      <c r="CR315" s="2">
        <f t="shared" si="330"/>
        <v>0</v>
      </c>
      <c r="CS315" s="2">
        <f t="shared" si="310"/>
        <v>0</v>
      </c>
      <c r="CT315" s="2">
        <f t="shared" si="311"/>
        <v>0</v>
      </c>
      <c r="CU315" s="2">
        <f t="shared" si="312"/>
        <v>0</v>
      </c>
      <c r="CV315" s="2">
        <f t="shared" si="313"/>
        <v>0</v>
      </c>
      <c r="CW315" s="2">
        <f t="shared" si="314"/>
        <v>0</v>
      </c>
      <c r="CX315" s="2">
        <f t="shared" si="315"/>
        <v>0</v>
      </c>
      <c r="CY315" s="2">
        <f t="shared" si="316"/>
        <v>0</v>
      </c>
      <c r="CZ315" s="2">
        <f t="shared" si="317"/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1007</v>
      </c>
      <c r="DV315" s="2" t="s">
        <v>343</v>
      </c>
      <c r="DW315" s="2" t="s">
        <v>343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49994172</v>
      </c>
      <c r="EF315" s="2">
        <v>2</v>
      </c>
      <c r="EG315" s="2" t="s">
        <v>30</v>
      </c>
      <c r="EH315" s="2">
        <v>6</v>
      </c>
      <c r="EI315" s="2" t="s">
        <v>465</v>
      </c>
      <c r="EJ315" s="2">
        <v>1</v>
      </c>
      <c r="EK315" s="2">
        <v>6001</v>
      </c>
      <c r="EL315" s="2" t="s">
        <v>465</v>
      </c>
      <c r="EM315" s="2" t="s">
        <v>466</v>
      </c>
      <c r="EN315" s="2"/>
      <c r="EO315" s="2" t="s">
        <v>3</v>
      </c>
      <c r="EP315" s="2"/>
      <c r="EQ315" s="2">
        <v>0</v>
      </c>
      <c r="ER315" s="2">
        <v>665</v>
      </c>
      <c r="ES315" s="2">
        <v>665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102</v>
      </c>
      <c r="FY315" s="2">
        <v>58</v>
      </c>
      <c r="FZ315" s="2"/>
      <c r="GA315" s="2" t="s">
        <v>3</v>
      </c>
      <c r="GB315" s="2"/>
      <c r="GC315" s="2"/>
      <c r="GD315" s="2">
        <v>1</v>
      </c>
      <c r="GE315" s="2"/>
      <c r="GF315" s="2">
        <v>548345076</v>
      </c>
      <c r="GG315" s="2">
        <v>2</v>
      </c>
      <c r="GH315" s="2">
        <v>1</v>
      </c>
      <c r="GI315" s="2">
        <v>-2</v>
      </c>
      <c r="GJ315" s="2">
        <v>0</v>
      </c>
      <c r="GK315" s="2">
        <v>0</v>
      </c>
      <c r="GL315" s="2">
        <f t="shared" si="318"/>
        <v>0</v>
      </c>
      <c r="GM315" s="2">
        <f>ROUND(O315+X315+Y315,2)+GX315</f>
        <v>-13499.5</v>
      </c>
      <c r="GN315" s="2">
        <f t="shared" si="319"/>
        <v>-13499.5</v>
      </c>
      <c r="GO315" s="2">
        <f t="shared" si="320"/>
        <v>0</v>
      </c>
      <c r="GP315" s="2">
        <f t="shared" si="321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322"/>
        <v>0</v>
      </c>
      <c r="GW315" s="2">
        <v>1</v>
      </c>
      <c r="GX315" s="2">
        <f t="shared" si="323"/>
        <v>0</v>
      </c>
      <c r="GY315" s="2"/>
      <c r="GZ315" s="2"/>
      <c r="HA315" s="2">
        <v>0</v>
      </c>
      <c r="HB315" s="2">
        <v>0</v>
      </c>
      <c r="HC315" s="2">
        <f t="shared" si="324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467</v>
      </c>
      <c r="HO315" s="2" t="s">
        <v>468</v>
      </c>
      <c r="HP315" s="2" t="s">
        <v>465</v>
      </c>
      <c r="HQ315" s="2" t="s">
        <v>465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18</v>
      </c>
      <c r="B316">
        <v>1</v>
      </c>
      <c r="C316">
        <v>380</v>
      </c>
      <c r="E316" t="s">
        <v>492</v>
      </c>
      <c r="F316" t="s">
        <v>493</v>
      </c>
      <c r="G316" t="s">
        <v>494</v>
      </c>
      <c r="H316" t="s">
        <v>343</v>
      </c>
      <c r="I316">
        <f>I312*J316</f>
        <v>-20.3</v>
      </c>
      <c r="J316">
        <v>-101.5</v>
      </c>
      <c r="K316">
        <v>-101.5</v>
      </c>
      <c r="O316">
        <f t="shared" si="293"/>
        <v>-109750.94</v>
      </c>
      <c r="P316">
        <f t="shared" si="294"/>
        <v>-109750.94</v>
      </c>
      <c r="Q316">
        <f t="shared" si="295"/>
        <v>0</v>
      </c>
      <c r="R316">
        <f t="shared" si="296"/>
        <v>0</v>
      </c>
      <c r="S316">
        <f t="shared" si="297"/>
        <v>0</v>
      </c>
      <c r="T316">
        <f t="shared" si="298"/>
        <v>0</v>
      </c>
      <c r="U316">
        <f t="shared" si="299"/>
        <v>0</v>
      </c>
      <c r="V316">
        <f t="shared" si="300"/>
        <v>0</v>
      </c>
      <c r="W316">
        <f t="shared" si="301"/>
        <v>0</v>
      </c>
      <c r="X316">
        <f t="shared" si="302"/>
        <v>0</v>
      </c>
      <c r="Y316">
        <f t="shared" si="303"/>
        <v>0</v>
      </c>
      <c r="AA316">
        <v>64849324</v>
      </c>
      <c r="AB316">
        <f t="shared" si="304"/>
        <v>665</v>
      </c>
      <c r="AC316">
        <f t="shared" si="305"/>
        <v>665</v>
      </c>
      <c r="AD316">
        <f t="shared" si="325"/>
        <v>0</v>
      </c>
      <c r="AE316">
        <f t="shared" si="326"/>
        <v>0</v>
      </c>
      <c r="AF316">
        <f t="shared" si="327"/>
        <v>0</v>
      </c>
      <c r="AG316">
        <f t="shared" si="306"/>
        <v>0</v>
      </c>
      <c r="AH316">
        <f t="shared" si="328"/>
        <v>0</v>
      </c>
      <c r="AI316">
        <f t="shared" si="329"/>
        <v>0</v>
      </c>
      <c r="AJ316">
        <f t="shared" si="307"/>
        <v>0</v>
      </c>
      <c r="AK316">
        <v>665</v>
      </c>
      <c r="AL316">
        <v>665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102</v>
      </c>
      <c r="AU316">
        <v>58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8.1300000000000008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495</v>
      </c>
      <c r="BM316">
        <v>6001</v>
      </c>
      <c r="BN316">
        <v>0</v>
      </c>
      <c r="BO316" t="s">
        <v>493</v>
      </c>
      <c r="BP316">
        <v>1</v>
      </c>
      <c r="BQ316">
        <v>2</v>
      </c>
      <c r="BR316">
        <v>1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102</v>
      </c>
      <c r="CA316">
        <v>58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308"/>
        <v>-109750.94</v>
      </c>
      <c r="CQ316">
        <f t="shared" si="309"/>
        <v>5406.4500000000007</v>
      </c>
      <c r="CR316">
        <f t="shared" si="330"/>
        <v>0</v>
      </c>
      <c r="CS316">
        <f t="shared" si="310"/>
        <v>0</v>
      </c>
      <c r="CT316">
        <f t="shared" si="311"/>
        <v>0</v>
      </c>
      <c r="CU316">
        <f t="shared" si="312"/>
        <v>0</v>
      </c>
      <c r="CV316">
        <f t="shared" si="313"/>
        <v>0</v>
      </c>
      <c r="CW316">
        <f t="shared" si="314"/>
        <v>0</v>
      </c>
      <c r="CX316">
        <f t="shared" si="315"/>
        <v>0</v>
      </c>
      <c r="CY316">
        <f t="shared" si="316"/>
        <v>0</v>
      </c>
      <c r="CZ316">
        <f t="shared" si="317"/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1007</v>
      </c>
      <c r="DV316" t="s">
        <v>343</v>
      </c>
      <c r="DW316" t="s">
        <v>343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49994172</v>
      </c>
      <c r="EF316">
        <v>2</v>
      </c>
      <c r="EG316" t="s">
        <v>30</v>
      </c>
      <c r="EH316">
        <v>6</v>
      </c>
      <c r="EI316" t="s">
        <v>465</v>
      </c>
      <c r="EJ316">
        <v>1</v>
      </c>
      <c r="EK316">
        <v>6001</v>
      </c>
      <c r="EL316" t="s">
        <v>465</v>
      </c>
      <c r="EM316" t="s">
        <v>466</v>
      </c>
      <c r="EO316" t="s">
        <v>3</v>
      </c>
      <c r="EQ316">
        <v>0</v>
      </c>
      <c r="ER316">
        <v>665</v>
      </c>
      <c r="ES316">
        <v>665</v>
      </c>
      <c r="ET316">
        <v>0</v>
      </c>
      <c r="EU316">
        <v>0</v>
      </c>
      <c r="EV316">
        <v>0</v>
      </c>
      <c r="EW316">
        <v>0</v>
      </c>
      <c r="EX316">
        <v>0</v>
      </c>
      <c r="FQ316">
        <v>0</v>
      </c>
      <c r="FR316">
        <v>0</v>
      </c>
      <c r="FS316">
        <v>0</v>
      </c>
      <c r="FX316">
        <v>102</v>
      </c>
      <c r="FY316">
        <v>58</v>
      </c>
      <c r="GA316" t="s">
        <v>3</v>
      </c>
      <c r="GD316">
        <v>0</v>
      </c>
      <c r="GF316">
        <v>548345076</v>
      </c>
      <c r="GG316">
        <v>2</v>
      </c>
      <c r="GH316">
        <v>1</v>
      </c>
      <c r="GI316">
        <v>2</v>
      </c>
      <c r="GJ316">
        <v>0</v>
      </c>
      <c r="GK316">
        <f>ROUND(R316*(S12)/100,2)</f>
        <v>0</v>
      </c>
      <c r="GL316">
        <f t="shared" si="318"/>
        <v>0</v>
      </c>
      <c r="GM316">
        <f>ROUND(O316+X316+Y316+GK316,2)+GX316</f>
        <v>-109750.94</v>
      </c>
      <c r="GN316">
        <f t="shared" si="319"/>
        <v>-109750.94</v>
      </c>
      <c r="GO316">
        <f t="shared" si="320"/>
        <v>0</v>
      </c>
      <c r="GP316">
        <f t="shared" si="321"/>
        <v>0</v>
      </c>
      <c r="GR316">
        <v>0</v>
      </c>
      <c r="GS316">
        <v>3</v>
      </c>
      <c r="GT316">
        <v>0</v>
      </c>
      <c r="GU316" t="s">
        <v>3</v>
      </c>
      <c r="GV316">
        <f t="shared" si="322"/>
        <v>0</v>
      </c>
      <c r="GW316">
        <v>1</v>
      </c>
      <c r="GX316">
        <f t="shared" si="323"/>
        <v>0</v>
      </c>
      <c r="HA316">
        <v>0</v>
      </c>
      <c r="HB316">
        <v>0</v>
      </c>
      <c r="HC316">
        <f t="shared" si="324"/>
        <v>0</v>
      </c>
      <c r="HE316" t="s">
        <v>3</v>
      </c>
      <c r="HF316" t="s">
        <v>3</v>
      </c>
      <c r="HM316" t="s">
        <v>3</v>
      </c>
      <c r="HN316" t="s">
        <v>467</v>
      </c>
      <c r="HO316" t="s">
        <v>468</v>
      </c>
      <c r="HP316" t="s">
        <v>465</v>
      </c>
      <c r="HQ316" t="s">
        <v>465</v>
      </c>
      <c r="HS316">
        <v>0</v>
      </c>
      <c r="IK316">
        <v>0</v>
      </c>
    </row>
    <row r="317" spans="1:255" x14ac:dyDescent="0.2">
      <c r="A317" s="2">
        <v>17</v>
      </c>
      <c r="B317" s="2">
        <v>1</v>
      </c>
      <c r="C317" s="2"/>
      <c r="D317" s="2"/>
      <c r="E317" s="2" t="s">
        <v>496</v>
      </c>
      <c r="F317" s="2" t="s">
        <v>422</v>
      </c>
      <c r="G317" s="2" t="s">
        <v>423</v>
      </c>
      <c r="H317" s="2" t="s">
        <v>343</v>
      </c>
      <c r="I317" s="2">
        <v>20</v>
      </c>
      <c r="J317" s="2">
        <v>0</v>
      </c>
      <c r="K317" s="2">
        <v>20</v>
      </c>
      <c r="L317" s="2"/>
      <c r="M317" s="2"/>
      <c r="N317" s="2"/>
      <c r="O317" s="2">
        <f t="shared" si="293"/>
        <v>14507.4</v>
      </c>
      <c r="P317" s="2">
        <f t="shared" si="294"/>
        <v>14507.4</v>
      </c>
      <c r="Q317" s="2">
        <f t="shared" si="295"/>
        <v>0</v>
      </c>
      <c r="R317" s="2">
        <f t="shared" si="296"/>
        <v>0</v>
      </c>
      <c r="S317" s="2">
        <f t="shared" si="297"/>
        <v>0</v>
      </c>
      <c r="T317" s="2">
        <f t="shared" si="298"/>
        <v>0</v>
      </c>
      <c r="U317" s="2">
        <f t="shared" si="299"/>
        <v>0</v>
      </c>
      <c r="V317" s="2">
        <f t="shared" si="300"/>
        <v>0</v>
      </c>
      <c r="W317" s="2">
        <f t="shared" si="301"/>
        <v>1314.2</v>
      </c>
      <c r="X317" s="2">
        <f t="shared" si="302"/>
        <v>0</v>
      </c>
      <c r="Y317" s="2">
        <f t="shared" si="303"/>
        <v>0</v>
      </c>
      <c r="Z317" s="2"/>
      <c r="AA317" s="2">
        <v>64849326</v>
      </c>
      <c r="AB317" s="2">
        <f t="shared" si="304"/>
        <v>725.37</v>
      </c>
      <c r="AC317" s="2">
        <f t="shared" si="305"/>
        <v>725.37</v>
      </c>
      <c r="AD317" s="2">
        <f>ROUND(((((ET317*ROUND(1.2,7)))-((EU317*ROUND(1.2,7))))+AE317),2)</f>
        <v>0</v>
      </c>
      <c r="AE317" s="2">
        <f>ROUND(((EU317*ROUND(1.2,7))),2)</f>
        <v>0</v>
      </c>
      <c r="AF317" s="2">
        <f>ROUND(((EV317*ROUND(1.2,7))),2)</f>
        <v>0</v>
      </c>
      <c r="AG317" s="2">
        <f t="shared" si="306"/>
        <v>0</v>
      </c>
      <c r="AH317" s="2">
        <f>((EW317*ROUND(1.2,7)))</f>
        <v>0</v>
      </c>
      <c r="AI317" s="2">
        <f>((EX317*ROUND(1.2,7)))</f>
        <v>0</v>
      </c>
      <c r="AJ317" s="2">
        <f t="shared" si="307"/>
        <v>65.709999999999994</v>
      </c>
      <c r="AK317" s="2">
        <v>725.37</v>
      </c>
      <c r="AL317" s="2">
        <v>725.37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65.709999999999994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424</v>
      </c>
      <c r="BK317" s="2"/>
      <c r="BL317" s="2"/>
      <c r="BM317" s="2">
        <v>500001</v>
      </c>
      <c r="BN317" s="2">
        <v>0</v>
      </c>
      <c r="BO317" s="2" t="s">
        <v>3</v>
      </c>
      <c r="BP317" s="2">
        <v>0</v>
      </c>
      <c r="BQ317" s="2">
        <v>8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84</v>
      </c>
      <c r="CO317" s="2">
        <v>0</v>
      </c>
      <c r="CP317" s="2">
        <f t="shared" si="308"/>
        <v>14507.4</v>
      </c>
      <c r="CQ317" s="2">
        <f t="shared" si="309"/>
        <v>725.37</v>
      </c>
      <c r="CR317" s="2">
        <f>((((ET317*ROUND(1.2,7)))*BB317-((EU317*ROUND(1.2,7)))*BS317)+AE317*BS317)</f>
        <v>0</v>
      </c>
      <c r="CS317" s="2">
        <f t="shared" si="310"/>
        <v>0</v>
      </c>
      <c r="CT317" s="2">
        <f t="shared" si="311"/>
        <v>0</v>
      </c>
      <c r="CU317" s="2">
        <f t="shared" si="312"/>
        <v>0</v>
      </c>
      <c r="CV317" s="2">
        <f t="shared" si="313"/>
        <v>0</v>
      </c>
      <c r="CW317" s="2">
        <f t="shared" si="314"/>
        <v>0</v>
      </c>
      <c r="CX317" s="2">
        <f t="shared" si="315"/>
        <v>65.709999999999994</v>
      </c>
      <c r="CY317" s="2">
        <f>0</f>
        <v>0</v>
      </c>
      <c r="CZ317" s="2">
        <f>0</f>
        <v>0</v>
      </c>
      <c r="DA317" s="2"/>
      <c r="DB317" s="2">
        <v>23</v>
      </c>
      <c r="DC317" s="2" t="s">
        <v>3</v>
      </c>
      <c r="DD317" s="2" t="s">
        <v>3</v>
      </c>
      <c r="DE317" s="2" t="s">
        <v>20</v>
      </c>
      <c r="DF317" s="2" t="s">
        <v>20</v>
      </c>
      <c r="DG317" s="2" t="s">
        <v>20</v>
      </c>
      <c r="DH317" s="2" t="s">
        <v>3</v>
      </c>
      <c r="DI317" s="2" t="s">
        <v>20</v>
      </c>
      <c r="DJ317" s="2" t="s">
        <v>20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1007</v>
      </c>
      <c r="DV317" s="2" t="s">
        <v>343</v>
      </c>
      <c r="DW317" s="2" t="s">
        <v>343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49994105</v>
      </c>
      <c r="EF317" s="2">
        <v>8</v>
      </c>
      <c r="EG317" s="2" t="s">
        <v>127</v>
      </c>
      <c r="EH317" s="2">
        <v>0</v>
      </c>
      <c r="EI317" s="2" t="s">
        <v>3</v>
      </c>
      <c r="EJ317" s="2">
        <v>1</v>
      </c>
      <c r="EK317" s="2">
        <v>500001</v>
      </c>
      <c r="EL317" s="2" t="s">
        <v>128</v>
      </c>
      <c r="EM317" s="2" t="s">
        <v>129</v>
      </c>
      <c r="EN317" s="2"/>
      <c r="EO317" s="2" t="s">
        <v>88</v>
      </c>
      <c r="EP317" s="2"/>
      <c r="EQ317" s="2">
        <v>0</v>
      </c>
      <c r="ER317" s="2">
        <v>725.37</v>
      </c>
      <c r="ES317" s="2">
        <v>725.37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3</v>
      </c>
      <c r="GB317" s="2"/>
      <c r="GC317" s="2"/>
      <c r="GD317" s="2">
        <v>1</v>
      </c>
      <c r="GE317" s="2"/>
      <c r="GF317" s="2">
        <v>-716133257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 t="shared" si="318"/>
        <v>0</v>
      </c>
      <c r="GM317" s="2">
        <f>ROUND(O317+X317+Y317,2)+GX317</f>
        <v>14507.4</v>
      </c>
      <c r="GN317" s="2">
        <f t="shared" si="319"/>
        <v>14507.4</v>
      </c>
      <c r="GO317" s="2">
        <f t="shared" si="320"/>
        <v>0</v>
      </c>
      <c r="GP317" s="2">
        <f t="shared" si="321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322"/>
        <v>0</v>
      </c>
      <c r="GW317" s="2">
        <v>1</v>
      </c>
      <c r="GX317" s="2">
        <f t="shared" si="323"/>
        <v>0</v>
      </c>
      <c r="GY317" s="2"/>
      <c r="GZ317" s="2"/>
      <c r="HA317" s="2">
        <v>0</v>
      </c>
      <c r="HB317" s="2">
        <v>0</v>
      </c>
      <c r="HC317" s="2">
        <f t="shared" si="324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E318" t="s">
        <v>496</v>
      </c>
      <c r="F318" t="s">
        <v>422</v>
      </c>
      <c r="G318" t="s">
        <v>423</v>
      </c>
      <c r="H318" t="s">
        <v>343</v>
      </c>
      <c r="I318">
        <v>20</v>
      </c>
      <c r="J318">
        <v>0</v>
      </c>
      <c r="K318">
        <v>20</v>
      </c>
      <c r="O318">
        <f t="shared" si="293"/>
        <v>128680.64</v>
      </c>
      <c r="P318">
        <f t="shared" si="294"/>
        <v>128680.64</v>
      </c>
      <c r="Q318">
        <f t="shared" si="295"/>
        <v>0</v>
      </c>
      <c r="R318">
        <f t="shared" si="296"/>
        <v>0</v>
      </c>
      <c r="S318">
        <f t="shared" si="297"/>
        <v>0</v>
      </c>
      <c r="T318">
        <f t="shared" si="298"/>
        <v>0</v>
      </c>
      <c r="U318">
        <f t="shared" si="299"/>
        <v>0</v>
      </c>
      <c r="V318">
        <f t="shared" si="300"/>
        <v>0</v>
      </c>
      <c r="W318">
        <f t="shared" si="301"/>
        <v>1314.2</v>
      </c>
      <c r="X318">
        <f t="shared" si="302"/>
        <v>0</v>
      </c>
      <c r="Y318">
        <f t="shared" si="303"/>
        <v>0</v>
      </c>
      <c r="AA318">
        <v>64849324</v>
      </c>
      <c r="AB318">
        <f t="shared" si="304"/>
        <v>725.37</v>
      </c>
      <c r="AC318">
        <f t="shared" si="305"/>
        <v>725.37</v>
      </c>
      <c r="AD318">
        <f>ROUND(((((ET318*ROUND(1.2,7)))-((EU318*ROUND(1.2,7))))+AE318),2)</f>
        <v>0</v>
      </c>
      <c r="AE318">
        <f>ROUND(((EU318*ROUND(1.2,7))),2)</f>
        <v>0</v>
      </c>
      <c r="AF318">
        <f>ROUND(((EV318*ROUND(1.2,7))),2)</f>
        <v>0</v>
      </c>
      <c r="AG318">
        <f t="shared" si="306"/>
        <v>0</v>
      </c>
      <c r="AH318">
        <f>((EW318*ROUND(1.2,7)))</f>
        <v>0</v>
      </c>
      <c r="AI318">
        <f>((EX318*ROUND(1.2,7)))</f>
        <v>0</v>
      </c>
      <c r="AJ318">
        <f t="shared" si="307"/>
        <v>65.709999999999994</v>
      </c>
      <c r="AK318">
        <v>725.37</v>
      </c>
      <c r="AL318">
        <v>725.37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65.709999999999994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8.8699999999999992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424</v>
      </c>
      <c r="BM318">
        <v>500001</v>
      </c>
      <c r="BN318">
        <v>0</v>
      </c>
      <c r="BO318" t="s">
        <v>422</v>
      </c>
      <c r="BP318">
        <v>1</v>
      </c>
      <c r="BQ318">
        <v>8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84</v>
      </c>
      <c r="CO318">
        <v>0</v>
      </c>
      <c r="CP318">
        <f t="shared" si="308"/>
        <v>128680.64</v>
      </c>
      <c r="CQ318">
        <f t="shared" si="309"/>
        <v>6434.031899999999</v>
      </c>
      <c r="CR318">
        <f>((((ET318*ROUND(1.2,7)))*BB318-((EU318*ROUND(1.2,7)))*BS318)+AE318*BS318)</f>
        <v>0</v>
      </c>
      <c r="CS318">
        <f t="shared" si="310"/>
        <v>0</v>
      </c>
      <c r="CT318">
        <f t="shared" si="311"/>
        <v>0</v>
      </c>
      <c r="CU318">
        <f t="shared" si="312"/>
        <v>0</v>
      </c>
      <c r="CV318">
        <f t="shared" si="313"/>
        <v>0</v>
      </c>
      <c r="CW318">
        <f t="shared" si="314"/>
        <v>0</v>
      </c>
      <c r="CX318">
        <f t="shared" si="315"/>
        <v>65.709999999999994</v>
      </c>
      <c r="CY318">
        <f>0</f>
        <v>0</v>
      </c>
      <c r="CZ318">
        <f>0</f>
        <v>0</v>
      </c>
      <c r="DB318">
        <v>24</v>
      </c>
      <c r="DC318" t="s">
        <v>3</v>
      </c>
      <c r="DD318" t="s">
        <v>3</v>
      </c>
      <c r="DE318" t="s">
        <v>20</v>
      </c>
      <c r="DF318" t="s">
        <v>20</v>
      </c>
      <c r="DG318" t="s">
        <v>20</v>
      </c>
      <c r="DH318" t="s">
        <v>3</v>
      </c>
      <c r="DI318" t="s">
        <v>20</v>
      </c>
      <c r="DJ318" t="s">
        <v>20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1007</v>
      </c>
      <c r="DV318" t="s">
        <v>343</v>
      </c>
      <c r="DW318" t="s">
        <v>343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49994105</v>
      </c>
      <c r="EF318">
        <v>8</v>
      </c>
      <c r="EG318" t="s">
        <v>127</v>
      </c>
      <c r="EH318">
        <v>0</v>
      </c>
      <c r="EI318" t="s">
        <v>3</v>
      </c>
      <c r="EJ318">
        <v>1</v>
      </c>
      <c r="EK318">
        <v>500001</v>
      </c>
      <c r="EL318" t="s">
        <v>128</v>
      </c>
      <c r="EM318" t="s">
        <v>129</v>
      </c>
      <c r="EO318" t="s">
        <v>88</v>
      </c>
      <c r="EQ318">
        <v>0</v>
      </c>
      <c r="ER318">
        <v>725.37</v>
      </c>
      <c r="ES318">
        <v>725.37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3</v>
      </c>
      <c r="GD318">
        <v>0</v>
      </c>
      <c r="GF318">
        <v>-716133257</v>
      </c>
      <c r="GG318">
        <v>2</v>
      </c>
      <c r="GH318">
        <v>1</v>
      </c>
      <c r="GI318">
        <v>2</v>
      </c>
      <c r="GJ318">
        <v>0</v>
      </c>
      <c r="GK318">
        <f>ROUND(R318*(S12)/100,2)</f>
        <v>0</v>
      </c>
      <c r="GL318">
        <f t="shared" si="318"/>
        <v>0</v>
      </c>
      <c r="GM318">
        <f>ROUND(O318+X318+Y318+GK318,2)+GX318</f>
        <v>128680.64</v>
      </c>
      <c r="GN318">
        <f t="shared" si="319"/>
        <v>128680.64</v>
      </c>
      <c r="GO318">
        <f t="shared" si="320"/>
        <v>0</v>
      </c>
      <c r="GP318">
        <f t="shared" si="321"/>
        <v>0</v>
      </c>
      <c r="GR318">
        <v>0</v>
      </c>
      <c r="GS318">
        <v>3</v>
      </c>
      <c r="GT318">
        <v>0</v>
      </c>
      <c r="GU318" t="s">
        <v>3</v>
      </c>
      <c r="GV318">
        <f t="shared" si="322"/>
        <v>0</v>
      </c>
      <c r="GW318">
        <v>1</v>
      </c>
      <c r="GX318">
        <f t="shared" si="323"/>
        <v>0</v>
      </c>
      <c r="HA318">
        <v>0</v>
      </c>
      <c r="HB318">
        <v>0</v>
      </c>
      <c r="HC318">
        <f t="shared" si="324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17</v>
      </c>
      <c r="B319" s="2">
        <v>1</v>
      </c>
      <c r="C319" s="2"/>
      <c r="D319" s="2"/>
      <c r="E319" s="2" t="s">
        <v>497</v>
      </c>
      <c r="F319" s="2" t="s">
        <v>475</v>
      </c>
      <c r="G319" s="2" t="s">
        <v>476</v>
      </c>
      <c r="H319" s="2" t="s">
        <v>192</v>
      </c>
      <c r="I319" s="2">
        <f>ROUND(1462/1000,7)</f>
        <v>1.462</v>
      </c>
      <c r="J319" s="2">
        <v>0</v>
      </c>
      <c r="K319" s="2">
        <f>ROUND(1462/1000,7)</f>
        <v>1.462</v>
      </c>
      <c r="L319" s="2"/>
      <c r="M319" s="2"/>
      <c r="N319" s="2"/>
      <c r="O319" s="2">
        <f t="shared" si="293"/>
        <v>11173.16</v>
      </c>
      <c r="P319" s="2">
        <f t="shared" si="294"/>
        <v>11173.16</v>
      </c>
      <c r="Q319" s="2">
        <f t="shared" si="295"/>
        <v>0</v>
      </c>
      <c r="R319" s="2">
        <f t="shared" si="296"/>
        <v>0</v>
      </c>
      <c r="S319" s="2">
        <f t="shared" si="297"/>
        <v>0</v>
      </c>
      <c r="T319" s="2">
        <f t="shared" si="298"/>
        <v>0</v>
      </c>
      <c r="U319" s="2">
        <f t="shared" si="299"/>
        <v>0</v>
      </c>
      <c r="V319" s="2">
        <f t="shared" si="300"/>
        <v>0</v>
      </c>
      <c r="W319" s="2">
        <f t="shared" si="301"/>
        <v>49.96</v>
      </c>
      <c r="X319" s="2">
        <f t="shared" si="302"/>
        <v>0</v>
      </c>
      <c r="Y319" s="2">
        <f t="shared" si="303"/>
        <v>0</v>
      </c>
      <c r="Z319" s="2"/>
      <c r="AA319" s="2">
        <v>64849326</v>
      </c>
      <c r="AB319" s="2">
        <f t="shared" si="304"/>
        <v>7642.38</v>
      </c>
      <c r="AC319" s="2">
        <f t="shared" si="305"/>
        <v>7642.38</v>
      </c>
      <c r="AD319" s="2">
        <f>ROUND((((ET319)-(EU319))+AE319),2)</f>
        <v>0</v>
      </c>
      <c r="AE319" s="2">
        <f>ROUND((EU319),2)</f>
        <v>0</v>
      </c>
      <c r="AF319" s="2">
        <f>ROUND((EV319),2)</f>
        <v>0</v>
      </c>
      <c r="AG319" s="2">
        <f t="shared" si="306"/>
        <v>0</v>
      </c>
      <c r="AH319" s="2">
        <f>(EW319)</f>
        <v>0</v>
      </c>
      <c r="AI319" s="2">
        <f>(EX319)</f>
        <v>0</v>
      </c>
      <c r="AJ319" s="2">
        <f t="shared" si="307"/>
        <v>34.17</v>
      </c>
      <c r="AK319" s="2">
        <v>7642.38</v>
      </c>
      <c r="AL319" s="2">
        <v>7642.38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34.17</v>
      </c>
      <c r="AT319" s="2">
        <v>108</v>
      </c>
      <c r="AU319" s="2">
        <v>55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477</v>
      </c>
      <c r="BK319" s="2"/>
      <c r="BL319" s="2"/>
      <c r="BM319" s="2">
        <v>6004</v>
      </c>
      <c r="BN319" s="2">
        <v>0</v>
      </c>
      <c r="BO319" s="2" t="s">
        <v>3</v>
      </c>
      <c r="BP319" s="2">
        <v>0</v>
      </c>
      <c r="BQ319" s="2">
        <v>2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108</v>
      </c>
      <c r="CA319" s="2">
        <v>55</v>
      </c>
      <c r="CB319" s="2" t="s">
        <v>3</v>
      </c>
      <c r="CC319" s="2"/>
      <c r="CD319" s="2"/>
      <c r="CE319" s="2">
        <v>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308"/>
        <v>11173.16</v>
      </c>
      <c r="CQ319" s="2">
        <f t="shared" si="309"/>
        <v>7642.38</v>
      </c>
      <c r="CR319" s="2">
        <f>(((ET319)*BB319-(EU319)*BS319)+AE319*BS319)</f>
        <v>0</v>
      </c>
      <c r="CS319" s="2">
        <f t="shared" si="310"/>
        <v>0</v>
      </c>
      <c r="CT319" s="2">
        <f t="shared" si="311"/>
        <v>0</v>
      </c>
      <c r="CU319" s="2">
        <f t="shared" si="312"/>
        <v>0</v>
      </c>
      <c r="CV319" s="2">
        <f t="shared" si="313"/>
        <v>0</v>
      </c>
      <c r="CW319" s="2">
        <f t="shared" si="314"/>
        <v>0</v>
      </c>
      <c r="CX319" s="2">
        <f t="shared" si="315"/>
        <v>34.17</v>
      </c>
      <c r="CY319" s="2">
        <f>(((S319+R319)*AT319)/100)</f>
        <v>0</v>
      </c>
      <c r="CZ319" s="2">
        <f>(((S319+R319)*AU319)/100)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1009</v>
      </c>
      <c r="DV319" s="2" t="s">
        <v>192</v>
      </c>
      <c r="DW319" s="2" t="s">
        <v>192</v>
      </c>
      <c r="DX319" s="2">
        <v>1000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49994495</v>
      </c>
      <c r="EF319" s="2">
        <v>2</v>
      </c>
      <c r="EG319" s="2" t="s">
        <v>30</v>
      </c>
      <c r="EH319" s="2">
        <v>6</v>
      </c>
      <c r="EI319" s="2" t="s">
        <v>465</v>
      </c>
      <c r="EJ319" s="2">
        <v>1</v>
      </c>
      <c r="EK319" s="2">
        <v>6004</v>
      </c>
      <c r="EL319" s="2" t="s">
        <v>472</v>
      </c>
      <c r="EM319" s="2" t="s">
        <v>466</v>
      </c>
      <c r="EN319" s="2"/>
      <c r="EO319" s="2" t="s">
        <v>3</v>
      </c>
      <c r="EP319" s="2"/>
      <c r="EQ319" s="2">
        <v>0</v>
      </c>
      <c r="ER319" s="2">
        <v>7642.38</v>
      </c>
      <c r="ES319" s="2">
        <v>7642.38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108</v>
      </c>
      <c r="FY319" s="2">
        <v>55</v>
      </c>
      <c r="FZ319" s="2"/>
      <c r="GA319" s="2" t="s">
        <v>3</v>
      </c>
      <c r="GB319" s="2"/>
      <c r="GC319" s="2"/>
      <c r="GD319" s="2">
        <v>1</v>
      </c>
      <c r="GE319" s="2"/>
      <c r="GF319" s="2">
        <v>754766580</v>
      </c>
      <c r="GG319" s="2">
        <v>2</v>
      </c>
      <c r="GH319" s="2">
        <v>1</v>
      </c>
      <c r="GI319" s="2">
        <v>-2</v>
      </c>
      <c r="GJ319" s="2">
        <v>0</v>
      </c>
      <c r="GK319" s="2">
        <v>0</v>
      </c>
      <c r="GL319" s="2">
        <f t="shared" si="318"/>
        <v>0</v>
      </c>
      <c r="GM319" s="2">
        <f>ROUND(O319+X319+Y319,2)+GX319</f>
        <v>11173.16</v>
      </c>
      <c r="GN319" s="2">
        <f t="shared" si="319"/>
        <v>11173.16</v>
      </c>
      <c r="GO319" s="2">
        <f t="shared" si="320"/>
        <v>0</v>
      </c>
      <c r="GP319" s="2">
        <f t="shared" si="321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322"/>
        <v>0</v>
      </c>
      <c r="GW319" s="2">
        <v>1</v>
      </c>
      <c r="GX319" s="2">
        <f t="shared" si="323"/>
        <v>0</v>
      </c>
      <c r="GY319" s="2"/>
      <c r="GZ319" s="2"/>
      <c r="HA319" s="2">
        <v>0</v>
      </c>
      <c r="HB319" s="2">
        <v>0</v>
      </c>
      <c r="HC319" s="2">
        <f t="shared" si="324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473</v>
      </c>
      <c r="HO319" s="2" t="s">
        <v>474</v>
      </c>
      <c r="HP319" s="2" t="s">
        <v>472</v>
      </c>
      <c r="HQ319" s="2" t="s">
        <v>472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E320" t="s">
        <v>497</v>
      </c>
      <c r="F320" t="s">
        <v>475</v>
      </c>
      <c r="G320" t="s">
        <v>476</v>
      </c>
      <c r="H320" t="s">
        <v>192</v>
      </c>
      <c r="I320">
        <f>ROUND(1462/1000,7)</f>
        <v>1.462</v>
      </c>
      <c r="J320">
        <v>0</v>
      </c>
      <c r="K320">
        <f>ROUND(1462/1000,7)</f>
        <v>1.462</v>
      </c>
      <c r="O320">
        <f t="shared" si="293"/>
        <v>90055.67</v>
      </c>
      <c r="P320">
        <f t="shared" si="294"/>
        <v>90055.67</v>
      </c>
      <c r="Q320">
        <f t="shared" si="295"/>
        <v>0</v>
      </c>
      <c r="R320">
        <f t="shared" si="296"/>
        <v>0</v>
      </c>
      <c r="S320">
        <f t="shared" si="297"/>
        <v>0</v>
      </c>
      <c r="T320">
        <f t="shared" si="298"/>
        <v>0</v>
      </c>
      <c r="U320">
        <f t="shared" si="299"/>
        <v>0</v>
      </c>
      <c r="V320">
        <f t="shared" si="300"/>
        <v>0</v>
      </c>
      <c r="W320">
        <f t="shared" si="301"/>
        <v>49.96</v>
      </c>
      <c r="X320">
        <f t="shared" si="302"/>
        <v>0</v>
      </c>
      <c r="Y320">
        <f t="shared" si="303"/>
        <v>0</v>
      </c>
      <c r="AA320">
        <v>64849324</v>
      </c>
      <c r="AB320">
        <f t="shared" si="304"/>
        <v>7642.38</v>
      </c>
      <c r="AC320">
        <f t="shared" si="305"/>
        <v>7642.38</v>
      </c>
      <c r="AD320">
        <f>ROUND((((ET320)-(EU320))+AE320),2)</f>
        <v>0</v>
      </c>
      <c r="AE320">
        <f>ROUND((EU320),2)</f>
        <v>0</v>
      </c>
      <c r="AF320">
        <f>ROUND((EV320),2)</f>
        <v>0</v>
      </c>
      <c r="AG320">
        <f t="shared" si="306"/>
        <v>0</v>
      </c>
      <c r="AH320">
        <f>(EW320)</f>
        <v>0</v>
      </c>
      <c r="AI320">
        <f>(EX320)</f>
        <v>0</v>
      </c>
      <c r="AJ320">
        <f t="shared" si="307"/>
        <v>34.17</v>
      </c>
      <c r="AK320">
        <v>7642.38</v>
      </c>
      <c r="AL320">
        <v>7642.38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34.17</v>
      </c>
      <c r="AT320">
        <v>108</v>
      </c>
      <c r="AU320">
        <v>55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8.06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477</v>
      </c>
      <c r="BM320">
        <v>6004</v>
      </c>
      <c r="BN320">
        <v>0</v>
      </c>
      <c r="BO320" t="s">
        <v>475</v>
      </c>
      <c r="BP320">
        <v>1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108</v>
      </c>
      <c r="CA320">
        <v>55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308"/>
        <v>90055.67</v>
      </c>
      <c r="CQ320">
        <f t="shared" si="309"/>
        <v>61597.582800000004</v>
      </c>
      <c r="CR320">
        <f>(((ET320)*BB320-(EU320)*BS320)+AE320*BS320)</f>
        <v>0</v>
      </c>
      <c r="CS320">
        <f t="shared" si="310"/>
        <v>0</v>
      </c>
      <c r="CT320">
        <f t="shared" si="311"/>
        <v>0</v>
      </c>
      <c r="CU320">
        <f t="shared" si="312"/>
        <v>0</v>
      </c>
      <c r="CV320">
        <f t="shared" si="313"/>
        <v>0</v>
      </c>
      <c r="CW320">
        <f t="shared" si="314"/>
        <v>0</v>
      </c>
      <c r="CX320">
        <f t="shared" si="315"/>
        <v>34.17</v>
      </c>
      <c r="CY320">
        <f>(((S320+R320)*AT320)/100)</f>
        <v>0</v>
      </c>
      <c r="CZ320">
        <f>(((S320+R320)*AU320)/100)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1009</v>
      </c>
      <c r="DV320" t="s">
        <v>192</v>
      </c>
      <c r="DW320" t="s">
        <v>192</v>
      </c>
      <c r="DX320">
        <v>1000</v>
      </c>
      <c r="DZ320" t="s">
        <v>3</v>
      </c>
      <c r="EA320" t="s">
        <v>3</v>
      </c>
      <c r="EB320" t="s">
        <v>3</v>
      </c>
      <c r="EC320" t="s">
        <v>3</v>
      </c>
      <c r="EE320">
        <v>49994495</v>
      </c>
      <c r="EF320">
        <v>2</v>
      </c>
      <c r="EG320" t="s">
        <v>30</v>
      </c>
      <c r="EH320">
        <v>6</v>
      </c>
      <c r="EI320" t="s">
        <v>465</v>
      </c>
      <c r="EJ320">
        <v>1</v>
      </c>
      <c r="EK320">
        <v>6004</v>
      </c>
      <c r="EL320" t="s">
        <v>472</v>
      </c>
      <c r="EM320" t="s">
        <v>466</v>
      </c>
      <c r="EO320" t="s">
        <v>3</v>
      </c>
      <c r="EQ320">
        <v>0</v>
      </c>
      <c r="ER320">
        <v>7642.38</v>
      </c>
      <c r="ES320">
        <v>7642.38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FQ320">
        <v>0</v>
      </c>
      <c r="FR320">
        <v>0</v>
      </c>
      <c r="FS320">
        <v>0</v>
      </c>
      <c r="FX320">
        <v>108</v>
      </c>
      <c r="FY320">
        <v>55</v>
      </c>
      <c r="GA320" t="s">
        <v>3</v>
      </c>
      <c r="GD320">
        <v>0</v>
      </c>
      <c r="GF320">
        <v>754766580</v>
      </c>
      <c r="GG320">
        <v>2</v>
      </c>
      <c r="GH320">
        <v>1</v>
      </c>
      <c r="GI320">
        <v>2</v>
      </c>
      <c r="GJ320">
        <v>0</v>
      </c>
      <c r="GK320">
        <f>ROUND(R320*(S12)/100,2)</f>
        <v>0</v>
      </c>
      <c r="GL320">
        <f t="shared" si="318"/>
        <v>0</v>
      </c>
      <c r="GM320">
        <f>ROUND(O320+X320+Y320+GK320,2)+GX320</f>
        <v>90055.67</v>
      </c>
      <c r="GN320">
        <f t="shared" si="319"/>
        <v>90055.67</v>
      </c>
      <c r="GO320">
        <f t="shared" si="320"/>
        <v>0</v>
      </c>
      <c r="GP320">
        <f t="shared" si="321"/>
        <v>0</v>
      </c>
      <c r="GR320">
        <v>0</v>
      </c>
      <c r="GS320">
        <v>3</v>
      </c>
      <c r="GT320">
        <v>0</v>
      </c>
      <c r="GU320" t="s">
        <v>3</v>
      </c>
      <c r="GV320">
        <f t="shared" si="322"/>
        <v>0</v>
      </c>
      <c r="GW320">
        <v>1</v>
      </c>
      <c r="GX320">
        <f t="shared" si="323"/>
        <v>0</v>
      </c>
      <c r="HA320">
        <v>0</v>
      </c>
      <c r="HB320">
        <v>0</v>
      </c>
      <c r="HC320">
        <f t="shared" si="324"/>
        <v>0</v>
      </c>
      <c r="HE320" t="s">
        <v>3</v>
      </c>
      <c r="HF320" t="s">
        <v>3</v>
      </c>
      <c r="HM320" t="s">
        <v>3</v>
      </c>
      <c r="HN320" t="s">
        <v>473</v>
      </c>
      <c r="HO320" t="s">
        <v>474</v>
      </c>
      <c r="HP320" t="s">
        <v>472</v>
      </c>
      <c r="HQ320" t="s">
        <v>472</v>
      </c>
      <c r="HS320">
        <v>0</v>
      </c>
      <c r="IK320">
        <v>0</v>
      </c>
    </row>
    <row r="321" spans="1:255" x14ac:dyDescent="0.2">
      <c r="A321" s="2">
        <v>17</v>
      </c>
      <c r="B321" s="2">
        <v>1</v>
      </c>
      <c r="C321" s="2">
        <f>ROW(SmtRes!A388)</f>
        <v>388</v>
      </c>
      <c r="D321" s="2">
        <f>ROW(EtalonRes!A417)</f>
        <v>417</v>
      </c>
      <c r="E321" s="2" t="s">
        <v>3</v>
      </c>
      <c r="F321" s="2" t="s">
        <v>453</v>
      </c>
      <c r="G321" s="2" t="s">
        <v>454</v>
      </c>
      <c r="H321" s="2" t="s">
        <v>455</v>
      </c>
      <c r="I321" s="2">
        <v>20</v>
      </c>
      <c r="J321" s="2">
        <v>0</v>
      </c>
      <c r="K321" s="2">
        <v>20</v>
      </c>
      <c r="L321" s="2"/>
      <c r="M321" s="2"/>
      <c r="N321" s="2"/>
      <c r="O321" s="2">
        <f t="shared" si="293"/>
        <v>21373.96</v>
      </c>
      <c r="P321" s="2">
        <f t="shared" si="294"/>
        <v>15266.4</v>
      </c>
      <c r="Q321" s="2">
        <f t="shared" si="295"/>
        <v>4923.16</v>
      </c>
      <c r="R321" s="2">
        <f t="shared" si="296"/>
        <v>683.8</v>
      </c>
      <c r="S321" s="2">
        <f t="shared" si="297"/>
        <v>1184.4000000000001</v>
      </c>
      <c r="T321" s="2">
        <f t="shared" si="298"/>
        <v>0</v>
      </c>
      <c r="U321" s="2">
        <f t="shared" si="299"/>
        <v>133.68</v>
      </c>
      <c r="V321" s="2">
        <f t="shared" si="300"/>
        <v>50.64</v>
      </c>
      <c r="W321" s="2">
        <f t="shared" si="301"/>
        <v>0</v>
      </c>
      <c r="X321" s="2">
        <f t="shared" si="302"/>
        <v>2185.79</v>
      </c>
      <c r="Y321" s="2">
        <f t="shared" si="303"/>
        <v>1307.74</v>
      </c>
      <c r="Z321" s="2"/>
      <c r="AA321" s="2">
        <v>-1</v>
      </c>
      <c r="AB321" s="2">
        <f t="shared" si="304"/>
        <v>1068.7</v>
      </c>
      <c r="AC321" s="2">
        <f t="shared" si="305"/>
        <v>763.32</v>
      </c>
      <c r="AD321" s="2">
        <f>ROUND(((((ET321*ROUND(1.2,7)))-((EU321*ROUND(1.2,7))))+AE321),2)</f>
        <v>246.16</v>
      </c>
      <c r="AE321" s="2">
        <f t="shared" ref="AE321:AF324" si="331">ROUND(((EU321*ROUND(1.2,7))),2)</f>
        <v>34.19</v>
      </c>
      <c r="AF321" s="2">
        <f t="shared" si="331"/>
        <v>59.22</v>
      </c>
      <c r="AG321" s="2">
        <f t="shared" si="306"/>
        <v>0</v>
      </c>
      <c r="AH321" s="2">
        <f t="shared" ref="AH321:AI324" si="332">((EW321*ROUND(1.2,7)))</f>
        <v>6.6840000000000002</v>
      </c>
      <c r="AI321" s="2">
        <f t="shared" si="332"/>
        <v>2.5319999999999996</v>
      </c>
      <c r="AJ321" s="2">
        <f t="shared" si="307"/>
        <v>0</v>
      </c>
      <c r="AK321" s="2">
        <v>1017.8</v>
      </c>
      <c r="AL321" s="2">
        <v>763.32</v>
      </c>
      <c r="AM321" s="2">
        <v>205.13</v>
      </c>
      <c r="AN321" s="2">
        <v>28.49</v>
      </c>
      <c r="AO321" s="2">
        <v>49.35</v>
      </c>
      <c r="AP321" s="2">
        <v>0</v>
      </c>
      <c r="AQ321" s="2">
        <v>5.57</v>
      </c>
      <c r="AR321" s="2">
        <v>2.11</v>
      </c>
      <c r="AS321" s="2">
        <v>0</v>
      </c>
      <c r="AT321" s="2">
        <v>117</v>
      </c>
      <c r="AU321" s="2">
        <v>70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0</v>
      </c>
      <c r="BI321" s="2">
        <v>1</v>
      </c>
      <c r="BJ321" s="2" t="s">
        <v>456</v>
      </c>
      <c r="BK321" s="2"/>
      <c r="BL321" s="2"/>
      <c r="BM321" s="2">
        <v>5001</v>
      </c>
      <c r="BN321" s="2">
        <v>0</v>
      </c>
      <c r="BO321" s="2" t="s">
        <v>3</v>
      </c>
      <c r="BP321" s="2">
        <v>0</v>
      </c>
      <c r="BQ321" s="2">
        <v>2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117</v>
      </c>
      <c r="CA321" s="2">
        <v>70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21</v>
      </c>
      <c r="CO321" s="2">
        <v>0</v>
      </c>
      <c r="CP321" s="2">
        <f t="shared" si="308"/>
        <v>21373.96</v>
      </c>
      <c r="CQ321" s="2">
        <f t="shared" si="309"/>
        <v>763.32</v>
      </c>
      <c r="CR321" s="2">
        <f>((((ET321*ROUND(1.2,7)))*BB321-((EU321*ROUND(1.2,7)))*BS321)+AE321*BS321)</f>
        <v>246.15799999999999</v>
      </c>
      <c r="CS321" s="2">
        <f t="shared" si="310"/>
        <v>34.19</v>
      </c>
      <c r="CT321" s="2">
        <f t="shared" si="311"/>
        <v>59.22</v>
      </c>
      <c r="CU321" s="2">
        <f t="shared" si="312"/>
        <v>0</v>
      </c>
      <c r="CV321" s="2">
        <f t="shared" si="313"/>
        <v>6.6840000000000002</v>
      </c>
      <c r="CW321" s="2">
        <f t="shared" si="314"/>
        <v>2.5319999999999996</v>
      </c>
      <c r="CX321" s="2">
        <f t="shared" si="315"/>
        <v>0</v>
      </c>
      <c r="CY321" s="2">
        <f>(((S321+R321)*AT321)/100)</f>
        <v>2185.7939999999999</v>
      </c>
      <c r="CZ321" s="2">
        <f>(((S321+R321)*AU321)/100)</f>
        <v>1307.74</v>
      </c>
      <c r="DA321" s="2"/>
      <c r="DB321" s="2"/>
      <c r="DC321" s="2" t="s">
        <v>3</v>
      </c>
      <c r="DD321" s="2" t="s">
        <v>3</v>
      </c>
      <c r="DE321" s="2" t="s">
        <v>20</v>
      </c>
      <c r="DF321" s="2" t="s">
        <v>20</v>
      </c>
      <c r="DG321" s="2" t="s">
        <v>20</v>
      </c>
      <c r="DH321" s="2" t="s">
        <v>3</v>
      </c>
      <c r="DI321" s="2" t="s">
        <v>20</v>
      </c>
      <c r="DJ321" s="2" t="s">
        <v>20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1013</v>
      </c>
      <c r="DV321" s="2" t="s">
        <v>455</v>
      </c>
      <c r="DW321" s="2" t="s">
        <v>455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49994166</v>
      </c>
      <c r="EF321" s="2">
        <v>2</v>
      </c>
      <c r="EG321" s="2" t="s">
        <v>30</v>
      </c>
      <c r="EH321" s="2">
        <v>5</v>
      </c>
      <c r="EI321" s="2" t="s">
        <v>408</v>
      </c>
      <c r="EJ321" s="2">
        <v>1</v>
      </c>
      <c r="EK321" s="2">
        <v>5001</v>
      </c>
      <c r="EL321" s="2" t="s">
        <v>409</v>
      </c>
      <c r="EM321" s="2" t="s">
        <v>410</v>
      </c>
      <c r="EN321" s="2"/>
      <c r="EO321" s="2" t="s">
        <v>22</v>
      </c>
      <c r="EP321" s="2"/>
      <c r="EQ321" s="2">
        <v>132096</v>
      </c>
      <c r="ER321" s="2">
        <v>1017.8</v>
      </c>
      <c r="ES321" s="2">
        <v>763.32</v>
      </c>
      <c r="ET321" s="2">
        <v>205.13</v>
      </c>
      <c r="EU321" s="2">
        <v>28.49</v>
      </c>
      <c r="EV321" s="2">
        <v>49.35</v>
      </c>
      <c r="EW321" s="2">
        <v>5.57</v>
      </c>
      <c r="EX321" s="2">
        <v>2.11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117</v>
      </c>
      <c r="FY321" s="2">
        <v>70</v>
      </c>
      <c r="FZ321" s="2"/>
      <c r="GA321" s="2" t="s">
        <v>3</v>
      </c>
      <c r="GB321" s="2"/>
      <c r="GC321" s="2"/>
      <c r="GD321" s="2">
        <v>1</v>
      </c>
      <c r="GE321" s="2"/>
      <c r="GF321" s="2">
        <v>7255742</v>
      </c>
      <c r="GG321" s="2">
        <v>2</v>
      </c>
      <c r="GH321" s="2">
        <v>1</v>
      </c>
      <c r="GI321" s="2">
        <v>-2</v>
      </c>
      <c r="GJ321" s="2">
        <v>0</v>
      </c>
      <c r="GK321" s="2">
        <v>0</v>
      </c>
      <c r="GL321" s="2">
        <f t="shared" si="318"/>
        <v>0</v>
      </c>
      <c r="GM321" s="2">
        <f>ROUND(O321+X321+Y321,2)+GX321</f>
        <v>24867.49</v>
      </c>
      <c r="GN321" s="2">
        <f t="shared" si="319"/>
        <v>24867.49</v>
      </c>
      <c r="GO321" s="2">
        <f t="shared" si="320"/>
        <v>0</v>
      </c>
      <c r="GP321" s="2">
        <f t="shared" si="321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322"/>
        <v>0</v>
      </c>
      <c r="GW321" s="2">
        <v>1</v>
      </c>
      <c r="GX321" s="2">
        <f t="shared" si="323"/>
        <v>0</v>
      </c>
      <c r="GY321" s="2"/>
      <c r="GZ321" s="2"/>
      <c r="HA321" s="2">
        <v>0</v>
      </c>
      <c r="HB321" s="2">
        <v>0</v>
      </c>
      <c r="HC321" s="2">
        <f t="shared" si="324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411</v>
      </c>
      <c r="HO321" s="2" t="s">
        <v>412</v>
      </c>
      <c r="HP321" s="2" t="s">
        <v>413</v>
      </c>
      <c r="HQ321" s="2" t="s">
        <v>414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C322">
        <f>ROW(SmtRes!A394)</f>
        <v>394</v>
      </c>
      <c r="D322">
        <f>ROW(EtalonRes!A424)</f>
        <v>424</v>
      </c>
      <c r="E322" t="s">
        <v>3</v>
      </c>
      <c r="F322" t="s">
        <v>453</v>
      </c>
      <c r="G322" t="s">
        <v>454</v>
      </c>
      <c r="H322" t="s">
        <v>455</v>
      </c>
      <c r="I322">
        <v>20</v>
      </c>
      <c r="J322">
        <v>0</v>
      </c>
      <c r="K322">
        <v>20</v>
      </c>
      <c r="O322">
        <f t="shared" si="293"/>
        <v>266764.57</v>
      </c>
      <c r="P322">
        <f t="shared" si="294"/>
        <v>142588.18</v>
      </c>
      <c r="Q322">
        <f t="shared" si="295"/>
        <v>63854.9</v>
      </c>
      <c r="R322">
        <f t="shared" si="296"/>
        <v>34825.93</v>
      </c>
      <c r="S322">
        <f t="shared" si="297"/>
        <v>60321.49</v>
      </c>
      <c r="T322">
        <f t="shared" si="298"/>
        <v>0</v>
      </c>
      <c r="U322">
        <f t="shared" si="299"/>
        <v>133.68</v>
      </c>
      <c r="V322">
        <f t="shared" si="300"/>
        <v>50.64</v>
      </c>
      <c r="W322">
        <f t="shared" si="301"/>
        <v>0</v>
      </c>
      <c r="X322">
        <f t="shared" si="302"/>
        <v>111322.48</v>
      </c>
      <c r="Y322">
        <f t="shared" si="303"/>
        <v>66603.19</v>
      </c>
      <c r="AA322">
        <v>-1</v>
      </c>
      <c r="AB322">
        <f t="shared" si="304"/>
        <v>1068.7</v>
      </c>
      <c r="AC322">
        <f t="shared" si="305"/>
        <v>763.32</v>
      </c>
      <c r="AD322">
        <f>ROUND(((((ET322*ROUND(1.2,7)))-((EU322*ROUND(1.2,7))))+AE322),2)</f>
        <v>246.16</v>
      </c>
      <c r="AE322">
        <f t="shared" si="331"/>
        <v>34.19</v>
      </c>
      <c r="AF322">
        <f t="shared" si="331"/>
        <v>59.22</v>
      </c>
      <c r="AG322">
        <f t="shared" si="306"/>
        <v>0</v>
      </c>
      <c r="AH322">
        <f t="shared" si="332"/>
        <v>6.6840000000000002</v>
      </c>
      <c r="AI322">
        <f t="shared" si="332"/>
        <v>2.5319999999999996</v>
      </c>
      <c r="AJ322">
        <f t="shared" si="307"/>
        <v>0</v>
      </c>
      <c r="AK322">
        <v>1017.8</v>
      </c>
      <c r="AL322">
        <v>763.32</v>
      </c>
      <c r="AM322">
        <v>205.13</v>
      </c>
      <c r="AN322">
        <v>28.49</v>
      </c>
      <c r="AO322">
        <v>49.35</v>
      </c>
      <c r="AP322">
        <v>0</v>
      </c>
      <c r="AQ322">
        <v>5.57</v>
      </c>
      <c r="AR322">
        <v>2.11</v>
      </c>
      <c r="AS322">
        <v>0</v>
      </c>
      <c r="AT322">
        <v>117</v>
      </c>
      <c r="AU322">
        <v>70</v>
      </c>
      <c r="AV322">
        <v>1</v>
      </c>
      <c r="AW322">
        <v>1</v>
      </c>
      <c r="AZ322">
        <v>1</v>
      </c>
      <c r="BA322">
        <v>50.93</v>
      </c>
      <c r="BB322">
        <v>12.97</v>
      </c>
      <c r="BC322">
        <v>9.34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456</v>
      </c>
      <c r="BM322">
        <v>5001</v>
      </c>
      <c r="BN322">
        <v>0</v>
      </c>
      <c r="BO322" t="s">
        <v>453</v>
      </c>
      <c r="BP322">
        <v>1</v>
      </c>
      <c r="BQ322">
        <v>2</v>
      </c>
      <c r="BR322">
        <v>0</v>
      </c>
      <c r="BS322">
        <v>50.93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117</v>
      </c>
      <c r="CA322">
        <v>70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21</v>
      </c>
      <c r="CO322">
        <v>0</v>
      </c>
      <c r="CP322">
        <f t="shared" si="308"/>
        <v>266764.57</v>
      </c>
      <c r="CQ322">
        <f t="shared" si="309"/>
        <v>7129.4088000000002</v>
      </c>
      <c r="CR322">
        <f>((((ET322*ROUND(1.2,7)))*BB322-((EU322*ROUND(1.2,7)))*BS322)+AE322*BS322)</f>
        <v>3192.7451799999999</v>
      </c>
      <c r="CS322">
        <f t="shared" si="310"/>
        <v>1741.2966999999999</v>
      </c>
      <c r="CT322">
        <f t="shared" si="311"/>
        <v>3016.0745999999999</v>
      </c>
      <c r="CU322">
        <f t="shared" si="312"/>
        <v>0</v>
      </c>
      <c r="CV322">
        <f t="shared" si="313"/>
        <v>6.6840000000000002</v>
      </c>
      <c r="CW322">
        <f t="shared" si="314"/>
        <v>2.5319999999999996</v>
      </c>
      <c r="CX322">
        <f t="shared" si="315"/>
        <v>0</v>
      </c>
      <c r="CY322">
        <f>(((S322+R322)*AT322)/100)</f>
        <v>111322.4814</v>
      </c>
      <c r="CZ322">
        <f>(((S322+R322)*AU322)/100)</f>
        <v>66603.193999999989</v>
      </c>
      <c r="DC322" t="s">
        <v>3</v>
      </c>
      <c r="DD322" t="s">
        <v>3</v>
      </c>
      <c r="DE322" t="s">
        <v>20</v>
      </c>
      <c r="DF322" t="s">
        <v>20</v>
      </c>
      <c r="DG322" t="s">
        <v>20</v>
      </c>
      <c r="DH322" t="s">
        <v>3</v>
      </c>
      <c r="DI322" t="s">
        <v>20</v>
      </c>
      <c r="DJ322" t="s">
        <v>20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455</v>
      </c>
      <c r="DW322" t="s">
        <v>455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49994166</v>
      </c>
      <c r="EF322">
        <v>2</v>
      </c>
      <c r="EG322" t="s">
        <v>30</v>
      </c>
      <c r="EH322">
        <v>5</v>
      </c>
      <c r="EI322" t="s">
        <v>408</v>
      </c>
      <c r="EJ322">
        <v>1</v>
      </c>
      <c r="EK322">
        <v>5001</v>
      </c>
      <c r="EL322" t="s">
        <v>409</v>
      </c>
      <c r="EM322" t="s">
        <v>410</v>
      </c>
      <c r="EO322" t="s">
        <v>22</v>
      </c>
      <c r="EQ322">
        <v>132096</v>
      </c>
      <c r="ER322">
        <v>1017.8</v>
      </c>
      <c r="ES322">
        <v>763.32</v>
      </c>
      <c r="ET322">
        <v>205.13</v>
      </c>
      <c r="EU322">
        <v>28.49</v>
      </c>
      <c r="EV322">
        <v>49.35</v>
      </c>
      <c r="EW322">
        <v>5.57</v>
      </c>
      <c r="EX322">
        <v>2.11</v>
      </c>
      <c r="EY322">
        <v>0</v>
      </c>
      <c r="FQ322">
        <v>0</v>
      </c>
      <c r="FR322">
        <v>0</v>
      </c>
      <c r="FS322">
        <v>0</v>
      </c>
      <c r="FX322">
        <v>117</v>
      </c>
      <c r="FY322">
        <v>70</v>
      </c>
      <c r="GA322" t="s">
        <v>3</v>
      </c>
      <c r="GD322">
        <v>0</v>
      </c>
      <c r="GF322">
        <v>7255742</v>
      </c>
      <c r="GG322">
        <v>2</v>
      </c>
      <c r="GH322">
        <v>1</v>
      </c>
      <c r="GI322">
        <v>2</v>
      </c>
      <c r="GJ322">
        <v>0</v>
      </c>
      <c r="GK322">
        <f>ROUND(R322*(S12)/100,2)</f>
        <v>55721.49</v>
      </c>
      <c r="GL322">
        <f t="shared" si="318"/>
        <v>0</v>
      </c>
      <c r="GM322">
        <f>ROUND(O322+X322+Y322+GK322,2)+GX322</f>
        <v>500411.73</v>
      </c>
      <c r="GN322">
        <f t="shared" si="319"/>
        <v>500411.73</v>
      </c>
      <c r="GO322">
        <f t="shared" si="320"/>
        <v>0</v>
      </c>
      <c r="GP322">
        <f t="shared" si="321"/>
        <v>0</v>
      </c>
      <c r="GR322">
        <v>0</v>
      </c>
      <c r="GS322">
        <v>3</v>
      </c>
      <c r="GT322">
        <v>0</v>
      </c>
      <c r="GU322" t="s">
        <v>3</v>
      </c>
      <c r="GV322">
        <f t="shared" si="322"/>
        <v>0</v>
      </c>
      <c r="GW322">
        <v>1</v>
      </c>
      <c r="GX322">
        <f t="shared" si="323"/>
        <v>0</v>
      </c>
      <c r="HA322">
        <v>0</v>
      </c>
      <c r="HB322">
        <v>0</v>
      </c>
      <c r="HC322">
        <f t="shared" si="324"/>
        <v>0</v>
      </c>
      <c r="HE322" t="s">
        <v>3</v>
      </c>
      <c r="HF322" t="s">
        <v>3</v>
      </c>
      <c r="HM322" t="s">
        <v>3</v>
      </c>
      <c r="HN322" t="s">
        <v>411</v>
      </c>
      <c r="HO322" t="s">
        <v>412</v>
      </c>
      <c r="HP322" t="s">
        <v>413</v>
      </c>
      <c r="HQ322" t="s">
        <v>414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/>
      <c r="D323" s="2"/>
      <c r="E323" s="2" t="s">
        <v>498</v>
      </c>
      <c r="F323" s="2" t="s">
        <v>422</v>
      </c>
      <c r="G323" s="2" t="s">
        <v>423</v>
      </c>
      <c r="H323" s="2" t="s">
        <v>343</v>
      </c>
      <c r="I323" s="2">
        <f>ROUND(20,7)</f>
        <v>20</v>
      </c>
      <c r="J323" s="2">
        <v>0</v>
      </c>
      <c r="K323" s="2">
        <f>ROUND(20,7)</f>
        <v>20</v>
      </c>
      <c r="L323" s="2"/>
      <c r="M323" s="2"/>
      <c r="N323" s="2"/>
      <c r="O323" s="2">
        <f t="shared" si="293"/>
        <v>14507.4</v>
      </c>
      <c r="P323" s="2">
        <f t="shared" si="294"/>
        <v>14507.4</v>
      </c>
      <c r="Q323" s="2">
        <f t="shared" si="295"/>
        <v>0</v>
      </c>
      <c r="R323" s="2">
        <f t="shared" si="296"/>
        <v>0</v>
      </c>
      <c r="S323" s="2">
        <f t="shared" si="297"/>
        <v>0</v>
      </c>
      <c r="T323" s="2">
        <f t="shared" si="298"/>
        <v>0</v>
      </c>
      <c r="U323" s="2">
        <f t="shared" si="299"/>
        <v>0</v>
      </c>
      <c r="V323" s="2">
        <f t="shared" si="300"/>
        <v>0</v>
      </c>
      <c r="W323" s="2">
        <f t="shared" si="301"/>
        <v>1314.2</v>
      </c>
      <c r="X323" s="2">
        <f t="shared" si="302"/>
        <v>0</v>
      </c>
      <c r="Y323" s="2">
        <f t="shared" si="303"/>
        <v>0</v>
      </c>
      <c r="Z323" s="2"/>
      <c r="AA323" s="2">
        <v>64849326</v>
      </c>
      <c r="AB323" s="2">
        <f t="shared" si="304"/>
        <v>725.37</v>
      </c>
      <c r="AC323" s="2">
        <f t="shared" si="305"/>
        <v>725.37</v>
      </c>
      <c r="AD323" s="2">
        <f>ROUND(((((ET323*ROUND(1.2,7)))-((EU323*ROUND(1.2,7))))+AE323),2)</f>
        <v>0</v>
      </c>
      <c r="AE323" s="2">
        <f t="shared" si="331"/>
        <v>0</v>
      </c>
      <c r="AF323" s="2">
        <f t="shared" si="331"/>
        <v>0</v>
      </c>
      <c r="AG323" s="2">
        <f t="shared" si="306"/>
        <v>0</v>
      </c>
      <c r="AH323" s="2">
        <f t="shared" si="332"/>
        <v>0</v>
      </c>
      <c r="AI323" s="2">
        <f t="shared" si="332"/>
        <v>0</v>
      </c>
      <c r="AJ323" s="2">
        <f t="shared" si="307"/>
        <v>65.709999999999994</v>
      </c>
      <c r="AK323" s="2">
        <v>725.37</v>
      </c>
      <c r="AL323" s="2">
        <v>725.37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65.709999999999994</v>
      </c>
      <c r="AT323" s="2">
        <v>0</v>
      </c>
      <c r="AU323" s="2">
        <v>0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424</v>
      </c>
      <c r="BK323" s="2"/>
      <c r="BL323" s="2"/>
      <c r="BM323" s="2">
        <v>500001</v>
      </c>
      <c r="BN323" s="2">
        <v>0</v>
      </c>
      <c r="BO323" s="2" t="s">
        <v>3</v>
      </c>
      <c r="BP323" s="2">
        <v>0</v>
      </c>
      <c r="BQ323" s="2">
        <v>8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0</v>
      </c>
      <c r="CA323" s="2">
        <v>0</v>
      </c>
      <c r="CB323" s="2" t="s">
        <v>3</v>
      </c>
      <c r="CC323" s="2"/>
      <c r="CD323" s="2"/>
      <c r="CE323" s="2">
        <v>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84</v>
      </c>
      <c r="CO323" s="2">
        <v>0</v>
      </c>
      <c r="CP323" s="2">
        <f t="shared" si="308"/>
        <v>14507.4</v>
      </c>
      <c r="CQ323" s="2">
        <f t="shared" si="309"/>
        <v>725.37</v>
      </c>
      <c r="CR323" s="2">
        <f>((((ET323*ROUND(1.2,7)))*BB323-((EU323*ROUND(1.2,7)))*BS323)+AE323*BS323)</f>
        <v>0</v>
      </c>
      <c r="CS323" s="2">
        <f t="shared" si="310"/>
        <v>0</v>
      </c>
      <c r="CT323" s="2">
        <f t="shared" si="311"/>
        <v>0</v>
      </c>
      <c r="CU323" s="2">
        <f t="shared" si="312"/>
        <v>0</v>
      </c>
      <c r="CV323" s="2">
        <f t="shared" si="313"/>
        <v>0</v>
      </c>
      <c r="CW323" s="2">
        <f t="shared" si="314"/>
        <v>0</v>
      </c>
      <c r="CX323" s="2">
        <f t="shared" si="315"/>
        <v>65.709999999999994</v>
      </c>
      <c r="CY323" s="2">
        <f>0</f>
        <v>0</v>
      </c>
      <c r="CZ323" s="2">
        <f>0</f>
        <v>0</v>
      </c>
      <c r="DA323" s="2"/>
      <c r="DB323" s="2">
        <v>25</v>
      </c>
      <c r="DC323" s="2" t="s">
        <v>3</v>
      </c>
      <c r="DD323" s="2" t="s">
        <v>3</v>
      </c>
      <c r="DE323" s="2" t="s">
        <v>20</v>
      </c>
      <c r="DF323" s="2" t="s">
        <v>20</v>
      </c>
      <c r="DG323" s="2" t="s">
        <v>20</v>
      </c>
      <c r="DH323" s="2" t="s">
        <v>3</v>
      </c>
      <c r="DI323" s="2" t="s">
        <v>20</v>
      </c>
      <c r="DJ323" s="2" t="s">
        <v>20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1007</v>
      </c>
      <c r="DV323" s="2" t="s">
        <v>343</v>
      </c>
      <c r="DW323" s="2" t="s">
        <v>343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49994105</v>
      </c>
      <c r="EF323" s="2">
        <v>8</v>
      </c>
      <c r="EG323" s="2" t="s">
        <v>127</v>
      </c>
      <c r="EH323" s="2">
        <v>0</v>
      </c>
      <c r="EI323" s="2" t="s">
        <v>3</v>
      </c>
      <c r="EJ323" s="2">
        <v>1</v>
      </c>
      <c r="EK323" s="2">
        <v>500001</v>
      </c>
      <c r="EL323" s="2" t="s">
        <v>128</v>
      </c>
      <c r="EM323" s="2" t="s">
        <v>129</v>
      </c>
      <c r="EN323" s="2"/>
      <c r="EO323" s="2" t="s">
        <v>88</v>
      </c>
      <c r="EP323" s="2"/>
      <c r="EQ323" s="2">
        <v>131072</v>
      </c>
      <c r="ER323" s="2">
        <v>725.37</v>
      </c>
      <c r="ES323" s="2">
        <v>725.37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0</v>
      </c>
      <c r="FY323" s="2">
        <v>0</v>
      </c>
      <c r="FZ323" s="2"/>
      <c r="GA323" s="2" t="s">
        <v>3</v>
      </c>
      <c r="GB323" s="2"/>
      <c r="GC323" s="2"/>
      <c r="GD323" s="2">
        <v>1</v>
      </c>
      <c r="GE323" s="2"/>
      <c r="GF323" s="2">
        <v>-716133257</v>
      </c>
      <c r="GG323" s="2">
        <v>2</v>
      </c>
      <c r="GH323" s="2">
        <v>1</v>
      </c>
      <c r="GI323" s="2">
        <v>-2</v>
      </c>
      <c r="GJ323" s="2">
        <v>0</v>
      </c>
      <c r="GK323" s="2">
        <v>0</v>
      </c>
      <c r="GL323" s="2">
        <f t="shared" si="318"/>
        <v>0</v>
      </c>
      <c r="GM323" s="2">
        <f>ROUND(O323+X323+Y323,2)+GX323</f>
        <v>14507.4</v>
      </c>
      <c r="GN323" s="2">
        <f t="shared" si="319"/>
        <v>14507.4</v>
      </c>
      <c r="GO323" s="2">
        <f t="shared" si="320"/>
        <v>0</v>
      </c>
      <c r="GP323" s="2">
        <f t="shared" si="321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322"/>
        <v>0</v>
      </c>
      <c r="GW323" s="2">
        <v>1</v>
      </c>
      <c r="GX323" s="2">
        <f t="shared" si="323"/>
        <v>0</v>
      </c>
      <c r="GY323" s="2"/>
      <c r="GZ323" s="2"/>
      <c r="HA323" s="2">
        <v>0</v>
      </c>
      <c r="HB323" s="2">
        <v>0</v>
      </c>
      <c r="HC323" s="2">
        <f t="shared" si="324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E324" t="s">
        <v>498</v>
      </c>
      <c r="F324" t="s">
        <v>422</v>
      </c>
      <c r="G324" t="s">
        <v>423</v>
      </c>
      <c r="H324" t="s">
        <v>343</v>
      </c>
      <c r="I324">
        <f>ROUND(20,7)</f>
        <v>20</v>
      </c>
      <c r="J324">
        <v>0</v>
      </c>
      <c r="K324">
        <f>ROUND(20,7)</f>
        <v>20</v>
      </c>
      <c r="O324">
        <f t="shared" si="293"/>
        <v>128680.64</v>
      </c>
      <c r="P324">
        <f t="shared" si="294"/>
        <v>128680.64</v>
      </c>
      <c r="Q324">
        <f t="shared" si="295"/>
        <v>0</v>
      </c>
      <c r="R324">
        <f t="shared" si="296"/>
        <v>0</v>
      </c>
      <c r="S324">
        <f t="shared" si="297"/>
        <v>0</v>
      </c>
      <c r="T324">
        <f t="shared" si="298"/>
        <v>0</v>
      </c>
      <c r="U324">
        <f t="shared" si="299"/>
        <v>0</v>
      </c>
      <c r="V324">
        <f t="shared" si="300"/>
        <v>0</v>
      </c>
      <c r="W324">
        <f t="shared" si="301"/>
        <v>1314.2</v>
      </c>
      <c r="X324">
        <f t="shared" si="302"/>
        <v>0</v>
      </c>
      <c r="Y324">
        <f t="shared" si="303"/>
        <v>0</v>
      </c>
      <c r="AA324">
        <v>64849324</v>
      </c>
      <c r="AB324">
        <f t="shared" si="304"/>
        <v>725.37</v>
      </c>
      <c r="AC324">
        <f t="shared" si="305"/>
        <v>725.37</v>
      </c>
      <c r="AD324">
        <f>ROUND(((((ET324*ROUND(1.2,7)))-((EU324*ROUND(1.2,7))))+AE324),2)</f>
        <v>0</v>
      </c>
      <c r="AE324">
        <f t="shared" si="331"/>
        <v>0</v>
      </c>
      <c r="AF324">
        <f t="shared" si="331"/>
        <v>0</v>
      </c>
      <c r="AG324">
        <f t="shared" si="306"/>
        <v>0</v>
      </c>
      <c r="AH324">
        <f t="shared" si="332"/>
        <v>0</v>
      </c>
      <c r="AI324">
        <f t="shared" si="332"/>
        <v>0</v>
      </c>
      <c r="AJ324">
        <f t="shared" si="307"/>
        <v>65.709999999999994</v>
      </c>
      <c r="AK324">
        <v>725.37</v>
      </c>
      <c r="AL324">
        <v>725.37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65.709999999999994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8.8699999999999992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424</v>
      </c>
      <c r="BM324">
        <v>500001</v>
      </c>
      <c r="BN324">
        <v>0</v>
      </c>
      <c r="BO324" t="s">
        <v>422</v>
      </c>
      <c r="BP324">
        <v>1</v>
      </c>
      <c r="BQ324">
        <v>8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84</v>
      </c>
      <c r="CO324">
        <v>0</v>
      </c>
      <c r="CP324">
        <f t="shared" si="308"/>
        <v>128680.64</v>
      </c>
      <c r="CQ324">
        <f t="shared" si="309"/>
        <v>6434.031899999999</v>
      </c>
      <c r="CR324">
        <f>((((ET324*ROUND(1.2,7)))*BB324-((EU324*ROUND(1.2,7)))*BS324)+AE324*BS324)</f>
        <v>0</v>
      </c>
      <c r="CS324">
        <f t="shared" si="310"/>
        <v>0</v>
      </c>
      <c r="CT324">
        <f t="shared" si="311"/>
        <v>0</v>
      </c>
      <c r="CU324">
        <f t="shared" si="312"/>
        <v>0</v>
      </c>
      <c r="CV324">
        <f t="shared" si="313"/>
        <v>0</v>
      </c>
      <c r="CW324">
        <f t="shared" si="314"/>
        <v>0</v>
      </c>
      <c r="CX324">
        <f t="shared" si="315"/>
        <v>65.709999999999994</v>
      </c>
      <c r="CY324">
        <f>0</f>
        <v>0</v>
      </c>
      <c r="CZ324">
        <f>0</f>
        <v>0</v>
      </c>
      <c r="DB324">
        <v>26</v>
      </c>
      <c r="DC324" t="s">
        <v>3</v>
      </c>
      <c r="DD324" t="s">
        <v>3</v>
      </c>
      <c r="DE324" t="s">
        <v>20</v>
      </c>
      <c r="DF324" t="s">
        <v>20</v>
      </c>
      <c r="DG324" t="s">
        <v>20</v>
      </c>
      <c r="DH324" t="s">
        <v>3</v>
      </c>
      <c r="DI324" t="s">
        <v>20</v>
      </c>
      <c r="DJ324" t="s">
        <v>20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1007</v>
      </c>
      <c r="DV324" t="s">
        <v>343</v>
      </c>
      <c r="DW324" t="s">
        <v>343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49994105</v>
      </c>
      <c r="EF324">
        <v>8</v>
      </c>
      <c r="EG324" t="s">
        <v>127</v>
      </c>
      <c r="EH324">
        <v>0</v>
      </c>
      <c r="EI324" t="s">
        <v>3</v>
      </c>
      <c r="EJ324">
        <v>1</v>
      </c>
      <c r="EK324">
        <v>500001</v>
      </c>
      <c r="EL324" t="s">
        <v>128</v>
      </c>
      <c r="EM324" t="s">
        <v>129</v>
      </c>
      <c r="EO324" t="s">
        <v>88</v>
      </c>
      <c r="EQ324">
        <v>131072</v>
      </c>
      <c r="ER324">
        <v>725.37</v>
      </c>
      <c r="ES324">
        <v>725.37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3</v>
      </c>
      <c r="GD324">
        <v>0</v>
      </c>
      <c r="GF324">
        <v>-716133257</v>
      </c>
      <c r="GG324">
        <v>2</v>
      </c>
      <c r="GH324">
        <v>1</v>
      </c>
      <c r="GI324">
        <v>2</v>
      </c>
      <c r="GJ324">
        <v>0</v>
      </c>
      <c r="GK324">
        <f>ROUND(R324*(S12)/100,2)</f>
        <v>0</v>
      </c>
      <c r="GL324">
        <f t="shared" si="318"/>
        <v>0</v>
      </c>
      <c r="GM324">
        <f>ROUND(O324+X324+Y324+GK324,2)+GX324</f>
        <v>128680.64</v>
      </c>
      <c r="GN324">
        <f t="shared" si="319"/>
        <v>128680.64</v>
      </c>
      <c r="GO324">
        <f t="shared" si="320"/>
        <v>0</v>
      </c>
      <c r="GP324">
        <f t="shared" si="321"/>
        <v>0</v>
      </c>
      <c r="GR324">
        <v>0</v>
      </c>
      <c r="GS324">
        <v>3</v>
      </c>
      <c r="GT324">
        <v>0</v>
      </c>
      <c r="GU324" t="s">
        <v>3</v>
      </c>
      <c r="GV324">
        <f t="shared" si="322"/>
        <v>0</v>
      </c>
      <c r="GW324">
        <v>1</v>
      </c>
      <c r="GX324">
        <f t="shared" si="323"/>
        <v>0</v>
      </c>
      <c r="HA324">
        <v>0</v>
      </c>
      <c r="HB324">
        <v>0</v>
      </c>
      <c r="HC324">
        <f t="shared" si="324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>
        <f>ROW(SmtRes!A401)</f>
        <v>401</v>
      </c>
      <c r="D325" s="2">
        <f>ROW(EtalonRes!A431)</f>
        <v>431</v>
      </c>
      <c r="E325" s="2" t="s">
        <v>499</v>
      </c>
      <c r="F325" s="2" t="s">
        <v>361</v>
      </c>
      <c r="G325" s="2" t="s">
        <v>362</v>
      </c>
      <c r="H325" s="2" t="s">
        <v>363</v>
      </c>
      <c r="I325" s="2">
        <f>ROUND((2.7*2.7+2.7*0.2*4)*4/100,7)</f>
        <v>0.378</v>
      </c>
      <c r="J325" s="2">
        <v>0</v>
      </c>
      <c r="K325" s="2">
        <f>ROUND((2.7*2.7+2.7*0.2*4)*4/100,7)</f>
        <v>0.378</v>
      </c>
      <c r="L325" s="2"/>
      <c r="M325" s="2"/>
      <c r="N325" s="2"/>
      <c r="O325" s="2">
        <f t="shared" si="293"/>
        <v>444.54</v>
      </c>
      <c r="P325" s="2">
        <f t="shared" si="294"/>
        <v>339.63</v>
      </c>
      <c r="Q325" s="2">
        <f t="shared" si="295"/>
        <v>28.7</v>
      </c>
      <c r="R325" s="2">
        <f t="shared" si="296"/>
        <v>0</v>
      </c>
      <c r="S325" s="2">
        <f t="shared" si="297"/>
        <v>76.209999999999994</v>
      </c>
      <c r="T325" s="2">
        <f t="shared" si="298"/>
        <v>0</v>
      </c>
      <c r="U325" s="2">
        <f t="shared" si="299"/>
        <v>8.0136000000000003</v>
      </c>
      <c r="V325" s="2">
        <f t="shared" si="300"/>
        <v>0</v>
      </c>
      <c r="W325" s="2">
        <f t="shared" si="301"/>
        <v>0</v>
      </c>
      <c r="X325" s="2">
        <f t="shared" si="302"/>
        <v>83.83</v>
      </c>
      <c r="Y325" s="2">
        <f t="shared" si="303"/>
        <v>52.58</v>
      </c>
      <c r="Z325" s="2"/>
      <c r="AA325" s="2">
        <v>64849326</v>
      </c>
      <c r="AB325" s="2">
        <f t="shared" si="304"/>
        <v>1176.02</v>
      </c>
      <c r="AC325" s="2">
        <f t="shared" si="305"/>
        <v>898.48</v>
      </c>
      <c r="AD325" s="2">
        <f>ROUND((((ET325)-(EU325))+AE325),2)</f>
        <v>75.930000000000007</v>
      </c>
      <c r="AE325" s="2">
        <f t="shared" ref="AE325:AF328" si="333">ROUND((EU325),2)</f>
        <v>0</v>
      </c>
      <c r="AF325" s="2">
        <f t="shared" si="333"/>
        <v>201.61</v>
      </c>
      <c r="AG325" s="2">
        <f t="shared" si="306"/>
        <v>0</v>
      </c>
      <c r="AH325" s="2">
        <f t="shared" ref="AH325:AI328" si="334">(EW325)</f>
        <v>21.2</v>
      </c>
      <c r="AI325" s="2">
        <f t="shared" si="334"/>
        <v>0</v>
      </c>
      <c r="AJ325" s="2">
        <f t="shared" si="307"/>
        <v>0</v>
      </c>
      <c r="AK325" s="2">
        <v>1176.02</v>
      </c>
      <c r="AL325" s="2">
        <v>898.48</v>
      </c>
      <c r="AM325" s="2">
        <v>75.930000000000007</v>
      </c>
      <c r="AN325" s="2">
        <v>0</v>
      </c>
      <c r="AO325" s="2">
        <v>201.61</v>
      </c>
      <c r="AP325" s="2">
        <v>0</v>
      </c>
      <c r="AQ325" s="2">
        <v>21.2</v>
      </c>
      <c r="AR325" s="2">
        <v>0</v>
      </c>
      <c r="AS325" s="2">
        <v>0</v>
      </c>
      <c r="AT325" s="2">
        <v>110</v>
      </c>
      <c r="AU325" s="2">
        <v>69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0</v>
      </c>
      <c r="BI325" s="2">
        <v>1</v>
      </c>
      <c r="BJ325" s="2" t="s">
        <v>364</v>
      </c>
      <c r="BK325" s="2"/>
      <c r="BL325" s="2"/>
      <c r="BM325" s="2">
        <v>8001</v>
      </c>
      <c r="BN325" s="2">
        <v>0</v>
      </c>
      <c r="BO325" s="2" t="s">
        <v>3</v>
      </c>
      <c r="BP325" s="2">
        <v>0</v>
      </c>
      <c r="BQ325" s="2">
        <v>2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110</v>
      </c>
      <c r="CA325" s="2">
        <v>69</v>
      </c>
      <c r="CB325" s="2" t="s">
        <v>3</v>
      </c>
      <c r="CC325" s="2"/>
      <c r="CD325" s="2"/>
      <c r="CE325" s="2">
        <v>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308"/>
        <v>444.53999999999996</v>
      </c>
      <c r="CQ325" s="2">
        <f t="shared" si="309"/>
        <v>898.48</v>
      </c>
      <c r="CR325" s="2">
        <f>(((ET325)*BB325-(EU325)*BS325)+AE325*BS325)</f>
        <v>75.930000000000007</v>
      </c>
      <c r="CS325" s="2">
        <f t="shared" si="310"/>
        <v>0</v>
      </c>
      <c r="CT325" s="2">
        <f t="shared" si="311"/>
        <v>201.61</v>
      </c>
      <c r="CU325" s="2">
        <f t="shared" si="312"/>
        <v>0</v>
      </c>
      <c r="CV325" s="2">
        <f t="shared" si="313"/>
        <v>21.2</v>
      </c>
      <c r="CW325" s="2">
        <f t="shared" si="314"/>
        <v>0</v>
      </c>
      <c r="CX325" s="2">
        <f t="shared" si="315"/>
        <v>0</v>
      </c>
      <c r="CY325" s="2">
        <f t="shared" ref="CY325:CY332" si="335">(((S325+R325)*AT325)/100)</f>
        <v>83.830999999999989</v>
      </c>
      <c r="CZ325" s="2">
        <f t="shared" ref="CZ325:CZ332" si="336">(((S325+R325)*AU325)/100)</f>
        <v>52.584899999999998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1005</v>
      </c>
      <c r="DV325" s="2" t="s">
        <v>363</v>
      </c>
      <c r="DW325" s="2" t="s">
        <v>363</v>
      </c>
      <c r="DX325" s="2">
        <v>100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49994187</v>
      </c>
      <c r="EF325" s="2">
        <v>2</v>
      </c>
      <c r="EG325" s="2" t="s">
        <v>30</v>
      </c>
      <c r="EH325" s="2">
        <v>8</v>
      </c>
      <c r="EI325" s="2" t="s">
        <v>327</v>
      </c>
      <c r="EJ325" s="2">
        <v>1</v>
      </c>
      <c r="EK325" s="2">
        <v>8001</v>
      </c>
      <c r="EL325" s="2" t="s">
        <v>327</v>
      </c>
      <c r="EM325" s="2" t="s">
        <v>328</v>
      </c>
      <c r="EN325" s="2"/>
      <c r="EO325" s="2" t="s">
        <v>3</v>
      </c>
      <c r="EP325" s="2"/>
      <c r="EQ325" s="2">
        <v>131072</v>
      </c>
      <c r="ER325" s="2">
        <v>1176.02</v>
      </c>
      <c r="ES325" s="2">
        <v>898.48</v>
      </c>
      <c r="ET325" s="2">
        <v>75.930000000000007</v>
      </c>
      <c r="EU325" s="2">
        <v>0</v>
      </c>
      <c r="EV325" s="2">
        <v>201.61</v>
      </c>
      <c r="EW325" s="2">
        <v>21.2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110</v>
      </c>
      <c r="FY325" s="2">
        <v>69</v>
      </c>
      <c r="FZ325" s="2"/>
      <c r="GA325" s="2" t="s">
        <v>3</v>
      </c>
      <c r="GB325" s="2"/>
      <c r="GC325" s="2"/>
      <c r="GD325" s="2">
        <v>1</v>
      </c>
      <c r="GE325" s="2"/>
      <c r="GF325" s="2">
        <v>-293874410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 t="shared" si="318"/>
        <v>0</v>
      </c>
      <c r="GM325" s="2">
        <f>ROUND(O325+X325+Y325,2)+GX325</f>
        <v>580.95000000000005</v>
      </c>
      <c r="GN325" s="2">
        <f t="shared" si="319"/>
        <v>580.95000000000005</v>
      </c>
      <c r="GO325" s="2">
        <f t="shared" si="320"/>
        <v>0</v>
      </c>
      <c r="GP325" s="2">
        <f t="shared" si="321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322"/>
        <v>0</v>
      </c>
      <c r="GW325" s="2">
        <v>1</v>
      </c>
      <c r="GX325" s="2">
        <f t="shared" si="323"/>
        <v>0</v>
      </c>
      <c r="GY325" s="2"/>
      <c r="GZ325" s="2"/>
      <c r="HA325" s="2">
        <v>0</v>
      </c>
      <c r="HB325" s="2">
        <v>0</v>
      </c>
      <c r="HC325" s="2">
        <f t="shared" si="324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329</v>
      </c>
      <c r="HO325" s="2" t="s">
        <v>330</v>
      </c>
      <c r="HP325" s="2" t="s">
        <v>327</v>
      </c>
      <c r="HQ325" s="2" t="s">
        <v>327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C326">
        <f>ROW(SmtRes!A408)</f>
        <v>408</v>
      </c>
      <c r="D326">
        <f>ROW(EtalonRes!A438)</f>
        <v>438</v>
      </c>
      <c r="E326" t="s">
        <v>499</v>
      </c>
      <c r="F326" t="s">
        <v>361</v>
      </c>
      <c r="G326" t="s">
        <v>362</v>
      </c>
      <c r="H326" t="s">
        <v>363</v>
      </c>
      <c r="I326">
        <f>ROUND((2.7*2.7+2.7*0.2*4)*4/100,7)</f>
        <v>0.378</v>
      </c>
      <c r="J326">
        <v>0</v>
      </c>
      <c r="K326">
        <f>ROUND((2.7*2.7+2.7*0.2*4)*4/100,7)</f>
        <v>0.378</v>
      </c>
      <c r="O326">
        <f t="shared" si="293"/>
        <v>8228.75</v>
      </c>
      <c r="P326">
        <f t="shared" si="294"/>
        <v>4085.69</v>
      </c>
      <c r="Q326">
        <f t="shared" si="295"/>
        <v>261.76</v>
      </c>
      <c r="R326">
        <f t="shared" si="296"/>
        <v>0</v>
      </c>
      <c r="S326">
        <f t="shared" si="297"/>
        <v>3881.3</v>
      </c>
      <c r="T326">
        <f t="shared" si="298"/>
        <v>0</v>
      </c>
      <c r="U326">
        <f t="shared" si="299"/>
        <v>8.0136000000000003</v>
      </c>
      <c r="V326">
        <f t="shared" si="300"/>
        <v>0</v>
      </c>
      <c r="W326">
        <f t="shared" si="301"/>
        <v>0</v>
      </c>
      <c r="X326">
        <f t="shared" si="302"/>
        <v>4269.43</v>
      </c>
      <c r="Y326">
        <f t="shared" si="303"/>
        <v>2678.1</v>
      </c>
      <c r="AA326">
        <v>64849324</v>
      </c>
      <c r="AB326">
        <f t="shared" si="304"/>
        <v>1176.02</v>
      </c>
      <c r="AC326">
        <f t="shared" si="305"/>
        <v>898.48</v>
      </c>
      <c r="AD326">
        <f>ROUND((((ET326)-(EU326))+AE326),2)</f>
        <v>75.930000000000007</v>
      </c>
      <c r="AE326">
        <f t="shared" si="333"/>
        <v>0</v>
      </c>
      <c r="AF326">
        <f t="shared" si="333"/>
        <v>201.61</v>
      </c>
      <c r="AG326">
        <f t="shared" si="306"/>
        <v>0</v>
      </c>
      <c r="AH326">
        <f t="shared" si="334"/>
        <v>21.2</v>
      </c>
      <c r="AI326">
        <f t="shared" si="334"/>
        <v>0</v>
      </c>
      <c r="AJ326">
        <f t="shared" si="307"/>
        <v>0</v>
      </c>
      <c r="AK326">
        <v>1176.02</v>
      </c>
      <c r="AL326">
        <v>898.48</v>
      </c>
      <c r="AM326">
        <v>75.930000000000007</v>
      </c>
      <c r="AN326">
        <v>0</v>
      </c>
      <c r="AO326">
        <v>201.61</v>
      </c>
      <c r="AP326">
        <v>0</v>
      </c>
      <c r="AQ326">
        <v>21.2</v>
      </c>
      <c r="AR326">
        <v>0</v>
      </c>
      <c r="AS326">
        <v>0</v>
      </c>
      <c r="AT326">
        <v>110</v>
      </c>
      <c r="AU326">
        <v>69</v>
      </c>
      <c r="AV326">
        <v>1</v>
      </c>
      <c r="AW326">
        <v>1</v>
      </c>
      <c r="AZ326">
        <v>1</v>
      </c>
      <c r="BA326">
        <v>50.93</v>
      </c>
      <c r="BB326">
        <v>9.1199999999999992</v>
      </c>
      <c r="BC326">
        <v>12.03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364</v>
      </c>
      <c r="BM326">
        <v>8001</v>
      </c>
      <c r="BN326">
        <v>0</v>
      </c>
      <c r="BO326" t="s">
        <v>361</v>
      </c>
      <c r="BP326">
        <v>1</v>
      </c>
      <c r="BQ326">
        <v>2</v>
      </c>
      <c r="BR326">
        <v>0</v>
      </c>
      <c r="BS326">
        <v>50.93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110</v>
      </c>
      <c r="CA326">
        <v>69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308"/>
        <v>8228.75</v>
      </c>
      <c r="CQ326">
        <f t="shared" si="309"/>
        <v>10808.714399999999</v>
      </c>
      <c r="CR326">
        <f>(((ET326)*BB326-(EU326)*BS326)+AE326*BS326)</f>
        <v>692.48159999999996</v>
      </c>
      <c r="CS326">
        <f t="shared" si="310"/>
        <v>0</v>
      </c>
      <c r="CT326">
        <f t="shared" si="311"/>
        <v>10267.997300000001</v>
      </c>
      <c r="CU326">
        <f t="shared" si="312"/>
        <v>0</v>
      </c>
      <c r="CV326">
        <f t="shared" si="313"/>
        <v>21.2</v>
      </c>
      <c r="CW326">
        <f t="shared" si="314"/>
        <v>0</v>
      </c>
      <c r="CX326">
        <f t="shared" si="315"/>
        <v>0</v>
      </c>
      <c r="CY326">
        <f t="shared" si="335"/>
        <v>4269.43</v>
      </c>
      <c r="CZ326">
        <f t="shared" si="336"/>
        <v>2678.0970000000002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1005</v>
      </c>
      <c r="DV326" t="s">
        <v>363</v>
      </c>
      <c r="DW326" t="s">
        <v>363</v>
      </c>
      <c r="DX326">
        <v>100</v>
      </c>
      <c r="DZ326" t="s">
        <v>3</v>
      </c>
      <c r="EA326" t="s">
        <v>3</v>
      </c>
      <c r="EB326" t="s">
        <v>3</v>
      </c>
      <c r="EC326" t="s">
        <v>3</v>
      </c>
      <c r="EE326">
        <v>49994187</v>
      </c>
      <c r="EF326">
        <v>2</v>
      </c>
      <c r="EG326" t="s">
        <v>30</v>
      </c>
      <c r="EH326">
        <v>8</v>
      </c>
      <c r="EI326" t="s">
        <v>327</v>
      </c>
      <c r="EJ326">
        <v>1</v>
      </c>
      <c r="EK326">
        <v>8001</v>
      </c>
      <c r="EL326" t="s">
        <v>327</v>
      </c>
      <c r="EM326" t="s">
        <v>328</v>
      </c>
      <c r="EO326" t="s">
        <v>3</v>
      </c>
      <c r="EQ326">
        <v>131072</v>
      </c>
      <c r="ER326">
        <v>1176.02</v>
      </c>
      <c r="ES326">
        <v>898.48</v>
      </c>
      <c r="ET326">
        <v>75.930000000000007</v>
      </c>
      <c r="EU326">
        <v>0</v>
      </c>
      <c r="EV326">
        <v>201.61</v>
      </c>
      <c r="EW326">
        <v>21.2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110</v>
      </c>
      <c r="FY326">
        <v>69</v>
      </c>
      <c r="GA326" t="s">
        <v>3</v>
      </c>
      <c r="GD326">
        <v>0</v>
      </c>
      <c r="GF326">
        <v>-293874410</v>
      </c>
      <c r="GG326">
        <v>2</v>
      </c>
      <c r="GH326">
        <v>1</v>
      </c>
      <c r="GI326">
        <v>2</v>
      </c>
      <c r="GJ326">
        <v>0</v>
      </c>
      <c r="GK326">
        <f>ROUND(R326*(S12)/100,2)</f>
        <v>0</v>
      </c>
      <c r="GL326">
        <f t="shared" si="318"/>
        <v>0</v>
      </c>
      <c r="GM326">
        <f>ROUND(O326+X326+Y326+GK326,2)+GX326</f>
        <v>15176.28</v>
      </c>
      <c r="GN326">
        <f t="shared" si="319"/>
        <v>15176.28</v>
      </c>
      <c r="GO326">
        <f t="shared" si="320"/>
        <v>0</v>
      </c>
      <c r="GP326">
        <f t="shared" si="321"/>
        <v>0</v>
      </c>
      <c r="GR326">
        <v>0</v>
      </c>
      <c r="GS326">
        <v>3</v>
      </c>
      <c r="GT326">
        <v>0</v>
      </c>
      <c r="GU326" t="s">
        <v>3</v>
      </c>
      <c r="GV326">
        <f t="shared" si="322"/>
        <v>0</v>
      </c>
      <c r="GW326">
        <v>1</v>
      </c>
      <c r="GX326">
        <f t="shared" si="323"/>
        <v>0</v>
      </c>
      <c r="HA326">
        <v>0</v>
      </c>
      <c r="HB326">
        <v>0</v>
      </c>
      <c r="HC326">
        <f t="shared" si="324"/>
        <v>0</v>
      </c>
      <c r="HE326" t="s">
        <v>3</v>
      </c>
      <c r="HF326" t="s">
        <v>3</v>
      </c>
      <c r="HM326" t="s">
        <v>3</v>
      </c>
      <c r="HN326" t="s">
        <v>329</v>
      </c>
      <c r="HO326" t="s">
        <v>330</v>
      </c>
      <c r="HP326" t="s">
        <v>327</v>
      </c>
      <c r="HQ326" t="s">
        <v>327</v>
      </c>
      <c r="HS326">
        <v>0</v>
      </c>
      <c r="IK326">
        <v>0</v>
      </c>
    </row>
    <row r="327" spans="1:255" x14ac:dyDescent="0.2">
      <c r="A327" s="2">
        <v>17</v>
      </c>
      <c r="B327" s="2">
        <v>1</v>
      </c>
      <c r="C327" s="2">
        <f>ROW(SmtRes!A415)</f>
        <v>415</v>
      </c>
      <c r="D327" s="2">
        <f>ROW(EtalonRes!A445)</f>
        <v>445</v>
      </c>
      <c r="E327" s="2" t="s">
        <v>500</v>
      </c>
      <c r="F327" s="2" t="s">
        <v>323</v>
      </c>
      <c r="G327" s="2" t="s">
        <v>501</v>
      </c>
      <c r="H327" s="2" t="s">
        <v>325</v>
      </c>
      <c r="I327" s="2">
        <v>13.1</v>
      </c>
      <c r="J327" s="2">
        <v>0</v>
      </c>
      <c r="K327" s="2">
        <v>13.1</v>
      </c>
      <c r="L327" s="2"/>
      <c r="M327" s="2"/>
      <c r="N327" s="2"/>
      <c r="O327" s="2">
        <f t="shared" si="293"/>
        <v>2920.65</v>
      </c>
      <c r="P327" s="2">
        <f t="shared" si="294"/>
        <v>2237.09</v>
      </c>
      <c r="Q327" s="2">
        <f t="shared" si="295"/>
        <v>426.67</v>
      </c>
      <c r="R327" s="2">
        <f t="shared" si="296"/>
        <v>72.84</v>
      </c>
      <c r="S327" s="2">
        <f t="shared" si="297"/>
        <v>256.89</v>
      </c>
      <c r="T327" s="2">
        <f t="shared" si="298"/>
        <v>0</v>
      </c>
      <c r="U327" s="2">
        <f t="shared" si="299"/>
        <v>31.44</v>
      </c>
      <c r="V327" s="2">
        <f t="shared" si="300"/>
        <v>7.0739999999999998</v>
      </c>
      <c r="W327" s="2">
        <f t="shared" si="301"/>
        <v>0</v>
      </c>
      <c r="X327" s="2">
        <f t="shared" si="302"/>
        <v>362.7</v>
      </c>
      <c r="Y327" s="2">
        <f t="shared" si="303"/>
        <v>227.51</v>
      </c>
      <c r="Z327" s="2"/>
      <c r="AA327" s="2">
        <v>64849326</v>
      </c>
      <c r="AB327" s="2">
        <f t="shared" si="304"/>
        <v>222.95</v>
      </c>
      <c r="AC327" s="2">
        <f t="shared" si="305"/>
        <v>170.77</v>
      </c>
      <c r="AD327" s="2">
        <f>ROUND((((ET327)-(EU327))+AE327),2)</f>
        <v>32.57</v>
      </c>
      <c r="AE327" s="2">
        <f t="shared" si="333"/>
        <v>5.56</v>
      </c>
      <c r="AF327" s="2">
        <f t="shared" si="333"/>
        <v>19.61</v>
      </c>
      <c r="AG327" s="2">
        <f t="shared" si="306"/>
        <v>0</v>
      </c>
      <c r="AH327" s="2">
        <f t="shared" si="334"/>
        <v>2.4</v>
      </c>
      <c r="AI327" s="2">
        <f t="shared" si="334"/>
        <v>0.54</v>
      </c>
      <c r="AJ327" s="2">
        <f t="shared" si="307"/>
        <v>0</v>
      </c>
      <c r="AK327" s="2">
        <v>222.95</v>
      </c>
      <c r="AL327" s="2">
        <v>170.77</v>
      </c>
      <c r="AM327" s="2">
        <v>32.57</v>
      </c>
      <c r="AN327" s="2">
        <v>5.56</v>
      </c>
      <c r="AO327" s="2">
        <v>19.61</v>
      </c>
      <c r="AP327" s="2">
        <v>0</v>
      </c>
      <c r="AQ327" s="2">
        <v>2.4</v>
      </c>
      <c r="AR327" s="2">
        <v>0.54</v>
      </c>
      <c r="AS327" s="2">
        <v>0</v>
      </c>
      <c r="AT327" s="2">
        <v>110</v>
      </c>
      <c r="AU327" s="2">
        <v>69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0</v>
      </c>
      <c r="BI327" s="2">
        <v>1</v>
      </c>
      <c r="BJ327" s="2" t="s">
        <v>326</v>
      </c>
      <c r="BK327" s="2"/>
      <c r="BL327" s="2"/>
      <c r="BM327" s="2">
        <v>8001</v>
      </c>
      <c r="BN327" s="2">
        <v>0</v>
      </c>
      <c r="BO327" s="2" t="s">
        <v>3</v>
      </c>
      <c r="BP327" s="2">
        <v>0</v>
      </c>
      <c r="BQ327" s="2">
        <v>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110</v>
      </c>
      <c r="CA327" s="2">
        <v>69</v>
      </c>
      <c r="CB327" s="2" t="s">
        <v>3</v>
      </c>
      <c r="CC327" s="2"/>
      <c r="CD327" s="2"/>
      <c r="CE327" s="2">
        <v>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308"/>
        <v>2920.65</v>
      </c>
      <c r="CQ327" s="2">
        <f t="shared" si="309"/>
        <v>170.77</v>
      </c>
      <c r="CR327" s="2">
        <f>(((ET327)*BB327-(EU327)*BS327)+AE327*BS327)</f>
        <v>32.57</v>
      </c>
      <c r="CS327" s="2">
        <f t="shared" si="310"/>
        <v>5.56</v>
      </c>
      <c r="CT327" s="2">
        <f t="shared" si="311"/>
        <v>19.61</v>
      </c>
      <c r="CU327" s="2">
        <f t="shared" si="312"/>
        <v>0</v>
      </c>
      <c r="CV327" s="2">
        <f t="shared" si="313"/>
        <v>2.4</v>
      </c>
      <c r="CW327" s="2">
        <f t="shared" si="314"/>
        <v>0.54</v>
      </c>
      <c r="CX327" s="2">
        <f t="shared" si="315"/>
        <v>0</v>
      </c>
      <c r="CY327" s="2">
        <f t="shared" si="335"/>
        <v>362.70300000000003</v>
      </c>
      <c r="CZ327" s="2">
        <f t="shared" si="336"/>
        <v>227.51370000000003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325</v>
      </c>
      <c r="DW327" s="2" t="s">
        <v>325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49994187</v>
      </c>
      <c r="EF327" s="2">
        <v>2</v>
      </c>
      <c r="EG327" s="2" t="s">
        <v>30</v>
      </c>
      <c r="EH327" s="2">
        <v>8</v>
      </c>
      <c r="EI327" s="2" t="s">
        <v>327</v>
      </c>
      <c r="EJ327" s="2">
        <v>1</v>
      </c>
      <c r="EK327" s="2">
        <v>8001</v>
      </c>
      <c r="EL327" s="2" t="s">
        <v>327</v>
      </c>
      <c r="EM327" s="2" t="s">
        <v>328</v>
      </c>
      <c r="EN327" s="2"/>
      <c r="EO327" s="2" t="s">
        <v>3</v>
      </c>
      <c r="EP327" s="2"/>
      <c r="EQ327" s="2">
        <v>131072</v>
      </c>
      <c r="ER327" s="2">
        <v>222.95</v>
      </c>
      <c r="ES327" s="2">
        <v>170.77</v>
      </c>
      <c r="ET327" s="2">
        <v>32.57</v>
      </c>
      <c r="EU327" s="2">
        <v>5.56</v>
      </c>
      <c r="EV327" s="2">
        <v>19.61</v>
      </c>
      <c r="EW327" s="2">
        <v>2.4</v>
      </c>
      <c r="EX327" s="2">
        <v>0.54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110</v>
      </c>
      <c r="FY327" s="2">
        <v>69</v>
      </c>
      <c r="FZ327" s="2"/>
      <c r="GA327" s="2" t="s">
        <v>3</v>
      </c>
      <c r="GB327" s="2"/>
      <c r="GC327" s="2"/>
      <c r="GD327" s="2">
        <v>1</v>
      </c>
      <c r="GE327" s="2"/>
      <c r="GF327" s="2">
        <v>271012623</v>
      </c>
      <c r="GG327" s="2">
        <v>2</v>
      </c>
      <c r="GH327" s="2">
        <v>1</v>
      </c>
      <c r="GI327" s="2">
        <v>-2</v>
      </c>
      <c r="GJ327" s="2">
        <v>0</v>
      </c>
      <c r="GK327" s="2">
        <v>0</v>
      </c>
      <c r="GL327" s="2">
        <f t="shared" si="318"/>
        <v>0</v>
      </c>
      <c r="GM327" s="2">
        <f>ROUND(O327+X327+Y327,2)+GX327</f>
        <v>3510.86</v>
      </c>
      <c r="GN327" s="2">
        <f t="shared" si="319"/>
        <v>3510.86</v>
      </c>
      <c r="GO327" s="2">
        <f t="shared" si="320"/>
        <v>0</v>
      </c>
      <c r="GP327" s="2">
        <f t="shared" si="321"/>
        <v>0</v>
      </c>
      <c r="GQ327" s="2"/>
      <c r="GR327" s="2">
        <v>0</v>
      </c>
      <c r="GS327" s="2">
        <v>3</v>
      </c>
      <c r="GT327" s="2">
        <v>0</v>
      </c>
      <c r="GU327" s="2" t="s">
        <v>3</v>
      </c>
      <c r="GV327" s="2">
        <f t="shared" si="322"/>
        <v>0</v>
      </c>
      <c r="GW327" s="2">
        <v>1</v>
      </c>
      <c r="GX327" s="2">
        <f t="shared" si="323"/>
        <v>0</v>
      </c>
      <c r="GY327" s="2"/>
      <c r="GZ327" s="2"/>
      <c r="HA327" s="2">
        <v>0</v>
      </c>
      <c r="HB327" s="2">
        <v>0</v>
      </c>
      <c r="HC327" s="2">
        <f t="shared" si="324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329</v>
      </c>
      <c r="HO327" s="2" t="s">
        <v>330</v>
      </c>
      <c r="HP327" s="2" t="s">
        <v>327</v>
      </c>
      <c r="HQ327" s="2" t="s">
        <v>327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C328">
        <f>ROW(SmtRes!A422)</f>
        <v>422</v>
      </c>
      <c r="D328">
        <f>ROW(EtalonRes!A452)</f>
        <v>452</v>
      </c>
      <c r="E328" t="s">
        <v>500</v>
      </c>
      <c r="F328" t="s">
        <v>323</v>
      </c>
      <c r="G328" t="s">
        <v>501</v>
      </c>
      <c r="H328" t="s">
        <v>325</v>
      </c>
      <c r="I328">
        <v>13.1</v>
      </c>
      <c r="J328">
        <v>0</v>
      </c>
      <c r="K328">
        <v>13.1</v>
      </c>
      <c r="O328">
        <f t="shared" si="293"/>
        <v>55991.46</v>
      </c>
      <c r="P328">
        <f t="shared" si="294"/>
        <v>36665.86</v>
      </c>
      <c r="Q328">
        <f t="shared" si="295"/>
        <v>6242.14</v>
      </c>
      <c r="R328">
        <f t="shared" si="296"/>
        <v>3709.54</v>
      </c>
      <c r="S328">
        <f t="shared" si="297"/>
        <v>13083.46</v>
      </c>
      <c r="T328">
        <f t="shared" si="298"/>
        <v>0</v>
      </c>
      <c r="U328">
        <f t="shared" si="299"/>
        <v>31.44</v>
      </c>
      <c r="V328">
        <f t="shared" si="300"/>
        <v>7.0739999999999998</v>
      </c>
      <c r="W328">
        <f t="shared" si="301"/>
        <v>0</v>
      </c>
      <c r="X328">
        <f t="shared" si="302"/>
        <v>18472.3</v>
      </c>
      <c r="Y328">
        <f t="shared" si="303"/>
        <v>11587.17</v>
      </c>
      <c r="AA328">
        <v>64849324</v>
      </c>
      <c r="AB328">
        <f t="shared" si="304"/>
        <v>222.95</v>
      </c>
      <c r="AC328">
        <f t="shared" si="305"/>
        <v>170.77</v>
      </c>
      <c r="AD328">
        <f>ROUND((((ET328)-(EU328))+AE328),2)</f>
        <v>32.57</v>
      </c>
      <c r="AE328">
        <f t="shared" si="333"/>
        <v>5.56</v>
      </c>
      <c r="AF328">
        <f t="shared" si="333"/>
        <v>19.61</v>
      </c>
      <c r="AG328">
        <f t="shared" si="306"/>
        <v>0</v>
      </c>
      <c r="AH328">
        <f t="shared" si="334"/>
        <v>2.4</v>
      </c>
      <c r="AI328">
        <f t="shared" si="334"/>
        <v>0.54</v>
      </c>
      <c r="AJ328">
        <f t="shared" si="307"/>
        <v>0</v>
      </c>
      <c r="AK328">
        <v>222.95</v>
      </c>
      <c r="AL328">
        <v>170.77</v>
      </c>
      <c r="AM328">
        <v>32.57</v>
      </c>
      <c r="AN328">
        <v>5.56</v>
      </c>
      <c r="AO328">
        <v>19.61</v>
      </c>
      <c r="AP328">
        <v>0</v>
      </c>
      <c r="AQ328">
        <v>2.4</v>
      </c>
      <c r="AR328">
        <v>0.54</v>
      </c>
      <c r="AS328">
        <v>0</v>
      </c>
      <c r="AT328">
        <v>110</v>
      </c>
      <c r="AU328">
        <v>69</v>
      </c>
      <c r="AV328">
        <v>1</v>
      </c>
      <c r="AW328">
        <v>1</v>
      </c>
      <c r="AZ328">
        <v>1</v>
      </c>
      <c r="BA328">
        <v>50.93</v>
      </c>
      <c r="BB328">
        <v>14.63</v>
      </c>
      <c r="BC328">
        <v>16.39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1</v>
      </c>
      <c r="BJ328" t="s">
        <v>326</v>
      </c>
      <c r="BM328">
        <v>8001</v>
      </c>
      <c r="BN328">
        <v>0</v>
      </c>
      <c r="BO328" t="s">
        <v>323</v>
      </c>
      <c r="BP328">
        <v>1</v>
      </c>
      <c r="BQ328">
        <v>2</v>
      </c>
      <c r="BR328">
        <v>0</v>
      </c>
      <c r="BS328">
        <v>50.93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110</v>
      </c>
      <c r="CA328">
        <v>69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308"/>
        <v>55991.46</v>
      </c>
      <c r="CQ328">
        <f t="shared" si="309"/>
        <v>2798.9203000000002</v>
      </c>
      <c r="CR328">
        <f>(((ET328)*BB328-(EU328)*BS328)+AE328*BS328)</f>
        <v>476.49910000000006</v>
      </c>
      <c r="CS328">
        <f t="shared" si="310"/>
        <v>283.17079999999999</v>
      </c>
      <c r="CT328">
        <f t="shared" si="311"/>
        <v>998.7373</v>
      </c>
      <c r="CU328">
        <f t="shared" si="312"/>
        <v>0</v>
      </c>
      <c r="CV328">
        <f t="shared" si="313"/>
        <v>2.4</v>
      </c>
      <c r="CW328">
        <f t="shared" si="314"/>
        <v>0.54</v>
      </c>
      <c r="CX328">
        <f t="shared" si="315"/>
        <v>0</v>
      </c>
      <c r="CY328">
        <f t="shared" si="335"/>
        <v>18472.3</v>
      </c>
      <c r="CZ328">
        <f t="shared" si="336"/>
        <v>11587.17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325</v>
      </c>
      <c r="DW328" t="s">
        <v>325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49994187</v>
      </c>
      <c r="EF328">
        <v>2</v>
      </c>
      <c r="EG328" t="s">
        <v>30</v>
      </c>
      <c r="EH328">
        <v>8</v>
      </c>
      <c r="EI328" t="s">
        <v>327</v>
      </c>
      <c r="EJ328">
        <v>1</v>
      </c>
      <c r="EK328">
        <v>8001</v>
      </c>
      <c r="EL328" t="s">
        <v>327</v>
      </c>
      <c r="EM328" t="s">
        <v>328</v>
      </c>
      <c r="EO328" t="s">
        <v>3</v>
      </c>
      <c r="EQ328">
        <v>131072</v>
      </c>
      <c r="ER328">
        <v>222.95</v>
      </c>
      <c r="ES328">
        <v>170.77</v>
      </c>
      <c r="ET328">
        <v>32.57</v>
      </c>
      <c r="EU328">
        <v>5.56</v>
      </c>
      <c r="EV328">
        <v>19.61</v>
      </c>
      <c r="EW328">
        <v>2.4</v>
      </c>
      <c r="EX328">
        <v>0.54</v>
      </c>
      <c r="EY328">
        <v>0</v>
      </c>
      <c r="FQ328">
        <v>0</v>
      </c>
      <c r="FR328">
        <v>0</v>
      </c>
      <c r="FS328">
        <v>0</v>
      </c>
      <c r="FX328">
        <v>110</v>
      </c>
      <c r="FY328">
        <v>69</v>
      </c>
      <c r="GA328" t="s">
        <v>3</v>
      </c>
      <c r="GD328">
        <v>0</v>
      </c>
      <c r="GF328">
        <v>271012623</v>
      </c>
      <c r="GG328">
        <v>2</v>
      </c>
      <c r="GH328">
        <v>1</v>
      </c>
      <c r="GI328">
        <v>2</v>
      </c>
      <c r="GJ328">
        <v>0</v>
      </c>
      <c r="GK328">
        <f>ROUND(R328*(S12)/100,2)</f>
        <v>5935.26</v>
      </c>
      <c r="GL328">
        <f t="shared" si="318"/>
        <v>0</v>
      </c>
      <c r="GM328">
        <f>ROUND(O328+X328+Y328+GK328,2)+GX328</f>
        <v>91986.19</v>
      </c>
      <c r="GN328">
        <f t="shared" si="319"/>
        <v>91986.19</v>
      </c>
      <c r="GO328">
        <f t="shared" si="320"/>
        <v>0</v>
      </c>
      <c r="GP328">
        <f t="shared" si="321"/>
        <v>0</v>
      </c>
      <c r="GR328">
        <v>0</v>
      </c>
      <c r="GS328">
        <v>3</v>
      </c>
      <c r="GT328">
        <v>0</v>
      </c>
      <c r="GU328" t="s">
        <v>3</v>
      </c>
      <c r="GV328">
        <f t="shared" si="322"/>
        <v>0</v>
      </c>
      <c r="GW328">
        <v>1</v>
      </c>
      <c r="GX328">
        <f t="shared" si="323"/>
        <v>0</v>
      </c>
      <c r="HA328">
        <v>0</v>
      </c>
      <c r="HB328">
        <v>0</v>
      </c>
      <c r="HC328">
        <f t="shared" si="324"/>
        <v>0</v>
      </c>
      <c r="HE328" t="s">
        <v>3</v>
      </c>
      <c r="HF328" t="s">
        <v>3</v>
      </c>
      <c r="HM328" t="s">
        <v>3</v>
      </c>
      <c r="HN328" t="s">
        <v>329</v>
      </c>
      <c r="HO328" t="s">
        <v>330</v>
      </c>
      <c r="HP328" t="s">
        <v>327</v>
      </c>
      <c r="HQ328" t="s">
        <v>327</v>
      </c>
      <c r="HS328">
        <v>0</v>
      </c>
      <c r="IK328">
        <v>0</v>
      </c>
    </row>
    <row r="329" spans="1:255" x14ac:dyDescent="0.2">
      <c r="A329" s="2">
        <v>17</v>
      </c>
      <c r="B329" s="2">
        <v>1</v>
      </c>
      <c r="C329" s="2">
        <f>ROW(SmtRes!A429)</f>
        <v>429</v>
      </c>
      <c r="D329" s="2">
        <f>ROW(EtalonRes!A459)</f>
        <v>459</v>
      </c>
      <c r="E329" s="2" t="s">
        <v>3</v>
      </c>
      <c r="F329" s="2" t="s">
        <v>361</v>
      </c>
      <c r="G329" s="2" t="s">
        <v>362</v>
      </c>
      <c r="H329" s="2" t="s">
        <v>363</v>
      </c>
      <c r="I329" s="2">
        <f>ROUND(100/1000,7)</f>
        <v>0.1</v>
      </c>
      <c r="J329" s="2">
        <v>0</v>
      </c>
      <c r="K329" s="2">
        <f>ROUND(100/1000,7)</f>
        <v>0.1</v>
      </c>
      <c r="L329" s="2"/>
      <c r="M329" s="2"/>
      <c r="N329" s="2"/>
      <c r="O329" s="2">
        <f t="shared" si="293"/>
        <v>123.15</v>
      </c>
      <c r="P329" s="2">
        <f t="shared" si="294"/>
        <v>89.85</v>
      </c>
      <c r="Q329" s="2">
        <f t="shared" si="295"/>
        <v>9.11</v>
      </c>
      <c r="R329" s="2">
        <f t="shared" si="296"/>
        <v>0</v>
      </c>
      <c r="S329" s="2">
        <f t="shared" si="297"/>
        <v>24.19</v>
      </c>
      <c r="T329" s="2">
        <f t="shared" si="298"/>
        <v>0</v>
      </c>
      <c r="U329" s="2">
        <f t="shared" si="299"/>
        <v>2.544</v>
      </c>
      <c r="V329" s="2">
        <f t="shared" si="300"/>
        <v>0</v>
      </c>
      <c r="W329" s="2">
        <f t="shared" si="301"/>
        <v>0</v>
      </c>
      <c r="X329" s="2">
        <f t="shared" si="302"/>
        <v>26.61</v>
      </c>
      <c r="Y329" s="2">
        <f t="shared" si="303"/>
        <v>16.690000000000001</v>
      </c>
      <c r="Z329" s="2"/>
      <c r="AA329" s="2">
        <v>-1</v>
      </c>
      <c r="AB329" s="2">
        <f t="shared" si="304"/>
        <v>1231.53</v>
      </c>
      <c r="AC329" s="2">
        <f t="shared" si="305"/>
        <v>898.48</v>
      </c>
      <c r="AD329" s="2">
        <f>ROUND(((((ET329*ROUND(1.2,7)))-((EU329*ROUND(1.2,7))))+AE329),2)</f>
        <v>91.12</v>
      </c>
      <c r="AE329" s="2">
        <f>ROUND(((EU329*ROUND(1.2,7))),2)</f>
        <v>0</v>
      </c>
      <c r="AF329" s="2">
        <f>ROUND(((EV329*ROUND(1.2,7))),2)</f>
        <v>241.93</v>
      </c>
      <c r="AG329" s="2">
        <f t="shared" si="306"/>
        <v>0</v>
      </c>
      <c r="AH329" s="2">
        <f>((EW329*ROUND(1.2,7)))</f>
        <v>25.439999999999998</v>
      </c>
      <c r="AI329" s="2">
        <f>((EX329*ROUND(1.2,7)))</f>
        <v>0</v>
      </c>
      <c r="AJ329" s="2">
        <f t="shared" si="307"/>
        <v>0</v>
      </c>
      <c r="AK329" s="2">
        <v>1176.02</v>
      </c>
      <c r="AL329" s="2">
        <v>898.48</v>
      </c>
      <c r="AM329" s="2">
        <v>75.930000000000007</v>
      </c>
      <c r="AN329" s="2">
        <v>0</v>
      </c>
      <c r="AO329" s="2">
        <v>201.61</v>
      </c>
      <c r="AP329" s="2">
        <v>0</v>
      </c>
      <c r="AQ329" s="2">
        <v>21.2</v>
      </c>
      <c r="AR329" s="2">
        <v>0</v>
      </c>
      <c r="AS329" s="2">
        <v>0</v>
      </c>
      <c r="AT329" s="2">
        <v>110</v>
      </c>
      <c r="AU329" s="2">
        <v>69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0</v>
      </c>
      <c r="BI329" s="2">
        <v>1</v>
      </c>
      <c r="BJ329" s="2" t="s">
        <v>364</v>
      </c>
      <c r="BK329" s="2"/>
      <c r="BL329" s="2"/>
      <c r="BM329" s="2">
        <v>8001</v>
      </c>
      <c r="BN329" s="2">
        <v>0</v>
      </c>
      <c r="BO329" s="2" t="s">
        <v>3</v>
      </c>
      <c r="BP329" s="2">
        <v>0</v>
      </c>
      <c r="BQ329" s="2">
        <v>2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110</v>
      </c>
      <c r="CA329" s="2">
        <v>69</v>
      </c>
      <c r="CB329" s="2" t="s">
        <v>3</v>
      </c>
      <c r="CC329" s="2"/>
      <c r="CD329" s="2"/>
      <c r="CE329" s="2">
        <v>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21</v>
      </c>
      <c r="CO329" s="2">
        <v>0</v>
      </c>
      <c r="CP329" s="2">
        <f t="shared" si="308"/>
        <v>123.14999999999999</v>
      </c>
      <c r="CQ329" s="2">
        <f t="shared" si="309"/>
        <v>898.48</v>
      </c>
      <c r="CR329" s="2">
        <f>((((ET329*ROUND(1.2,7)))*BB329-((EU329*ROUND(1.2,7)))*BS329)+AE329*BS329)</f>
        <v>91.116</v>
      </c>
      <c r="CS329" s="2">
        <f t="shared" si="310"/>
        <v>0</v>
      </c>
      <c r="CT329" s="2">
        <f t="shared" si="311"/>
        <v>241.93</v>
      </c>
      <c r="CU329" s="2">
        <f t="shared" si="312"/>
        <v>0</v>
      </c>
      <c r="CV329" s="2">
        <f t="shared" si="313"/>
        <v>25.439999999999998</v>
      </c>
      <c r="CW329" s="2">
        <f t="shared" si="314"/>
        <v>0</v>
      </c>
      <c r="CX329" s="2">
        <f t="shared" si="315"/>
        <v>0</v>
      </c>
      <c r="CY329" s="2">
        <f t="shared" si="335"/>
        <v>26.609000000000002</v>
      </c>
      <c r="CZ329" s="2">
        <f t="shared" si="336"/>
        <v>16.691100000000002</v>
      </c>
      <c r="DA329" s="2"/>
      <c r="DB329" s="2"/>
      <c r="DC329" s="2" t="s">
        <v>3</v>
      </c>
      <c r="DD329" s="2" t="s">
        <v>3</v>
      </c>
      <c r="DE329" s="2" t="s">
        <v>20</v>
      </c>
      <c r="DF329" s="2" t="s">
        <v>20</v>
      </c>
      <c r="DG329" s="2" t="s">
        <v>20</v>
      </c>
      <c r="DH329" s="2" t="s">
        <v>3</v>
      </c>
      <c r="DI329" s="2" t="s">
        <v>20</v>
      </c>
      <c r="DJ329" s="2" t="s">
        <v>20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1005</v>
      </c>
      <c r="DV329" s="2" t="s">
        <v>363</v>
      </c>
      <c r="DW329" s="2" t="s">
        <v>363</v>
      </c>
      <c r="DX329" s="2">
        <v>100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49994187</v>
      </c>
      <c r="EF329" s="2">
        <v>2</v>
      </c>
      <c r="EG329" s="2" t="s">
        <v>30</v>
      </c>
      <c r="EH329" s="2">
        <v>8</v>
      </c>
      <c r="EI329" s="2" t="s">
        <v>327</v>
      </c>
      <c r="EJ329" s="2">
        <v>1</v>
      </c>
      <c r="EK329" s="2">
        <v>8001</v>
      </c>
      <c r="EL329" s="2" t="s">
        <v>327</v>
      </c>
      <c r="EM329" s="2" t="s">
        <v>328</v>
      </c>
      <c r="EN329" s="2"/>
      <c r="EO329" s="2" t="s">
        <v>22</v>
      </c>
      <c r="EP329" s="2"/>
      <c r="EQ329" s="2">
        <v>132096</v>
      </c>
      <c r="ER329" s="2">
        <v>1176.02</v>
      </c>
      <c r="ES329" s="2">
        <v>898.48</v>
      </c>
      <c r="ET329" s="2">
        <v>75.930000000000007</v>
      </c>
      <c r="EU329" s="2">
        <v>0</v>
      </c>
      <c r="EV329" s="2">
        <v>201.61</v>
      </c>
      <c r="EW329" s="2">
        <v>21.2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110</v>
      </c>
      <c r="FY329" s="2">
        <v>69</v>
      </c>
      <c r="FZ329" s="2"/>
      <c r="GA329" s="2" t="s">
        <v>3</v>
      </c>
      <c r="GB329" s="2"/>
      <c r="GC329" s="2"/>
      <c r="GD329" s="2">
        <v>1</v>
      </c>
      <c r="GE329" s="2"/>
      <c r="GF329" s="2">
        <v>-293874410</v>
      </c>
      <c r="GG329" s="2">
        <v>2</v>
      </c>
      <c r="GH329" s="2">
        <v>1</v>
      </c>
      <c r="GI329" s="2">
        <v>-2</v>
      </c>
      <c r="GJ329" s="2">
        <v>0</v>
      </c>
      <c r="GK329" s="2">
        <v>0</v>
      </c>
      <c r="GL329" s="2">
        <f t="shared" si="318"/>
        <v>0</v>
      </c>
      <c r="GM329" s="2">
        <f>ROUND(O329+X329+Y329,2)+GX329</f>
        <v>166.45</v>
      </c>
      <c r="GN329" s="2">
        <f t="shared" si="319"/>
        <v>166.45</v>
      </c>
      <c r="GO329" s="2">
        <f t="shared" si="320"/>
        <v>0</v>
      </c>
      <c r="GP329" s="2">
        <f t="shared" si="321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22"/>
        <v>0</v>
      </c>
      <c r="GW329" s="2">
        <v>1</v>
      </c>
      <c r="GX329" s="2">
        <f t="shared" si="323"/>
        <v>0</v>
      </c>
      <c r="GY329" s="2"/>
      <c r="GZ329" s="2"/>
      <c r="HA329" s="2">
        <v>0</v>
      </c>
      <c r="HB329" s="2">
        <v>0</v>
      </c>
      <c r="HC329" s="2">
        <f t="shared" si="324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329</v>
      </c>
      <c r="HO329" s="2" t="s">
        <v>330</v>
      </c>
      <c r="HP329" s="2" t="s">
        <v>327</v>
      </c>
      <c r="HQ329" s="2" t="s">
        <v>327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C330">
        <f>ROW(SmtRes!A436)</f>
        <v>436</v>
      </c>
      <c r="D330">
        <f>ROW(EtalonRes!A466)</f>
        <v>466</v>
      </c>
      <c r="E330" t="s">
        <v>3</v>
      </c>
      <c r="F330" t="s">
        <v>361</v>
      </c>
      <c r="G330" t="s">
        <v>362</v>
      </c>
      <c r="H330" t="s">
        <v>363</v>
      </c>
      <c r="I330">
        <f>ROUND(100/1000,7)</f>
        <v>0.1</v>
      </c>
      <c r="J330">
        <v>0</v>
      </c>
      <c r="K330">
        <f>ROUND(100/1000,7)</f>
        <v>0.1</v>
      </c>
      <c r="O330">
        <f t="shared" si="293"/>
        <v>2396.12</v>
      </c>
      <c r="P330">
        <f t="shared" si="294"/>
        <v>1080.8699999999999</v>
      </c>
      <c r="Q330">
        <f t="shared" si="295"/>
        <v>83.1</v>
      </c>
      <c r="R330">
        <f t="shared" si="296"/>
        <v>0</v>
      </c>
      <c r="S330">
        <f t="shared" si="297"/>
        <v>1232.1500000000001</v>
      </c>
      <c r="T330">
        <f t="shared" si="298"/>
        <v>0</v>
      </c>
      <c r="U330">
        <f t="shared" si="299"/>
        <v>2.544</v>
      </c>
      <c r="V330">
        <f t="shared" si="300"/>
        <v>0</v>
      </c>
      <c r="W330">
        <f t="shared" si="301"/>
        <v>0</v>
      </c>
      <c r="X330">
        <f t="shared" si="302"/>
        <v>1355.37</v>
      </c>
      <c r="Y330">
        <f t="shared" si="303"/>
        <v>850.18</v>
      </c>
      <c r="AA330">
        <v>-1</v>
      </c>
      <c r="AB330">
        <f t="shared" si="304"/>
        <v>1231.53</v>
      </c>
      <c r="AC330">
        <f t="shared" si="305"/>
        <v>898.48</v>
      </c>
      <c r="AD330">
        <f>ROUND(((((ET330*ROUND(1.2,7)))-((EU330*ROUND(1.2,7))))+AE330),2)</f>
        <v>91.12</v>
      </c>
      <c r="AE330">
        <f>ROUND(((EU330*ROUND(1.2,7))),2)</f>
        <v>0</v>
      </c>
      <c r="AF330">
        <f>ROUND(((EV330*ROUND(1.2,7))),2)</f>
        <v>241.93</v>
      </c>
      <c r="AG330">
        <f t="shared" si="306"/>
        <v>0</v>
      </c>
      <c r="AH330">
        <f>((EW330*ROUND(1.2,7)))</f>
        <v>25.439999999999998</v>
      </c>
      <c r="AI330">
        <f>((EX330*ROUND(1.2,7)))</f>
        <v>0</v>
      </c>
      <c r="AJ330">
        <f t="shared" si="307"/>
        <v>0</v>
      </c>
      <c r="AK330">
        <v>1176.02</v>
      </c>
      <c r="AL330">
        <v>898.48</v>
      </c>
      <c r="AM330">
        <v>75.930000000000007</v>
      </c>
      <c r="AN330">
        <v>0</v>
      </c>
      <c r="AO330">
        <v>201.61</v>
      </c>
      <c r="AP330">
        <v>0</v>
      </c>
      <c r="AQ330">
        <v>21.2</v>
      </c>
      <c r="AR330">
        <v>0</v>
      </c>
      <c r="AS330">
        <v>0</v>
      </c>
      <c r="AT330">
        <v>110</v>
      </c>
      <c r="AU330">
        <v>69</v>
      </c>
      <c r="AV330">
        <v>1</v>
      </c>
      <c r="AW330">
        <v>1</v>
      </c>
      <c r="AZ330">
        <v>1</v>
      </c>
      <c r="BA330">
        <v>50.93</v>
      </c>
      <c r="BB330">
        <v>9.1199999999999992</v>
      </c>
      <c r="BC330">
        <v>12.03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364</v>
      </c>
      <c r="BM330">
        <v>8001</v>
      </c>
      <c r="BN330">
        <v>0</v>
      </c>
      <c r="BO330" t="s">
        <v>361</v>
      </c>
      <c r="BP330">
        <v>1</v>
      </c>
      <c r="BQ330">
        <v>2</v>
      </c>
      <c r="BR330">
        <v>0</v>
      </c>
      <c r="BS330">
        <v>50.93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110</v>
      </c>
      <c r="CA330">
        <v>69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21</v>
      </c>
      <c r="CO330">
        <v>0</v>
      </c>
      <c r="CP330">
        <f t="shared" si="308"/>
        <v>2396.12</v>
      </c>
      <c r="CQ330">
        <f t="shared" si="309"/>
        <v>10808.714399999999</v>
      </c>
      <c r="CR330">
        <f>((((ET330*ROUND(1.2,7)))*BB330-((EU330*ROUND(1.2,7)))*BS330)+AE330*BS330)</f>
        <v>830.97791999999993</v>
      </c>
      <c r="CS330">
        <f t="shared" si="310"/>
        <v>0</v>
      </c>
      <c r="CT330">
        <f t="shared" si="311"/>
        <v>12321.4949</v>
      </c>
      <c r="CU330">
        <f t="shared" si="312"/>
        <v>0</v>
      </c>
      <c r="CV330">
        <f t="shared" si="313"/>
        <v>25.439999999999998</v>
      </c>
      <c r="CW330">
        <f t="shared" si="314"/>
        <v>0</v>
      </c>
      <c r="CX330">
        <f t="shared" si="315"/>
        <v>0</v>
      </c>
      <c r="CY330">
        <f t="shared" si="335"/>
        <v>1355.365</v>
      </c>
      <c r="CZ330">
        <f t="shared" si="336"/>
        <v>850.18350000000009</v>
      </c>
      <c r="DC330" t="s">
        <v>3</v>
      </c>
      <c r="DD330" t="s">
        <v>3</v>
      </c>
      <c r="DE330" t="s">
        <v>20</v>
      </c>
      <c r="DF330" t="s">
        <v>20</v>
      </c>
      <c r="DG330" t="s">
        <v>20</v>
      </c>
      <c r="DH330" t="s">
        <v>3</v>
      </c>
      <c r="DI330" t="s">
        <v>20</v>
      </c>
      <c r="DJ330" t="s">
        <v>20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1005</v>
      </c>
      <c r="DV330" t="s">
        <v>363</v>
      </c>
      <c r="DW330" t="s">
        <v>363</v>
      </c>
      <c r="DX330">
        <v>100</v>
      </c>
      <c r="DZ330" t="s">
        <v>3</v>
      </c>
      <c r="EA330" t="s">
        <v>3</v>
      </c>
      <c r="EB330" t="s">
        <v>3</v>
      </c>
      <c r="EC330" t="s">
        <v>3</v>
      </c>
      <c r="EE330">
        <v>49994187</v>
      </c>
      <c r="EF330">
        <v>2</v>
      </c>
      <c r="EG330" t="s">
        <v>30</v>
      </c>
      <c r="EH330">
        <v>8</v>
      </c>
      <c r="EI330" t="s">
        <v>327</v>
      </c>
      <c r="EJ330">
        <v>1</v>
      </c>
      <c r="EK330">
        <v>8001</v>
      </c>
      <c r="EL330" t="s">
        <v>327</v>
      </c>
      <c r="EM330" t="s">
        <v>328</v>
      </c>
      <c r="EO330" t="s">
        <v>22</v>
      </c>
      <c r="EQ330">
        <v>132096</v>
      </c>
      <c r="ER330">
        <v>1176.02</v>
      </c>
      <c r="ES330">
        <v>898.48</v>
      </c>
      <c r="ET330">
        <v>75.930000000000007</v>
      </c>
      <c r="EU330">
        <v>0</v>
      </c>
      <c r="EV330">
        <v>201.61</v>
      </c>
      <c r="EW330">
        <v>21.2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110</v>
      </c>
      <c r="FY330">
        <v>69</v>
      </c>
      <c r="GA330" t="s">
        <v>3</v>
      </c>
      <c r="GD330">
        <v>0</v>
      </c>
      <c r="GF330">
        <v>-293874410</v>
      </c>
      <c r="GG330">
        <v>2</v>
      </c>
      <c r="GH330">
        <v>1</v>
      </c>
      <c r="GI330">
        <v>2</v>
      </c>
      <c r="GJ330">
        <v>0</v>
      </c>
      <c r="GK330">
        <f>ROUND(R330*(S12)/100,2)</f>
        <v>0</v>
      </c>
      <c r="GL330">
        <f t="shared" si="318"/>
        <v>0</v>
      </c>
      <c r="GM330">
        <f>ROUND(O330+X330+Y330+GK330,2)+GX330</f>
        <v>4601.67</v>
      </c>
      <c r="GN330">
        <f t="shared" si="319"/>
        <v>4601.67</v>
      </c>
      <c r="GO330">
        <f t="shared" si="320"/>
        <v>0</v>
      </c>
      <c r="GP330">
        <f t="shared" si="321"/>
        <v>0</v>
      </c>
      <c r="GR330">
        <v>0</v>
      </c>
      <c r="GS330">
        <v>3</v>
      </c>
      <c r="GT330">
        <v>0</v>
      </c>
      <c r="GU330" t="s">
        <v>3</v>
      </c>
      <c r="GV330">
        <f t="shared" si="322"/>
        <v>0</v>
      </c>
      <c r="GW330">
        <v>1</v>
      </c>
      <c r="GX330">
        <f t="shared" si="323"/>
        <v>0</v>
      </c>
      <c r="HA330">
        <v>0</v>
      </c>
      <c r="HB330">
        <v>0</v>
      </c>
      <c r="HC330">
        <f t="shared" si="324"/>
        <v>0</v>
      </c>
      <c r="HE330" t="s">
        <v>3</v>
      </c>
      <c r="HF330" t="s">
        <v>3</v>
      </c>
      <c r="HM330" t="s">
        <v>3</v>
      </c>
      <c r="HN330" t="s">
        <v>329</v>
      </c>
      <c r="HO330" t="s">
        <v>330</v>
      </c>
      <c r="HP330" t="s">
        <v>327</v>
      </c>
      <c r="HQ330" t="s">
        <v>327</v>
      </c>
      <c r="HS330">
        <v>0</v>
      </c>
      <c r="IK330">
        <v>0</v>
      </c>
    </row>
    <row r="331" spans="1:255" x14ac:dyDescent="0.2">
      <c r="A331" s="2">
        <v>17</v>
      </c>
      <c r="B331" s="2">
        <v>1</v>
      </c>
      <c r="C331" s="2">
        <f>ROW(SmtRes!A443)</f>
        <v>443</v>
      </c>
      <c r="D331" s="2">
        <f>ROW(EtalonRes!A473)</f>
        <v>473</v>
      </c>
      <c r="E331" s="2" t="s">
        <v>502</v>
      </c>
      <c r="F331" s="2" t="s">
        <v>503</v>
      </c>
      <c r="G331" s="2" t="s">
        <v>504</v>
      </c>
      <c r="H331" s="2" t="s">
        <v>325</v>
      </c>
      <c r="I331" s="2">
        <v>100</v>
      </c>
      <c r="J331" s="2">
        <v>0</v>
      </c>
      <c r="K331" s="2">
        <v>100</v>
      </c>
      <c r="L331" s="2"/>
      <c r="M331" s="2"/>
      <c r="N331" s="2"/>
      <c r="O331" s="2">
        <f t="shared" si="293"/>
        <v>11182</v>
      </c>
      <c r="P331" s="2">
        <f t="shared" si="294"/>
        <v>7237</v>
      </c>
      <c r="Q331" s="2">
        <f t="shared" si="295"/>
        <v>2066</v>
      </c>
      <c r="R331" s="2">
        <f t="shared" si="296"/>
        <v>304</v>
      </c>
      <c r="S331" s="2">
        <f t="shared" si="297"/>
        <v>1879</v>
      </c>
      <c r="T331" s="2">
        <f t="shared" si="298"/>
        <v>0</v>
      </c>
      <c r="U331" s="2">
        <f t="shared" si="299"/>
        <v>230</v>
      </c>
      <c r="V331" s="2">
        <f t="shared" si="300"/>
        <v>29</v>
      </c>
      <c r="W331" s="2">
        <f t="shared" si="301"/>
        <v>0</v>
      </c>
      <c r="X331" s="2">
        <f t="shared" si="302"/>
        <v>2401.3000000000002</v>
      </c>
      <c r="Y331" s="2">
        <f t="shared" si="303"/>
        <v>1506.27</v>
      </c>
      <c r="Z331" s="2"/>
      <c r="AA331" s="2">
        <v>64849326</v>
      </c>
      <c r="AB331" s="2">
        <f t="shared" si="304"/>
        <v>111.82</v>
      </c>
      <c r="AC331" s="2">
        <f t="shared" si="305"/>
        <v>72.37</v>
      </c>
      <c r="AD331" s="2">
        <f>ROUND((((ET331)-(EU331))+AE331),2)</f>
        <v>20.66</v>
      </c>
      <c r="AE331" s="2">
        <f>ROUND((EU331),2)</f>
        <v>3.04</v>
      </c>
      <c r="AF331" s="2">
        <f>ROUND((EV331),2)</f>
        <v>18.79</v>
      </c>
      <c r="AG331" s="2">
        <f t="shared" si="306"/>
        <v>0</v>
      </c>
      <c r="AH331" s="2">
        <f>(EW331)</f>
        <v>2.2999999999999998</v>
      </c>
      <c r="AI331" s="2">
        <f>(EX331)</f>
        <v>0.28999999999999998</v>
      </c>
      <c r="AJ331" s="2">
        <f t="shared" si="307"/>
        <v>0</v>
      </c>
      <c r="AK331" s="2">
        <v>111.82</v>
      </c>
      <c r="AL331" s="2">
        <v>72.37</v>
      </c>
      <c r="AM331" s="2">
        <v>20.66</v>
      </c>
      <c r="AN331" s="2">
        <v>3.04</v>
      </c>
      <c r="AO331" s="2">
        <v>18.79</v>
      </c>
      <c r="AP331" s="2">
        <v>0</v>
      </c>
      <c r="AQ331" s="2">
        <v>2.2999999999999998</v>
      </c>
      <c r="AR331" s="2">
        <v>0.28999999999999998</v>
      </c>
      <c r="AS331" s="2">
        <v>0</v>
      </c>
      <c r="AT331" s="2">
        <v>110</v>
      </c>
      <c r="AU331" s="2">
        <v>69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0</v>
      </c>
      <c r="BI331" s="2">
        <v>1</v>
      </c>
      <c r="BJ331" s="2" t="s">
        <v>505</v>
      </c>
      <c r="BK331" s="2"/>
      <c r="BL331" s="2"/>
      <c r="BM331" s="2">
        <v>8001</v>
      </c>
      <c r="BN331" s="2">
        <v>0</v>
      </c>
      <c r="BO331" s="2" t="s">
        <v>3</v>
      </c>
      <c r="BP331" s="2">
        <v>0</v>
      </c>
      <c r="BQ331" s="2">
        <v>2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110</v>
      </c>
      <c r="CA331" s="2">
        <v>69</v>
      </c>
      <c r="CB331" s="2" t="s">
        <v>3</v>
      </c>
      <c r="CC331" s="2"/>
      <c r="CD331" s="2"/>
      <c r="CE331" s="2">
        <v>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308"/>
        <v>11182</v>
      </c>
      <c r="CQ331" s="2">
        <f t="shared" si="309"/>
        <v>72.37</v>
      </c>
      <c r="CR331" s="2">
        <f>(((ET331)*BB331-(EU331)*BS331)+AE331*BS331)</f>
        <v>20.66</v>
      </c>
      <c r="CS331" s="2">
        <f t="shared" si="310"/>
        <v>3.04</v>
      </c>
      <c r="CT331" s="2">
        <f t="shared" si="311"/>
        <v>18.79</v>
      </c>
      <c r="CU331" s="2">
        <f t="shared" si="312"/>
        <v>0</v>
      </c>
      <c r="CV331" s="2">
        <f t="shared" si="313"/>
        <v>2.2999999999999998</v>
      </c>
      <c r="CW331" s="2">
        <f t="shared" si="314"/>
        <v>0.28999999999999998</v>
      </c>
      <c r="CX331" s="2">
        <f t="shared" si="315"/>
        <v>0</v>
      </c>
      <c r="CY331" s="2">
        <f t="shared" si="335"/>
        <v>2401.3000000000002</v>
      </c>
      <c r="CZ331" s="2">
        <f t="shared" si="336"/>
        <v>1506.27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1013</v>
      </c>
      <c r="DV331" s="2" t="s">
        <v>325</v>
      </c>
      <c r="DW331" s="2" t="s">
        <v>325</v>
      </c>
      <c r="DX331" s="2">
        <v>1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49994187</v>
      </c>
      <c r="EF331" s="2">
        <v>2</v>
      </c>
      <c r="EG331" s="2" t="s">
        <v>30</v>
      </c>
      <c r="EH331" s="2">
        <v>8</v>
      </c>
      <c r="EI331" s="2" t="s">
        <v>327</v>
      </c>
      <c r="EJ331" s="2">
        <v>1</v>
      </c>
      <c r="EK331" s="2">
        <v>8001</v>
      </c>
      <c r="EL331" s="2" t="s">
        <v>327</v>
      </c>
      <c r="EM331" s="2" t="s">
        <v>328</v>
      </c>
      <c r="EN331" s="2"/>
      <c r="EO331" s="2" t="s">
        <v>3</v>
      </c>
      <c r="EP331" s="2"/>
      <c r="EQ331" s="2">
        <v>0</v>
      </c>
      <c r="ER331" s="2">
        <v>111.82</v>
      </c>
      <c r="ES331" s="2">
        <v>72.37</v>
      </c>
      <c r="ET331" s="2">
        <v>20.66</v>
      </c>
      <c r="EU331" s="2">
        <v>3.04</v>
      </c>
      <c r="EV331" s="2">
        <v>18.79</v>
      </c>
      <c r="EW331" s="2">
        <v>2.2999999999999998</v>
      </c>
      <c r="EX331" s="2">
        <v>0.28999999999999998</v>
      </c>
      <c r="EY331" s="2">
        <v>0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v>0</v>
      </c>
      <c r="FS331" s="2">
        <v>0</v>
      </c>
      <c r="FT331" s="2"/>
      <c r="FU331" s="2"/>
      <c r="FV331" s="2"/>
      <c r="FW331" s="2"/>
      <c r="FX331" s="2">
        <v>110</v>
      </c>
      <c r="FY331" s="2">
        <v>69</v>
      </c>
      <c r="FZ331" s="2"/>
      <c r="GA331" s="2" t="s">
        <v>3</v>
      </c>
      <c r="GB331" s="2"/>
      <c r="GC331" s="2"/>
      <c r="GD331" s="2">
        <v>1</v>
      </c>
      <c r="GE331" s="2"/>
      <c r="GF331" s="2">
        <v>-466009734</v>
      </c>
      <c r="GG331" s="2">
        <v>2</v>
      </c>
      <c r="GH331" s="2">
        <v>1</v>
      </c>
      <c r="GI331" s="2">
        <v>-2</v>
      </c>
      <c r="GJ331" s="2">
        <v>0</v>
      </c>
      <c r="GK331" s="2">
        <v>0</v>
      </c>
      <c r="GL331" s="2">
        <f t="shared" si="318"/>
        <v>0</v>
      </c>
      <c r="GM331" s="2">
        <f>ROUND(O331+X331+Y331,2)+GX331</f>
        <v>15089.57</v>
      </c>
      <c r="GN331" s="2">
        <f t="shared" si="319"/>
        <v>15089.57</v>
      </c>
      <c r="GO331" s="2">
        <f t="shared" si="320"/>
        <v>0</v>
      </c>
      <c r="GP331" s="2">
        <f t="shared" si="321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322"/>
        <v>0</v>
      </c>
      <c r="GW331" s="2">
        <v>1</v>
      </c>
      <c r="GX331" s="2">
        <f t="shared" si="323"/>
        <v>0</v>
      </c>
      <c r="GY331" s="2"/>
      <c r="GZ331" s="2"/>
      <c r="HA331" s="2">
        <v>0</v>
      </c>
      <c r="HB331" s="2">
        <v>0</v>
      </c>
      <c r="HC331" s="2">
        <f t="shared" si="324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329</v>
      </c>
      <c r="HO331" s="2" t="s">
        <v>330</v>
      </c>
      <c r="HP331" s="2" t="s">
        <v>327</v>
      </c>
      <c r="HQ331" s="2" t="s">
        <v>327</v>
      </c>
      <c r="HR331" s="2"/>
      <c r="HS331" s="2">
        <v>0</v>
      </c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17</v>
      </c>
      <c r="B332">
        <v>1</v>
      </c>
      <c r="C332">
        <f>ROW(SmtRes!A450)</f>
        <v>450</v>
      </c>
      <c r="D332">
        <f>ROW(EtalonRes!A480)</f>
        <v>480</v>
      </c>
      <c r="E332" t="s">
        <v>502</v>
      </c>
      <c r="F332" t="s">
        <v>503</v>
      </c>
      <c r="G332" t="s">
        <v>504</v>
      </c>
      <c r="H332" t="s">
        <v>325</v>
      </c>
      <c r="I332">
        <v>100</v>
      </c>
      <c r="J332">
        <v>0</v>
      </c>
      <c r="K332">
        <v>100</v>
      </c>
      <c r="O332">
        <f t="shared" si="293"/>
        <v>192856.83</v>
      </c>
      <c r="P332">
        <f t="shared" si="294"/>
        <v>69185.72</v>
      </c>
      <c r="Q332">
        <f t="shared" si="295"/>
        <v>27973.64</v>
      </c>
      <c r="R332">
        <f t="shared" si="296"/>
        <v>15482.72</v>
      </c>
      <c r="S332">
        <f t="shared" si="297"/>
        <v>95697.47</v>
      </c>
      <c r="T332">
        <f t="shared" si="298"/>
        <v>0</v>
      </c>
      <c r="U332">
        <f t="shared" si="299"/>
        <v>230</v>
      </c>
      <c r="V332">
        <f t="shared" si="300"/>
        <v>29</v>
      </c>
      <c r="W332">
        <f t="shared" si="301"/>
        <v>0</v>
      </c>
      <c r="X332">
        <f t="shared" si="302"/>
        <v>122298.21</v>
      </c>
      <c r="Y332">
        <f t="shared" si="303"/>
        <v>76714.33</v>
      </c>
      <c r="AA332">
        <v>64849324</v>
      </c>
      <c r="AB332">
        <f t="shared" si="304"/>
        <v>111.82</v>
      </c>
      <c r="AC332">
        <f t="shared" si="305"/>
        <v>72.37</v>
      </c>
      <c r="AD332">
        <f>ROUND((((ET332)-(EU332))+AE332),2)</f>
        <v>20.66</v>
      </c>
      <c r="AE332">
        <f>ROUND((EU332),2)</f>
        <v>3.04</v>
      </c>
      <c r="AF332">
        <f>ROUND((EV332),2)</f>
        <v>18.79</v>
      </c>
      <c r="AG332">
        <f t="shared" si="306"/>
        <v>0</v>
      </c>
      <c r="AH332">
        <f>(EW332)</f>
        <v>2.2999999999999998</v>
      </c>
      <c r="AI332">
        <f>(EX332)</f>
        <v>0.28999999999999998</v>
      </c>
      <c r="AJ332">
        <f t="shared" si="307"/>
        <v>0</v>
      </c>
      <c r="AK332">
        <v>111.82</v>
      </c>
      <c r="AL332">
        <v>72.37</v>
      </c>
      <c r="AM332">
        <v>20.66</v>
      </c>
      <c r="AN332">
        <v>3.04</v>
      </c>
      <c r="AO332">
        <v>18.79</v>
      </c>
      <c r="AP332">
        <v>0</v>
      </c>
      <c r="AQ332">
        <v>2.2999999999999998</v>
      </c>
      <c r="AR332">
        <v>0.28999999999999998</v>
      </c>
      <c r="AS332">
        <v>0</v>
      </c>
      <c r="AT332">
        <v>110</v>
      </c>
      <c r="AU332">
        <v>69</v>
      </c>
      <c r="AV332">
        <v>1</v>
      </c>
      <c r="AW332">
        <v>1</v>
      </c>
      <c r="AZ332">
        <v>1</v>
      </c>
      <c r="BA332">
        <v>50.93</v>
      </c>
      <c r="BB332">
        <v>13.54</v>
      </c>
      <c r="BC332">
        <v>9.56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505</v>
      </c>
      <c r="BM332">
        <v>8001</v>
      </c>
      <c r="BN332">
        <v>0</v>
      </c>
      <c r="BO332" t="s">
        <v>503</v>
      </c>
      <c r="BP332">
        <v>1</v>
      </c>
      <c r="BQ332">
        <v>2</v>
      </c>
      <c r="BR332">
        <v>0</v>
      </c>
      <c r="BS332">
        <v>50.93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110</v>
      </c>
      <c r="CA332">
        <v>69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308"/>
        <v>192856.83000000002</v>
      </c>
      <c r="CQ332">
        <f t="shared" si="309"/>
        <v>691.85720000000003</v>
      </c>
      <c r="CR332">
        <f>(((ET332)*BB332-(EU332)*BS332)+AE332*BS332)</f>
        <v>279.7364</v>
      </c>
      <c r="CS332">
        <f t="shared" si="310"/>
        <v>154.8272</v>
      </c>
      <c r="CT332">
        <f t="shared" si="311"/>
        <v>956.97469999999998</v>
      </c>
      <c r="CU332">
        <f t="shared" si="312"/>
        <v>0</v>
      </c>
      <c r="CV332">
        <f t="shared" si="313"/>
        <v>2.2999999999999998</v>
      </c>
      <c r="CW332">
        <f t="shared" si="314"/>
        <v>0.28999999999999998</v>
      </c>
      <c r="CX332">
        <f t="shared" si="315"/>
        <v>0</v>
      </c>
      <c r="CY332">
        <f t="shared" si="335"/>
        <v>122298.209</v>
      </c>
      <c r="CZ332">
        <f t="shared" si="336"/>
        <v>76714.33110000001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325</v>
      </c>
      <c r="DW332" t="s">
        <v>325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49994187</v>
      </c>
      <c r="EF332">
        <v>2</v>
      </c>
      <c r="EG332" t="s">
        <v>30</v>
      </c>
      <c r="EH332">
        <v>8</v>
      </c>
      <c r="EI332" t="s">
        <v>327</v>
      </c>
      <c r="EJ332">
        <v>1</v>
      </c>
      <c r="EK332">
        <v>8001</v>
      </c>
      <c r="EL332" t="s">
        <v>327</v>
      </c>
      <c r="EM332" t="s">
        <v>328</v>
      </c>
      <c r="EO332" t="s">
        <v>3</v>
      </c>
      <c r="EQ332">
        <v>0</v>
      </c>
      <c r="ER332">
        <v>111.82</v>
      </c>
      <c r="ES332">
        <v>72.37</v>
      </c>
      <c r="ET332">
        <v>20.66</v>
      </c>
      <c r="EU332">
        <v>3.04</v>
      </c>
      <c r="EV332">
        <v>18.79</v>
      </c>
      <c r="EW332">
        <v>2.2999999999999998</v>
      </c>
      <c r="EX332">
        <v>0.28999999999999998</v>
      </c>
      <c r="EY332">
        <v>0</v>
      </c>
      <c r="FQ332">
        <v>0</v>
      </c>
      <c r="FR332">
        <v>0</v>
      </c>
      <c r="FS332">
        <v>0</v>
      </c>
      <c r="FX332">
        <v>110</v>
      </c>
      <c r="FY332">
        <v>69</v>
      </c>
      <c r="GA332" t="s">
        <v>3</v>
      </c>
      <c r="GD332">
        <v>0</v>
      </c>
      <c r="GF332">
        <v>-466009734</v>
      </c>
      <c r="GG332">
        <v>2</v>
      </c>
      <c r="GH332">
        <v>1</v>
      </c>
      <c r="GI332">
        <v>2</v>
      </c>
      <c r="GJ332">
        <v>0</v>
      </c>
      <c r="GK332">
        <f>ROUND(R332*(S12)/100,2)</f>
        <v>24772.35</v>
      </c>
      <c r="GL332">
        <f t="shared" si="318"/>
        <v>0</v>
      </c>
      <c r="GM332">
        <f>ROUND(O332+X332+Y332+GK332,2)+GX332</f>
        <v>416641.72</v>
      </c>
      <c r="GN332">
        <f t="shared" si="319"/>
        <v>416641.72</v>
      </c>
      <c r="GO332">
        <f t="shared" si="320"/>
        <v>0</v>
      </c>
      <c r="GP332">
        <f t="shared" si="321"/>
        <v>0</v>
      </c>
      <c r="GR332">
        <v>0</v>
      </c>
      <c r="GS332">
        <v>3</v>
      </c>
      <c r="GT332">
        <v>0</v>
      </c>
      <c r="GU332" t="s">
        <v>3</v>
      </c>
      <c r="GV332">
        <f t="shared" si="322"/>
        <v>0</v>
      </c>
      <c r="GW332">
        <v>1</v>
      </c>
      <c r="GX332">
        <f t="shared" si="323"/>
        <v>0</v>
      </c>
      <c r="HA332">
        <v>0</v>
      </c>
      <c r="HB332">
        <v>0</v>
      </c>
      <c r="HC332">
        <f t="shared" si="324"/>
        <v>0</v>
      </c>
      <c r="HE332" t="s">
        <v>3</v>
      </c>
      <c r="HF332" t="s">
        <v>3</v>
      </c>
      <c r="HM332" t="s">
        <v>3</v>
      </c>
      <c r="HN332" t="s">
        <v>329</v>
      </c>
      <c r="HO332" t="s">
        <v>330</v>
      </c>
      <c r="HP332" t="s">
        <v>327</v>
      </c>
      <c r="HQ332" t="s">
        <v>327</v>
      </c>
      <c r="HS332">
        <v>0</v>
      </c>
      <c r="IK332">
        <v>0</v>
      </c>
    </row>
    <row r="334" spans="1:255" x14ac:dyDescent="0.2">
      <c r="A334" s="3">
        <v>51</v>
      </c>
      <c r="B334" s="3">
        <f>B267</f>
        <v>1</v>
      </c>
      <c r="C334" s="3">
        <f>A267</f>
        <v>4</v>
      </c>
      <c r="D334" s="3">
        <f>ROW(A267)</f>
        <v>267</v>
      </c>
      <c r="E334" s="3"/>
      <c r="F334" s="3" t="str">
        <f>IF(F267&lt;&gt;"",F267,"")</f>
        <v>Новый раздел</v>
      </c>
      <c r="G334" s="3" t="str">
        <f>IF(G267&lt;&gt;"",G267,"")</f>
        <v>Работы для устройства фундамента ФС-1</v>
      </c>
      <c r="H334" s="3">
        <v>0</v>
      </c>
      <c r="I334" s="3"/>
      <c r="J334" s="3"/>
      <c r="K334" s="3"/>
      <c r="L334" s="3"/>
      <c r="M334" s="3"/>
      <c r="N334" s="3"/>
      <c r="O334" s="3">
        <f t="shared" ref="O334:T334" si="337">ROUND(AB334,2)</f>
        <v>145704.22</v>
      </c>
      <c r="P334" s="3">
        <f t="shared" si="337"/>
        <v>129833.32</v>
      </c>
      <c r="Q334" s="3">
        <f t="shared" si="337"/>
        <v>10659.05</v>
      </c>
      <c r="R334" s="3">
        <f t="shared" si="337"/>
        <v>1036.21</v>
      </c>
      <c r="S334" s="3">
        <f t="shared" si="337"/>
        <v>5211.8500000000004</v>
      </c>
      <c r="T334" s="3">
        <f t="shared" si="337"/>
        <v>0</v>
      </c>
      <c r="U334" s="3">
        <f>AH334</f>
        <v>603.6063200000001</v>
      </c>
      <c r="V334" s="3">
        <f>AI334</f>
        <v>85.246719999999996</v>
      </c>
      <c r="W334" s="3">
        <f>ROUND(AJ334,2)</f>
        <v>5739.07</v>
      </c>
      <c r="X334" s="3">
        <f>ROUND(AK334,2)</f>
        <v>6870.19</v>
      </c>
      <c r="Y334" s="3">
        <f>ROUND(AL334,2)</f>
        <v>4140.6899999999996</v>
      </c>
      <c r="Z334" s="3"/>
      <c r="AA334" s="3"/>
      <c r="AB334" s="3">
        <f>ROUND(SUMIF(AA271:AA332,"=64849326",O271:O332),2)</f>
        <v>145704.22</v>
      </c>
      <c r="AC334" s="3">
        <f>ROUND(SUMIF(AA271:AA332,"=64849326",P271:P332),2)</f>
        <v>129833.32</v>
      </c>
      <c r="AD334" s="3">
        <f>ROUND(SUMIF(AA271:AA332,"=64849326",Q271:Q332),2)</f>
        <v>10659.05</v>
      </c>
      <c r="AE334" s="3">
        <f>ROUND(SUMIF(AA271:AA332,"=64849326",R271:R332),2)</f>
        <v>1036.21</v>
      </c>
      <c r="AF334" s="3">
        <f>ROUND(SUMIF(AA271:AA332,"=64849326",S271:S332),2)</f>
        <v>5211.8500000000004</v>
      </c>
      <c r="AG334" s="3">
        <f>ROUND(SUMIF(AA271:AA332,"=64849326",T271:T332),2)</f>
        <v>0</v>
      </c>
      <c r="AH334" s="3">
        <f>SUMIF(AA271:AA332,"=64849326",U271:U332)</f>
        <v>603.6063200000001</v>
      </c>
      <c r="AI334" s="3">
        <f>SUMIF(AA271:AA332,"=64849326",V271:V332)</f>
        <v>85.246719999999996</v>
      </c>
      <c r="AJ334" s="3">
        <f>ROUND(SUMIF(AA271:AA332,"=64849326",W271:W332),2)</f>
        <v>5739.07</v>
      </c>
      <c r="AK334" s="3">
        <f>ROUND(SUMIF(AA271:AA332,"=64849326",X271:X332),2)</f>
        <v>6870.19</v>
      </c>
      <c r="AL334" s="3">
        <f>ROUND(SUMIF(AA271:AA332,"=64849326",Y271:Y332),2)</f>
        <v>4140.6899999999996</v>
      </c>
      <c r="AM334" s="3"/>
      <c r="AN334" s="3"/>
      <c r="AO334" s="3">
        <f t="shared" ref="AO334:BD334" si="338">ROUND(BX334,2)</f>
        <v>0</v>
      </c>
      <c r="AP334" s="3">
        <f t="shared" si="338"/>
        <v>0</v>
      </c>
      <c r="AQ334" s="3">
        <f t="shared" si="338"/>
        <v>0</v>
      </c>
      <c r="AR334" s="3">
        <f t="shared" si="338"/>
        <v>156715.1</v>
      </c>
      <c r="AS334" s="3">
        <f t="shared" si="338"/>
        <v>156715.1</v>
      </c>
      <c r="AT334" s="3">
        <f t="shared" si="338"/>
        <v>0</v>
      </c>
      <c r="AU334" s="3">
        <f t="shared" si="338"/>
        <v>0</v>
      </c>
      <c r="AV334" s="3">
        <f t="shared" si="338"/>
        <v>129833.32</v>
      </c>
      <c r="AW334" s="3">
        <f t="shared" si="338"/>
        <v>129833.32</v>
      </c>
      <c r="AX334" s="3">
        <f t="shared" si="338"/>
        <v>0</v>
      </c>
      <c r="AY334" s="3">
        <f t="shared" si="338"/>
        <v>129833.32</v>
      </c>
      <c r="AZ334" s="3">
        <f t="shared" si="338"/>
        <v>0</v>
      </c>
      <c r="BA334" s="3">
        <f t="shared" si="338"/>
        <v>0</v>
      </c>
      <c r="BB334" s="3">
        <f t="shared" si="338"/>
        <v>0</v>
      </c>
      <c r="BC334" s="3">
        <f t="shared" si="338"/>
        <v>0</v>
      </c>
      <c r="BD334" s="3">
        <f t="shared" si="338"/>
        <v>0</v>
      </c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>
        <f>ROUND(SUMIF(AA271:AA332,"=64849326",FQ271:FQ332),2)</f>
        <v>0</v>
      </c>
      <c r="BY334" s="3">
        <f>ROUND(SUMIF(AA271:AA332,"=64849326",FR271:FR332),2)</f>
        <v>0</v>
      </c>
      <c r="BZ334" s="3">
        <f>ROUND(SUMIF(AA271:AA332,"=64849326",GL271:GL332),2)</f>
        <v>0</v>
      </c>
      <c r="CA334" s="3">
        <f>ROUND(SUMIF(AA271:AA332,"=64849326",GM271:GM332),2)</f>
        <v>156715.1</v>
      </c>
      <c r="CB334" s="3">
        <f>ROUND(SUMIF(AA271:AA332,"=64849326",GN271:GN332),2)</f>
        <v>156715.1</v>
      </c>
      <c r="CC334" s="3">
        <f>ROUND(SUMIF(AA271:AA332,"=64849326",GO271:GO332),2)</f>
        <v>0</v>
      </c>
      <c r="CD334" s="3">
        <f>ROUND(SUMIF(AA271:AA332,"=64849326",GP271:GP332),2)</f>
        <v>0</v>
      </c>
      <c r="CE334" s="3">
        <f>AC334-BX334</f>
        <v>129833.32</v>
      </c>
      <c r="CF334" s="3">
        <f>AC334-BY334</f>
        <v>129833.32</v>
      </c>
      <c r="CG334" s="3">
        <f>BX334-BZ334</f>
        <v>0</v>
      </c>
      <c r="CH334" s="3">
        <f>AC334-BX334-BY334+BZ334</f>
        <v>129833.32</v>
      </c>
      <c r="CI334" s="3">
        <f>BY334-BZ334</f>
        <v>0</v>
      </c>
      <c r="CJ334" s="3">
        <f>ROUND(SUMIF(AA271:AA332,"=64849326",GX271:GX332),2)</f>
        <v>0</v>
      </c>
      <c r="CK334" s="3">
        <f>ROUND(SUMIF(AA271:AA332,"=64849326",GY271:GY332),2)</f>
        <v>0</v>
      </c>
      <c r="CL334" s="3">
        <f>ROUND(SUMIF(AA271:AA332,"=64849326",GZ271:GZ332),2)</f>
        <v>0</v>
      </c>
      <c r="CM334" s="3">
        <f>ROUND(SUMIF(AA271:AA332,"=64849326",HD271:HD332),2)</f>
        <v>0</v>
      </c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4">
        <f t="shared" ref="DG334:DL334" si="339">ROUND(DT334,2)</f>
        <v>1478351.25</v>
      </c>
      <c r="DH334" s="4">
        <f t="shared" si="339"/>
        <v>1093078.76</v>
      </c>
      <c r="DI334" s="4">
        <f t="shared" si="339"/>
        <v>119833.05</v>
      </c>
      <c r="DJ334" s="4">
        <f t="shared" si="339"/>
        <v>52773.9</v>
      </c>
      <c r="DK334" s="4">
        <f t="shared" si="339"/>
        <v>265439.44</v>
      </c>
      <c r="DL334" s="4">
        <f t="shared" si="339"/>
        <v>0</v>
      </c>
      <c r="DM334" s="4">
        <f>DZ334</f>
        <v>603.6063200000001</v>
      </c>
      <c r="DN334" s="4">
        <f>EA334</f>
        <v>85.246719999999996</v>
      </c>
      <c r="DO334" s="4">
        <f>ROUND(EB334,2)</f>
        <v>5739.07</v>
      </c>
      <c r="DP334" s="4">
        <f>ROUND(EC334,2)</f>
        <v>349898.69</v>
      </c>
      <c r="DQ334" s="4">
        <f>ROUND(ED334,2)</f>
        <v>210885.92</v>
      </c>
      <c r="DR334" s="4"/>
      <c r="DS334" s="4"/>
      <c r="DT334" s="4">
        <f>ROUND(SUMIF(AA271:AA332,"=64849324",O271:O332),2)</f>
        <v>1478351.25</v>
      </c>
      <c r="DU334" s="4">
        <f>ROUND(SUMIF(AA271:AA332,"=64849324",P271:P332),2)</f>
        <v>1093078.76</v>
      </c>
      <c r="DV334" s="4">
        <f>ROUND(SUMIF(AA271:AA332,"=64849324",Q271:Q332),2)</f>
        <v>119833.05</v>
      </c>
      <c r="DW334" s="4">
        <f>ROUND(SUMIF(AA271:AA332,"=64849324",R271:R332),2)</f>
        <v>52773.9</v>
      </c>
      <c r="DX334" s="4">
        <f>ROUND(SUMIF(AA271:AA332,"=64849324",S271:S332),2)</f>
        <v>265439.44</v>
      </c>
      <c r="DY334" s="4">
        <f>ROUND(SUMIF(AA271:AA332,"=64849324",T271:T332),2)</f>
        <v>0</v>
      </c>
      <c r="DZ334" s="4">
        <f>SUMIF(AA271:AA332,"=64849324",U271:U332)</f>
        <v>603.6063200000001</v>
      </c>
      <c r="EA334" s="4">
        <f>SUMIF(AA271:AA332,"=64849324",V271:V332)</f>
        <v>85.246719999999996</v>
      </c>
      <c r="EB334" s="4">
        <f>ROUND(SUMIF(AA271:AA332,"=64849324",W271:W332),2)</f>
        <v>5739.07</v>
      </c>
      <c r="EC334" s="4">
        <f>ROUND(SUMIF(AA271:AA332,"=64849324",X271:X332),2)</f>
        <v>349898.69</v>
      </c>
      <c r="ED334" s="4">
        <f>ROUND(SUMIF(AA271:AA332,"=64849324",Y271:Y332),2)</f>
        <v>210885.92</v>
      </c>
      <c r="EE334" s="4"/>
      <c r="EF334" s="4"/>
      <c r="EG334" s="4">
        <f t="shared" ref="EG334:EV334" si="340">ROUND(FP334,2)</f>
        <v>0</v>
      </c>
      <c r="EH334" s="4">
        <f t="shared" si="340"/>
        <v>0</v>
      </c>
      <c r="EI334" s="4">
        <f t="shared" si="340"/>
        <v>0</v>
      </c>
      <c r="EJ334" s="4">
        <f t="shared" si="340"/>
        <v>2123574.09</v>
      </c>
      <c r="EK334" s="4">
        <f t="shared" si="340"/>
        <v>2123574.09</v>
      </c>
      <c r="EL334" s="4">
        <f t="shared" si="340"/>
        <v>0</v>
      </c>
      <c r="EM334" s="4">
        <f t="shared" si="340"/>
        <v>0</v>
      </c>
      <c r="EN334" s="4">
        <f t="shared" si="340"/>
        <v>1093078.76</v>
      </c>
      <c r="EO334" s="4">
        <f t="shared" si="340"/>
        <v>1093078.76</v>
      </c>
      <c r="EP334" s="4">
        <f t="shared" si="340"/>
        <v>0</v>
      </c>
      <c r="EQ334" s="4">
        <f t="shared" si="340"/>
        <v>1093078.76</v>
      </c>
      <c r="ER334" s="4">
        <f t="shared" si="340"/>
        <v>0</v>
      </c>
      <c r="ES334" s="4">
        <f t="shared" si="340"/>
        <v>0</v>
      </c>
      <c r="ET334" s="4">
        <f t="shared" si="340"/>
        <v>0</v>
      </c>
      <c r="EU334" s="4">
        <f t="shared" si="340"/>
        <v>0</v>
      </c>
      <c r="EV334" s="4">
        <f t="shared" si="340"/>
        <v>0</v>
      </c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>
        <f>ROUND(SUMIF(AA271:AA332,"=64849324",FQ271:FQ332),2)</f>
        <v>0</v>
      </c>
      <c r="FQ334" s="4">
        <f>ROUND(SUMIF(AA271:AA332,"=64849324",FR271:FR332),2)</f>
        <v>0</v>
      </c>
      <c r="FR334" s="4">
        <f>ROUND(SUMIF(AA271:AA332,"=64849324",GL271:GL332),2)</f>
        <v>0</v>
      </c>
      <c r="FS334" s="4">
        <f>ROUND(SUMIF(AA271:AA332,"=64849324",GM271:GM332),2)</f>
        <v>2123574.09</v>
      </c>
      <c r="FT334" s="4">
        <f>ROUND(SUMIF(AA271:AA332,"=64849324",GN271:GN332),2)</f>
        <v>2123574.09</v>
      </c>
      <c r="FU334" s="4">
        <f>ROUND(SUMIF(AA271:AA332,"=64849324",GO271:GO332),2)</f>
        <v>0</v>
      </c>
      <c r="FV334" s="4">
        <f>ROUND(SUMIF(AA271:AA332,"=64849324",GP271:GP332),2)</f>
        <v>0</v>
      </c>
      <c r="FW334" s="4">
        <f>DU334-FP334</f>
        <v>1093078.76</v>
      </c>
      <c r="FX334" s="4">
        <f>DU334-FQ334</f>
        <v>1093078.76</v>
      </c>
      <c r="FY334" s="4">
        <f>FP334-FR334</f>
        <v>0</v>
      </c>
      <c r="FZ334" s="4">
        <f>DU334-FP334-FQ334+FR334</f>
        <v>1093078.76</v>
      </c>
      <c r="GA334" s="4">
        <f>FQ334-FR334</f>
        <v>0</v>
      </c>
      <c r="GB334" s="4">
        <f>ROUND(SUMIF(AA271:AA332,"=64849324",GX271:GX332),2)</f>
        <v>0</v>
      </c>
      <c r="GC334" s="4">
        <f>ROUND(SUMIF(AA271:AA332,"=64849324",GY271:GY332),2)</f>
        <v>0</v>
      </c>
      <c r="GD334" s="4">
        <f>ROUND(SUMIF(AA271:AA332,"=64849324",GZ271:GZ332),2)</f>
        <v>0</v>
      </c>
      <c r="GE334" s="4">
        <f>ROUND(SUMIF(AA271:AA332,"=64849324",HD271:HD332),2)</f>
        <v>0</v>
      </c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>
        <v>0</v>
      </c>
    </row>
    <row r="336" spans="1:255" x14ac:dyDescent="0.2">
      <c r="A336" s="5">
        <v>50</v>
      </c>
      <c r="B336" s="5">
        <v>0</v>
      </c>
      <c r="C336" s="5">
        <v>0</v>
      </c>
      <c r="D336" s="5">
        <v>1</v>
      </c>
      <c r="E336" s="5">
        <v>201</v>
      </c>
      <c r="F336" s="5">
        <f>ROUND(Source!O334,O336)</f>
        <v>145704.22</v>
      </c>
      <c r="G336" s="5" t="s">
        <v>217</v>
      </c>
      <c r="H336" s="5" t="s">
        <v>218</v>
      </c>
      <c r="I336" s="5"/>
      <c r="J336" s="5"/>
      <c r="K336" s="5">
        <v>201</v>
      </c>
      <c r="L336" s="5">
        <v>1</v>
      </c>
      <c r="M336" s="5">
        <v>3</v>
      </c>
      <c r="N336" s="5" t="s">
        <v>3</v>
      </c>
      <c r="O336" s="5">
        <v>2</v>
      </c>
      <c r="P336" s="5">
        <f>ROUND(Source!DG334,O336)</f>
        <v>1478351.25</v>
      </c>
      <c r="Q336" s="5"/>
      <c r="R336" s="5"/>
      <c r="S336" s="5"/>
      <c r="T336" s="5"/>
      <c r="U336" s="5"/>
      <c r="V336" s="5"/>
      <c r="W336" s="5">
        <v>145704.22</v>
      </c>
      <c r="X336" s="5">
        <v>1</v>
      </c>
      <c r="Y336" s="5">
        <v>145704.22</v>
      </c>
      <c r="Z336" s="5">
        <v>1478351.25</v>
      </c>
      <c r="AA336" s="5">
        <v>1</v>
      </c>
      <c r="AB336" s="5">
        <v>1478351.25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202</v>
      </c>
      <c r="F337" s="5">
        <f>ROUND(Source!P334,O337)</f>
        <v>129833.32</v>
      </c>
      <c r="G337" s="5" t="s">
        <v>219</v>
      </c>
      <c r="H337" s="5" t="s">
        <v>220</v>
      </c>
      <c r="I337" s="5"/>
      <c r="J337" s="5"/>
      <c r="K337" s="5">
        <v>202</v>
      </c>
      <c r="L337" s="5">
        <v>2</v>
      </c>
      <c r="M337" s="5">
        <v>3</v>
      </c>
      <c r="N337" s="5" t="s">
        <v>3</v>
      </c>
      <c r="O337" s="5">
        <v>2</v>
      </c>
      <c r="P337" s="5">
        <f>ROUND(Source!DH334,O337)</f>
        <v>1093078.76</v>
      </c>
      <c r="Q337" s="5"/>
      <c r="R337" s="5"/>
      <c r="S337" s="5"/>
      <c r="T337" s="5"/>
      <c r="U337" s="5"/>
      <c r="V337" s="5"/>
      <c r="W337" s="5">
        <v>129833.32</v>
      </c>
      <c r="X337" s="5">
        <v>1</v>
      </c>
      <c r="Y337" s="5">
        <v>129833.32</v>
      </c>
      <c r="Z337" s="5">
        <v>1093078.76</v>
      </c>
      <c r="AA337" s="5">
        <v>1</v>
      </c>
      <c r="AB337" s="5">
        <v>1093078.76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222</v>
      </c>
      <c r="F338" s="5">
        <f>ROUND(Source!AO334,O338)</f>
        <v>0</v>
      </c>
      <c r="G338" s="5" t="s">
        <v>221</v>
      </c>
      <c r="H338" s="5" t="s">
        <v>222</v>
      </c>
      <c r="I338" s="5"/>
      <c r="J338" s="5"/>
      <c r="K338" s="5">
        <v>222</v>
      </c>
      <c r="L338" s="5">
        <v>3</v>
      </c>
      <c r="M338" s="5">
        <v>3</v>
      </c>
      <c r="N338" s="5" t="s">
        <v>3</v>
      </c>
      <c r="O338" s="5">
        <v>2</v>
      </c>
      <c r="P338" s="5">
        <f>ROUND(Source!EG334,O338)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225</v>
      </c>
      <c r="F339" s="5">
        <f>ROUND(Source!AV334,O339)</f>
        <v>129833.32</v>
      </c>
      <c r="G339" s="5" t="s">
        <v>223</v>
      </c>
      <c r="H339" s="5" t="s">
        <v>224</v>
      </c>
      <c r="I339" s="5"/>
      <c r="J339" s="5"/>
      <c r="K339" s="5">
        <v>225</v>
      </c>
      <c r="L339" s="5">
        <v>4</v>
      </c>
      <c r="M339" s="5">
        <v>3</v>
      </c>
      <c r="N339" s="5" t="s">
        <v>3</v>
      </c>
      <c r="O339" s="5">
        <v>2</v>
      </c>
      <c r="P339" s="5">
        <f>ROUND(Source!EN334,O339)</f>
        <v>1093078.76</v>
      </c>
      <c r="Q339" s="5"/>
      <c r="R339" s="5"/>
      <c r="S339" s="5"/>
      <c r="T339" s="5"/>
      <c r="U339" s="5"/>
      <c r="V339" s="5"/>
      <c r="W339" s="5">
        <v>129833.32</v>
      </c>
      <c r="X339" s="5">
        <v>1</v>
      </c>
      <c r="Y339" s="5">
        <v>129833.32</v>
      </c>
      <c r="Z339" s="5">
        <v>1093078.76</v>
      </c>
      <c r="AA339" s="5">
        <v>1</v>
      </c>
      <c r="AB339" s="5">
        <v>1093078.76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226</v>
      </c>
      <c r="F340" s="5">
        <f>ROUND(Source!AW334,O340)</f>
        <v>129833.32</v>
      </c>
      <c r="G340" s="5" t="s">
        <v>225</v>
      </c>
      <c r="H340" s="5" t="s">
        <v>226</v>
      </c>
      <c r="I340" s="5"/>
      <c r="J340" s="5"/>
      <c r="K340" s="5">
        <v>226</v>
      </c>
      <c r="L340" s="5">
        <v>5</v>
      </c>
      <c r="M340" s="5">
        <v>3</v>
      </c>
      <c r="N340" s="5" t="s">
        <v>3</v>
      </c>
      <c r="O340" s="5">
        <v>2</v>
      </c>
      <c r="P340" s="5">
        <f>ROUND(Source!EO334,O340)</f>
        <v>1093078.76</v>
      </c>
      <c r="Q340" s="5"/>
      <c r="R340" s="5"/>
      <c r="S340" s="5"/>
      <c r="T340" s="5"/>
      <c r="U340" s="5"/>
      <c r="V340" s="5"/>
      <c r="W340" s="5">
        <v>129833.32</v>
      </c>
      <c r="X340" s="5">
        <v>1</v>
      </c>
      <c r="Y340" s="5">
        <v>129833.32</v>
      </c>
      <c r="Z340" s="5">
        <v>1093078.76</v>
      </c>
      <c r="AA340" s="5">
        <v>1</v>
      </c>
      <c r="AB340" s="5">
        <v>1093078.76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227</v>
      </c>
      <c r="F341" s="5">
        <f>ROUND(Source!AX334,O341)</f>
        <v>0</v>
      </c>
      <c r="G341" s="5" t="s">
        <v>227</v>
      </c>
      <c r="H341" s="5" t="s">
        <v>228</v>
      </c>
      <c r="I341" s="5"/>
      <c r="J341" s="5"/>
      <c r="K341" s="5">
        <v>227</v>
      </c>
      <c r="L341" s="5">
        <v>6</v>
      </c>
      <c r="M341" s="5">
        <v>3</v>
      </c>
      <c r="N341" s="5" t="s">
        <v>3</v>
      </c>
      <c r="O341" s="5">
        <v>2</v>
      </c>
      <c r="P341" s="5">
        <f>ROUND(Source!EP334,O341)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228</v>
      </c>
      <c r="F342" s="5">
        <f>ROUND(Source!AY334,O342)</f>
        <v>129833.32</v>
      </c>
      <c r="G342" s="5" t="s">
        <v>229</v>
      </c>
      <c r="H342" s="5" t="s">
        <v>230</v>
      </c>
      <c r="I342" s="5"/>
      <c r="J342" s="5"/>
      <c r="K342" s="5">
        <v>228</v>
      </c>
      <c r="L342" s="5">
        <v>7</v>
      </c>
      <c r="M342" s="5">
        <v>3</v>
      </c>
      <c r="N342" s="5" t="s">
        <v>3</v>
      </c>
      <c r="O342" s="5">
        <v>2</v>
      </c>
      <c r="P342" s="5">
        <f>ROUND(Source!EQ334,O342)</f>
        <v>1093078.76</v>
      </c>
      <c r="Q342" s="5"/>
      <c r="R342" s="5"/>
      <c r="S342" s="5"/>
      <c r="T342" s="5"/>
      <c r="U342" s="5"/>
      <c r="V342" s="5"/>
      <c r="W342" s="5">
        <v>129833.32</v>
      </c>
      <c r="X342" s="5">
        <v>1</v>
      </c>
      <c r="Y342" s="5">
        <v>129833.32</v>
      </c>
      <c r="Z342" s="5">
        <v>1093078.76</v>
      </c>
      <c r="AA342" s="5">
        <v>1</v>
      </c>
      <c r="AB342" s="5">
        <v>1093078.76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216</v>
      </c>
      <c r="F343" s="5">
        <f>ROUND(Source!AP334,O343)</f>
        <v>0</v>
      </c>
      <c r="G343" s="5" t="s">
        <v>231</v>
      </c>
      <c r="H343" s="5" t="s">
        <v>232</v>
      </c>
      <c r="I343" s="5"/>
      <c r="J343" s="5"/>
      <c r="K343" s="5">
        <v>216</v>
      </c>
      <c r="L343" s="5">
        <v>8</v>
      </c>
      <c r="M343" s="5">
        <v>3</v>
      </c>
      <c r="N343" s="5" t="s">
        <v>3</v>
      </c>
      <c r="O343" s="5">
        <v>2</v>
      </c>
      <c r="P343" s="5">
        <f>ROUND(Source!EH334,O343)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223</v>
      </c>
      <c r="F344" s="5">
        <f>ROUND(Source!AQ334,O344)</f>
        <v>0</v>
      </c>
      <c r="G344" s="5" t="s">
        <v>233</v>
      </c>
      <c r="H344" s="5" t="s">
        <v>234</v>
      </c>
      <c r="I344" s="5"/>
      <c r="J344" s="5"/>
      <c r="K344" s="5">
        <v>223</v>
      </c>
      <c r="L344" s="5">
        <v>9</v>
      </c>
      <c r="M344" s="5">
        <v>3</v>
      </c>
      <c r="N344" s="5" t="s">
        <v>3</v>
      </c>
      <c r="O344" s="5">
        <v>2</v>
      </c>
      <c r="P344" s="5">
        <f>ROUND(Source!EI334,O344)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229</v>
      </c>
      <c r="F345" s="5">
        <f>ROUND(Source!AZ334,O345)</f>
        <v>0</v>
      </c>
      <c r="G345" s="5" t="s">
        <v>235</v>
      </c>
      <c r="H345" s="5" t="s">
        <v>236</v>
      </c>
      <c r="I345" s="5"/>
      <c r="J345" s="5"/>
      <c r="K345" s="5">
        <v>229</v>
      </c>
      <c r="L345" s="5">
        <v>10</v>
      </c>
      <c r="M345" s="5">
        <v>3</v>
      </c>
      <c r="N345" s="5" t="s">
        <v>3</v>
      </c>
      <c r="O345" s="5">
        <v>2</v>
      </c>
      <c r="P345" s="5">
        <f>ROUND(Source!ER334,O345)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203</v>
      </c>
      <c r="F346" s="5">
        <f>ROUND(Source!Q334,O346)</f>
        <v>10659.05</v>
      </c>
      <c r="G346" s="5" t="s">
        <v>41</v>
      </c>
      <c r="H346" s="5" t="s">
        <v>237</v>
      </c>
      <c r="I346" s="5"/>
      <c r="J346" s="5"/>
      <c r="K346" s="5">
        <v>203</v>
      </c>
      <c r="L346" s="5">
        <v>11</v>
      </c>
      <c r="M346" s="5">
        <v>3</v>
      </c>
      <c r="N346" s="5" t="s">
        <v>3</v>
      </c>
      <c r="O346" s="5">
        <v>2</v>
      </c>
      <c r="P346" s="5">
        <f>ROUND(Source!DI334,O346)</f>
        <v>119833.05</v>
      </c>
      <c r="Q346" s="5"/>
      <c r="R346" s="5"/>
      <c r="S346" s="5"/>
      <c r="T346" s="5"/>
      <c r="U346" s="5"/>
      <c r="V346" s="5"/>
      <c r="W346" s="5">
        <v>10659.05</v>
      </c>
      <c r="X346" s="5">
        <v>1</v>
      </c>
      <c r="Y346" s="5">
        <v>10659.05</v>
      </c>
      <c r="Z346" s="5">
        <v>119833.04999999999</v>
      </c>
      <c r="AA346" s="5">
        <v>1</v>
      </c>
      <c r="AB346" s="5">
        <v>119833.04999999999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231</v>
      </c>
      <c r="F347" s="5">
        <f>ROUND(Source!BB334,O347)</f>
        <v>0</v>
      </c>
      <c r="G347" s="5" t="s">
        <v>238</v>
      </c>
      <c r="H347" s="5" t="s">
        <v>239</v>
      </c>
      <c r="I347" s="5"/>
      <c r="J347" s="5"/>
      <c r="K347" s="5">
        <v>231</v>
      </c>
      <c r="L347" s="5">
        <v>12</v>
      </c>
      <c r="M347" s="5">
        <v>3</v>
      </c>
      <c r="N347" s="5" t="s">
        <v>3</v>
      </c>
      <c r="O347" s="5">
        <v>2</v>
      </c>
      <c r="P347" s="5">
        <f>ROUND(Source!ET334,O347)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204</v>
      </c>
      <c r="F348" s="5">
        <f>ROUND(Source!R334,O348)</f>
        <v>1036.21</v>
      </c>
      <c r="G348" s="5" t="s">
        <v>240</v>
      </c>
      <c r="H348" s="5" t="s">
        <v>241</v>
      </c>
      <c r="I348" s="5"/>
      <c r="J348" s="5"/>
      <c r="K348" s="5">
        <v>204</v>
      </c>
      <c r="L348" s="5">
        <v>13</v>
      </c>
      <c r="M348" s="5">
        <v>3</v>
      </c>
      <c r="N348" s="5" t="s">
        <v>3</v>
      </c>
      <c r="O348" s="5">
        <v>2</v>
      </c>
      <c r="P348" s="5">
        <f>ROUND(Source!DJ334,O348)</f>
        <v>52773.9</v>
      </c>
      <c r="Q348" s="5"/>
      <c r="R348" s="5"/>
      <c r="S348" s="5"/>
      <c r="T348" s="5"/>
      <c r="U348" s="5"/>
      <c r="V348" s="5"/>
      <c r="W348" s="5">
        <v>1036.21</v>
      </c>
      <c r="X348" s="5">
        <v>1</v>
      </c>
      <c r="Y348" s="5">
        <v>1036.21</v>
      </c>
      <c r="Z348" s="5">
        <v>52773.9</v>
      </c>
      <c r="AA348" s="5">
        <v>1</v>
      </c>
      <c r="AB348" s="5">
        <v>52773.9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205</v>
      </c>
      <c r="F349" s="5">
        <f>ROUND(Source!S334,O349)</f>
        <v>5211.8500000000004</v>
      </c>
      <c r="G349" s="5" t="s">
        <v>242</v>
      </c>
      <c r="H349" s="5" t="s">
        <v>243</v>
      </c>
      <c r="I349" s="5"/>
      <c r="J349" s="5"/>
      <c r="K349" s="5">
        <v>205</v>
      </c>
      <c r="L349" s="5">
        <v>14</v>
      </c>
      <c r="M349" s="5">
        <v>3</v>
      </c>
      <c r="N349" s="5" t="s">
        <v>3</v>
      </c>
      <c r="O349" s="5">
        <v>2</v>
      </c>
      <c r="P349" s="5">
        <f>ROUND(Source!DK334,O349)</f>
        <v>265439.44</v>
      </c>
      <c r="Q349" s="5"/>
      <c r="R349" s="5"/>
      <c r="S349" s="5"/>
      <c r="T349" s="5"/>
      <c r="U349" s="5"/>
      <c r="V349" s="5"/>
      <c r="W349" s="5">
        <v>5211.8500000000004</v>
      </c>
      <c r="X349" s="5">
        <v>1</v>
      </c>
      <c r="Y349" s="5">
        <v>5211.8500000000004</v>
      </c>
      <c r="Z349" s="5">
        <v>265439.43999999994</v>
      </c>
      <c r="AA349" s="5">
        <v>1</v>
      </c>
      <c r="AB349" s="5">
        <v>265439.43999999994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232</v>
      </c>
      <c r="F350" s="5">
        <f>ROUND(Source!BC334,O350)</f>
        <v>0</v>
      </c>
      <c r="G350" s="5" t="s">
        <v>244</v>
      </c>
      <c r="H350" s="5" t="s">
        <v>245</v>
      </c>
      <c r="I350" s="5"/>
      <c r="J350" s="5"/>
      <c r="K350" s="5">
        <v>232</v>
      </c>
      <c r="L350" s="5">
        <v>15</v>
      </c>
      <c r="M350" s="5">
        <v>3</v>
      </c>
      <c r="N350" s="5" t="s">
        <v>3</v>
      </c>
      <c r="O350" s="5">
        <v>2</v>
      </c>
      <c r="P350" s="5">
        <f>ROUND(Source!EU334,O350)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214</v>
      </c>
      <c r="F351" s="5">
        <f>ROUND(Source!AS334,O351)</f>
        <v>156715.1</v>
      </c>
      <c r="G351" s="5" t="s">
        <v>246</v>
      </c>
      <c r="H351" s="5" t="s">
        <v>247</v>
      </c>
      <c r="I351" s="5"/>
      <c r="J351" s="5"/>
      <c r="K351" s="5">
        <v>214</v>
      </c>
      <c r="L351" s="5">
        <v>16</v>
      </c>
      <c r="M351" s="5">
        <v>3</v>
      </c>
      <c r="N351" s="5" t="s">
        <v>3</v>
      </c>
      <c r="O351" s="5">
        <v>2</v>
      </c>
      <c r="P351" s="5">
        <f>ROUND(Source!EK334,O351)</f>
        <v>2123574.09</v>
      </c>
      <c r="Q351" s="5"/>
      <c r="R351" s="5"/>
      <c r="S351" s="5"/>
      <c r="T351" s="5"/>
      <c r="U351" s="5"/>
      <c r="V351" s="5"/>
      <c r="W351" s="5">
        <v>156715.1</v>
      </c>
      <c r="X351" s="5">
        <v>1</v>
      </c>
      <c r="Y351" s="5">
        <v>156715.1</v>
      </c>
      <c r="Z351" s="5">
        <v>2123574.09</v>
      </c>
      <c r="AA351" s="5">
        <v>1</v>
      </c>
      <c r="AB351" s="5">
        <v>2123574.09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215</v>
      </c>
      <c r="F352" s="5">
        <f>ROUND(Source!AT334,O352)</f>
        <v>0</v>
      </c>
      <c r="G352" s="5" t="s">
        <v>248</v>
      </c>
      <c r="H352" s="5" t="s">
        <v>249</v>
      </c>
      <c r="I352" s="5"/>
      <c r="J352" s="5"/>
      <c r="K352" s="5">
        <v>215</v>
      </c>
      <c r="L352" s="5">
        <v>17</v>
      </c>
      <c r="M352" s="5">
        <v>3</v>
      </c>
      <c r="N352" s="5" t="s">
        <v>3</v>
      </c>
      <c r="O352" s="5">
        <v>2</v>
      </c>
      <c r="P352" s="5">
        <f>ROUND(Source!EL334,O352)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55" x14ac:dyDescent="0.2">
      <c r="A353" s="5">
        <v>50</v>
      </c>
      <c r="B353" s="5">
        <v>0</v>
      </c>
      <c r="C353" s="5">
        <v>0</v>
      </c>
      <c r="D353" s="5">
        <v>1</v>
      </c>
      <c r="E353" s="5">
        <v>217</v>
      </c>
      <c r="F353" s="5">
        <f>ROUND(Source!AU334,O353)</f>
        <v>0</v>
      </c>
      <c r="G353" s="5" t="s">
        <v>250</v>
      </c>
      <c r="H353" s="5" t="s">
        <v>251</v>
      </c>
      <c r="I353" s="5"/>
      <c r="J353" s="5"/>
      <c r="K353" s="5">
        <v>217</v>
      </c>
      <c r="L353" s="5">
        <v>18</v>
      </c>
      <c r="M353" s="5">
        <v>3</v>
      </c>
      <c r="N353" s="5" t="s">
        <v>3</v>
      </c>
      <c r="O353" s="5">
        <v>2</v>
      </c>
      <c r="P353" s="5">
        <f>ROUND(Source!EM334,O353)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55" x14ac:dyDescent="0.2">
      <c r="A354" s="5">
        <v>50</v>
      </c>
      <c r="B354" s="5">
        <v>0</v>
      </c>
      <c r="C354" s="5">
        <v>0</v>
      </c>
      <c r="D354" s="5">
        <v>1</v>
      </c>
      <c r="E354" s="5">
        <v>230</v>
      </c>
      <c r="F354" s="5">
        <f>ROUND(Source!BA334,O354)</f>
        <v>0</v>
      </c>
      <c r="G354" s="5" t="s">
        <v>252</v>
      </c>
      <c r="H354" s="5" t="s">
        <v>253</v>
      </c>
      <c r="I354" s="5"/>
      <c r="J354" s="5"/>
      <c r="K354" s="5">
        <v>230</v>
      </c>
      <c r="L354" s="5">
        <v>19</v>
      </c>
      <c r="M354" s="5">
        <v>3</v>
      </c>
      <c r="N354" s="5" t="s">
        <v>3</v>
      </c>
      <c r="O354" s="5">
        <v>2</v>
      </c>
      <c r="P354" s="5">
        <f>ROUND(Source!ES334,O354)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55" x14ac:dyDescent="0.2">
      <c r="A355" s="5">
        <v>50</v>
      </c>
      <c r="B355" s="5">
        <v>0</v>
      </c>
      <c r="C355" s="5">
        <v>0</v>
      </c>
      <c r="D355" s="5">
        <v>1</v>
      </c>
      <c r="E355" s="5">
        <v>206</v>
      </c>
      <c r="F355" s="5">
        <f>ROUND(Source!T334,O355)</f>
        <v>0</v>
      </c>
      <c r="G355" s="5" t="s">
        <v>254</v>
      </c>
      <c r="H355" s="5" t="s">
        <v>255</v>
      </c>
      <c r="I355" s="5"/>
      <c r="J355" s="5"/>
      <c r="K355" s="5">
        <v>206</v>
      </c>
      <c r="L355" s="5">
        <v>20</v>
      </c>
      <c r="M355" s="5">
        <v>3</v>
      </c>
      <c r="N355" s="5" t="s">
        <v>3</v>
      </c>
      <c r="O355" s="5">
        <v>2</v>
      </c>
      <c r="P355" s="5">
        <f>ROUND(Source!DL334,O355)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55" x14ac:dyDescent="0.2">
      <c r="A356" s="5">
        <v>50</v>
      </c>
      <c r="B356" s="5">
        <v>0</v>
      </c>
      <c r="C356" s="5">
        <v>0</v>
      </c>
      <c r="D356" s="5">
        <v>1</v>
      </c>
      <c r="E356" s="5">
        <v>207</v>
      </c>
      <c r="F356" s="5">
        <f>ROUND(Source!U334,O356)</f>
        <v>603.60631999999998</v>
      </c>
      <c r="G356" s="5" t="s">
        <v>256</v>
      </c>
      <c r="H356" s="5" t="s">
        <v>257</v>
      </c>
      <c r="I356" s="5"/>
      <c r="J356" s="5"/>
      <c r="K356" s="5">
        <v>207</v>
      </c>
      <c r="L356" s="5">
        <v>21</v>
      </c>
      <c r="M356" s="5">
        <v>3</v>
      </c>
      <c r="N356" s="5" t="s">
        <v>3</v>
      </c>
      <c r="O356" s="5">
        <v>7</v>
      </c>
      <c r="P356" s="5">
        <f>ROUND(Source!DM334,O356)</f>
        <v>603.60631999999998</v>
      </c>
      <c r="Q356" s="5"/>
      <c r="R356" s="5"/>
      <c r="S356" s="5"/>
      <c r="T356" s="5"/>
      <c r="U356" s="5"/>
      <c r="V356" s="5"/>
      <c r="W356" s="5">
        <v>603.60631999999998</v>
      </c>
      <c r="X356" s="5">
        <v>1</v>
      </c>
      <c r="Y356" s="5">
        <v>603.60631999999998</v>
      </c>
      <c r="Z356" s="5">
        <v>603.60631999999998</v>
      </c>
      <c r="AA356" s="5">
        <v>1</v>
      </c>
      <c r="AB356" s="5">
        <v>603.60631999999998</v>
      </c>
    </row>
    <row r="357" spans="1:255" x14ac:dyDescent="0.2">
      <c r="A357" s="5">
        <v>50</v>
      </c>
      <c r="B357" s="5">
        <v>0</v>
      </c>
      <c r="C357" s="5">
        <v>0</v>
      </c>
      <c r="D357" s="5">
        <v>1</v>
      </c>
      <c r="E357" s="5">
        <v>208</v>
      </c>
      <c r="F357" s="5">
        <f>ROUND(Source!V334,O357)</f>
        <v>85.246719999999996</v>
      </c>
      <c r="G357" s="5" t="s">
        <v>258</v>
      </c>
      <c r="H357" s="5" t="s">
        <v>259</v>
      </c>
      <c r="I357" s="5"/>
      <c r="J357" s="5"/>
      <c r="K357" s="5">
        <v>208</v>
      </c>
      <c r="L357" s="5">
        <v>22</v>
      </c>
      <c r="M357" s="5">
        <v>3</v>
      </c>
      <c r="N357" s="5" t="s">
        <v>3</v>
      </c>
      <c r="O357" s="5">
        <v>7</v>
      </c>
      <c r="P357" s="5">
        <f>ROUND(Source!DN334,O357)</f>
        <v>85.246719999999996</v>
      </c>
      <c r="Q357" s="5"/>
      <c r="R357" s="5"/>
      <c r="S357" s="5"/>
      <c r="T357" s="5"/>
      <c r="U357" s="5"/>
      <c r="V357" s="5"/>
      <c r="W357" s="5">
        <v>85.246719999999996</v>
      </c>
      <c r="X357" s="5">
        <v>1</v>
      </c>
      <c r="Y357" s="5">
        <v>85.246719999999996</v>
      </c>
      <c r="Z357" s="5">
        <v>85.246719999999996</v>
      </c>
      <c r="AA357" s="5">
        <v>1</v>
      </c>
      <c r="AB357" s="5">
        <v>85.246719999999996</v>
      </c>
    </row>
    <row r="358" spans="1:255" x14ac:dyDescent="0.2">
      <c r="A358" s="5">
        <v>50</v>
      </c>
      <c r="B358" s="5">
        <v>0</v>
      </c>
      <c r="C358" s="5">
        <v>0</v>
      </c>
      <c r="D358" s="5">
        <v>1</v>
      </c>
      <c r="E358" s="5">
        <v>209</v>
      </c>
      <c r="F358" s="5">
        <f>ROUND(Source!W334,O358)</f>
        <v>5739.07</v>
      </c>
      <c r="G358" s="5" t="s">
        <v>260</v>
      </c>
      <c r="H358" s="5" t="s">
        <v>261</v>
      </c>
      <c r="I358" s="5"/>
      <c r="J358" s="5"/>
      <c r="K358" s="5">
        <v>209</v>
      </c>
      <c r="L358" s="5">
        <v>23</v>
      </c>
      <c r="M358" s="5">
        <v>3</v>
      </c>
      <c r="N358" s="5" t="s">
        <v>3</v>
      </c>
      <c r="O358" s="5">
        <v>2</v>
      </c>
      <c r="P358" s="5">
        <f>ROUND(Source!DO334,O358)</f>
        <v>5739.07</v>
      </c>
      <c r="Q358" s="5"/>
      <c r="R358" s="5"/>
      <c r="S358" s="5"/>
      <c r="T358" s="5"/>
      <c r="U358" s="5"/>
      <c r="V358" s="5"/>
      <c r="W358" s="5">
        <v>5739.07</v>
      </c>
      <c r="X358" s="5">
        <v>1</v>
      </c>
      <c r="Y358" s="5">
        <v>5739.07</v>
      </c>
      <c r="Z358" s="5">
        <v>5739.07</v>
      </c>
      <c r="AA358" s="5">
        <v>1</v>
      </c>
      <c r="AB358" s="5">
        <v>5739.07</v>
      </c>
    </row>
    <row r="359" spans="1:255" x14ac:dyDescent="0.2">
      <c r="A359" s="5">
        <v>50</v>
      </c>
      <c r="B359" s="5">
        <v>0</v>
      </c>
      <c r="C359" s="5">
        <v>0</v>
      </c>
      <c r="D359" s="5">
        <v>1</v>
      </c>
      <c r="E359" s="5">
        <v>233</v>
      </c>
      <c r="F359" s="5">
        <f>ROUND(Source!BD334,O359)</f>
        <v>0</v>
      </c>
      <c r="G359" s="5" t="s">
        <v>262</v>
      </c>
      <c r="H359" s="5" t="s">
        <v>263</v>
      </c>
      <c r="I359" s="5"/>
      <c r="J359" s="5"/>
      <c r="K359" s="5">
        <v>233</v>
      </c>
      <c r="L359" s="5">
        <v>24</v>
      </c>
      <c r="M359" s="5">
        <v>3</v>
      </c>
      <c r="N359" s="5" t="s">
        <v>3</v>
      </c>
      <c r="O359" s="5">
        <v>2</v>
      </c>
      <c r="P359" s="5">
        <f>ROUND(Source!EV334,O359)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55" x14ac:dyDescent="0.2">
      <c r="A360" s="5">
        <v>50</v>
      </c>
      <c r="B360" s="5">
        <v>0</v>
      </c>
      <c r="C360" s="5">
        <v>0</v>
      </c>
      <c r="D360" s="5">
        <v>1</v>
      </c>
      <c r="E360" s="5">
        <v>210</v>
      </c>
      <c r="F360" s="5">
        <f>ROUND(Source!X334,O360)</f>
        <v>6870.19</v>
      </c>
      <c r="G360" s="5" t="s">
        <v>264</v>
      </c>
      <c r="H360" s="5" t="s">
        <v>265</v>
      </c>
      <c r="I360" s="5"/>
      <c r="J360" s="5"/>
      <c r="K360" s="5">
        <v>210</v>
      </c>
      <c r="L360" s="5">
        <v>25</v>
      </c>
      <c r="M360" s="5">
        <v>3</v>
      </c>
      <c r="N360" s="5" t="s">
        <v>3</v>
      </c>
      <c r="O360" s="5">
        <v>2</v>
      </c>
      <c r="P360" s="5">
        <f>ROUND(Source!DP334,O360)</f>
        <v>349898.69</v>
      </c>
      <c r="Q360" s="5"/>
      <c r="R360" s="5"/>
      <c r="S360" s="5"/>
      <c r="T360" s="5"/>
      <c r="U360" s="5"/>
      <c r="V360" s="5"/>
      <c r="W360" s="5">
        <v>6870.19</v>
      </c>
      <c r="X360" s="5">
        <v>1</v>
      </c>
      <c r="Y360" s="5">
        <v>6870.19</v>
      </c>
      <c r="Z360" s="5">
        <v>349898.69</v>
      </c>
      <c r="AA360" s="5">
        <v>1</v>
      </c>
      <c r="AB360" s="5">
        <v>349898.69</v>
      </c>
    </row>
    <row r="361" spans="1:255" x14ac:dyDescent="0.2">
      <c r="A361" s="5">
        <v>50</v>
      </c>
      <c r="B361" s="5">
        <v>0</v>
      </c>
      <c r="C361" s="5">
        <v>0</v>
      </c>
      <c r="D361" s="5">
        <v>1</v>
      </c>
      <c r="E361" s="5">
        <v>211</v>
      </c>
      <c r="F361" s="5">
        <f>ROUND(Source!Y334,O361)</f>
        <v>4140.6899999999996</v>
      </c>
      <c r="G361" s="5" t="s">
        <v>266</v>
      </c>
      <c r="H361" s="5" t="s">
        <v>267</v>
      </c>
      <c r="I361" s="5"/>
      <c r="J361" s="5"/>
      <c r="K361" s="5">
        <v>211</v>
      </c>
      <c r="L361" s="5">
        <v>26</v>
      </c>
      <c r="M361" s="5">
        <v>3</v>
      </c>
      <c r="N361" s="5" t="s">
        <v>3</v>
      </c>
      <c r="O361" s="5">
        <v>2</v>
      </c>
      <c r="P361" s="5">
        <f>ROUND(Source!DQ334,O361)</f>
        <v>210885.92</v>
      </c>
      <c r="Q361" s="5"/>
      <c r="R361" s="5"/>
      <c r="S361" s="5"/>
      <c r="T361" s="5"/>
      <c r="U361" s="5"/>
      <c r="V361" s="5"/>
      <c r="W361" s="5">
        <v>4140.6899999999996</v>
      </c>
      <c r="X361" s="5">
        <v>1</v>
      </c>
      <c r="Y361" s="5">
        <v>4140.6899999999996</v>
      </c>
      <c r="Z361" s="5">
        <v>210885.92</v>
      </c>
      <c r="AA361" s="5">
        <v>1</v>
      </c>
      <c r="AB361" s="5">
        <v>210885.92</v>
      </c>
    </row>
    <row r="362" spans="1:255" x14ac:dyDescent="0.2">
      <c r="A362" s="5">
        <v>50</v>
      </c>
      <c r="B362" s="5">
        <v>0</v>
      </c>
      <c r="C362" s="5">
        <v>0</v>
      </c>
      <c r="D362" s="5">
        <v>1</v>
      </c>
      <c r="E362" s="5">
        <v>224</v>
      </c>
      <c r="F362" s="5">
        <f>ROUND(Source!AR334,O362)</f>
        <v>156715.1</v>
      </c>
      <c r="G362" s="5" t="s">
        <v>268</v>
      </c>
      <c r="H362" s="5" t="s">
        <v>269</v>
      </c>
      <c r="I362" s="5"/>
      <c r="J362" s="5"/>
      <c r="K362" s="5">
        <v>224</v>
      </c>
      <c r="L362" s="5">
        <v>27</v>
      </c>
      <c r="M362" s="5">
        <v>3</v>
      </c>
      <c r="N362" s="5" t="s">
        <v>3</v>
      </c>
      <c r="O362" s="5">
        <v>2</v>
      </c>
      <c r="P362" s="5">
        <f>ROUND(Source!EJ334,O362)</f>
        <v>2123574.09</v>
      </c>
      <c r="Q362" s="5"/>
      <c r="R362" s="5"/>
      <c r="S362" s="5"/>
      <c r="T362" s="5"/>
      <c r="U362" s="5"/>
      <c r="V362" s="5"/>
      <c r="W362" s="5">
        <v>156715.1</v>
      </c>
      <c r="X362" s="5">
        <v>1</v>
      </c>
      <c r="Y362" s="5">
        <v>156715.1</v>
      </c>
      <c r="Z362" s="5">
        <v>2123574.09</v>
      </c>
      <c r="AA362" s="5">
        <v>1</v>
      </c>
      <c r="AB362" s="5">
        <v>2123574.09</v>
      </c>
    </row>
    <row r="364" spans="1:255" x14ac:dyDescent="0.2">
      <c r="A364" s="1">
        <v>4</v>
      </c>
      <c r="B364" s="1">
        <v>1</v>
      </c>
      <c r="C364" s="1"/>
      <c r="D364" s="1">
        <f>ROW(A401)</f>
        <v>401</v>
      </c>
      <c r="E364" s="1"/>
      <c r="F364" s="1" t="s">
        <v>23</v>
      </c>
      <c r="G364" s="1" t="s">
        <v>506</v>
      </c>
      <c r="H364" s="1" t="s">
        <v>3</v>
      </c>
      <c r="I364" s="1">
        <v>0</v>
      </c>
      <c r="J364" s="1"/>
      <c r="K364" s="1">
        <v>-1</v>
      </c>
      <c r="L364" s="1"/>
      <c r="M364" s="1" t="s">
        <v>3</v>
      </c>
      <c r="N364" s="1"/>
      <c r="O364" s="1"/>
      <c r="P364" s="1"/>
      <c r="Q364" s="1"/>
      <c r="R364" s="1"/>
      <c r="S364" s="1">
        <v>0</v>
      </c>
      <c r="T364" s="1">
        <v>0</v>
      </c>
      <c r="U364" s="1" t="s">
        <v>3</v>
      </c>
      <c r="V364" s="1">
        <v>0</v>
      </c>
      <c r="W364" s="1"/>
      <c r="X364" s="1"/>
      <c r="Y364" s="1"/>
      <c r="Z364" s="1"/>
      <c r="AA364" s="1"/>
      <c r="AB364" s="1" t="s">
        <v>3</v>
      </c>
      <c r="AC364" s="1" t="s">
        <v>3</v>
      </c>
      <c r="AD364" s="1" t="s">
        <v>3</v>
      </c>
      <c r="AE364" s="1" t="s">
        <v>3</v>
      </c>
      <c r="AF364" s="1" t="s">
        <v>3</v>
      </c>
      <c r="AG364" s="1" t="s">
        <v>3</v>
      </c>
      <c r="AH364" s="1"/>
      <c r="AI364" s="1"/>
      <c r="AJ364" s="1"/>
      <c r="AK364" s="1"/>
      <c r="AL364" s="1"/>
      <c r="AM364" s="1"/>
      <c r="AN364" s="1"/>
      <c r="AO364" s="1"/>
      <c r="AP364" s="1" t="s">
        <v>3</v>
      </c>
      <c r="AQ364" s="1" t="s">
        <v>3</v>
      </c>
      <c r="AR364" s="1" t="s">
        <v>3</v>
      </c>
      <c r="AS364" s="1"/>
      <c r="AT364" s="1"/>
      <c r="AU364" s="1"/>
      <c r="AV364" s="1"/>
      <c r="AW364" s="1"/>
      <c r="AX364" s="1"/>
      <c r="AY364" s="1"/>
      <c r="AZ364" s="1" t="s">
        <v>3</v>
      </c>
      <c r="BA364" s="1"/>
      <c r="BB364" s="1" t="s">
        <v>3</v>
      </c>
      <c r="BC364" s="1" t="s">
        <v>3</v>
      </c>
      <c r="BD364" s="1" t="s">
        <v>20</v>
      </c>
      <c r="BE364" s="1" t="s">
        <v>20</v>
      </c>
      <c r="BF364" s="1" t="s">
        <v>20</v>
      </c>
      <c r="BG364" s="1" t="s">
        <v>3</v>
      </c>
      <c r="BH364" s="1" t="s">
        <v>20</v>
      </c>
      <c r="BI364" s="1" t="s">
        <v>20</v>
      </c>
      <c r="BJ364" s="1" t="s">
        <v>3</v>
      </c>
      <c r="BK364" s="1" t="s">
        <v>3</v>
      </c>
      <c r="BL364" s="1" t="s">
        <v>3</v>
      </c>
      <c r="BM364" s="1" t="s">
        <v>3</v>
      </c>
      <c r="BN364" s="1" t="s">
        <v>20</v>
      </c>
      <c r="BO364" s="1" t="s">
        <v>3</v>
      </c>
      <c r="BP364" s="1" t="s">
        <v>3</v>
      </c>
      <c r="BQ364" s="1"/>
      <c r="BR364" s="1"/>
      <c r="BS364" s="1"/>
      <c r="BT364" s="1"/>
      <c r="BU364" s="1"/>
      <c r="BV364" s="1"/>
      <c r="BW364" s="1"/>
      <c r="BX364" s="1">
        <v>0</v>
      </c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>
        <v>0</v>
      </c>
    </row>
    <row r="366" spans="1:255" x14ac:dyDescent="0.2">
      <c r="A366" s="3">
        <v>52</v>
      </c>
      <c r="B366" s="3">
        <f t="shared" ref="B366:G366" si="341">B401</f>
        <v>1</v>
      </c>
      <c r="C366" s="3">
        <f t="shared" si="341"/>
        <v>4</v>
      </c>
      <c r="D366" s="3">
        <f t="shared" si="341"/>
        <v>364</v>
      </c>
      <c r="E366" s="3">
        <f t="shared" si="341"/>
        <v>0</v>
      </c>
      <c r="F366" s="3" t="str">
        <f t="shared" si="341"/>
        <v>Новый раздел</v>
      </c>
      <c r="G366" s="3" t="str">
        <f t="shared" si="341"/>
        <v>Устройство опоры №38/09,  38/10 тип  У220-2т+14 и У220-2т+5</v>
      </c>
      <c r="H366" s="3"/>
      <c r="I366" s="3"/>
      <c r="J366" s="3"/>
      <c r="K366" s="3"/>
      <c r="L366" s="3"/>
      <c r="M366" s="3"/>
      <c r="N366" s="3"/>
      <c r="O366" s="3">
        <f t="shared" ref="O366:AT366" si="342">O401</f>
        <v>1092845.5</v>
      </c>
      <c r="P366" s="3">
        <f t="shared" si="342"/>
        <v>1030883.57</v>
      </c>
      <c r="Q366" s="3">
        <f t="shared" si="342"/>
        <v>50604.77</v>
      </c>
      <c r="R366" s="3">
        <f t="shared" si="342"/>
        <v>3241.35</v>
      </c>
      <c r="S366" s="3">
        <f t="shared" si="342"/>
        <v>11357.16</v>
      </c>
      <c r="T366" s="3">
        <f t="shared" si="342"/>
        <v>0</v>
      </c>
      <c r="U366" s="3">
        <f t="shared" si="342"/>
        <v>1182.033349</v>
      </c>
      <c r="V366" s="3">
        <f t="shared" si="342"/>
        <v>273.09902799999998</v>
      </c>
      <c r="W366" s="3">
        <f t="shared" si="342"/>
        <v>0</v>
      </c>
      <c r="X366" s="3">
        <f t="shared" si="342"/>
        <v>15019.05</v>
      </c>
      <c r="Y366" s="3">
        <f t="shared" si="342"/>
        <v>8762.59</v>
      </c>
      <c r="Z366" s="3">
        <f t="shared" si="342"/>
        <v>0</v>
      </c>
      <c r="AA366" s="3">
        <f t="shared" si="342"/>
        <v>0</v>
      </c>
      <c r="AB366" s="3">
        <f t="shared" si="342"/>
        <v>1092845.5</v>
      </c>
      <c r="AC366" s="3">
        <f t="shared" si="342"/>
        <v>1030883.57</v>
      </c>
      <c r="AD366" s="3">
        <f t="shared" si="342"/>
        <v>50604.77</v>
      </c>
      <c r="AE366" s="3">
        <f t="shared" si="342"/>
        <v>3241.35</v>
      </c>
      <c r="AF366" s="3">
        <f t="shared" si="342"/>
        <v>11357.16</v>
      </c>
      <c r="AG366" s="3">
        <f t="shared" si="342"/>
        <v>0</v>
      </c>
      <c r="AH366" s="3">
        <f t="shared" si="342"/>
        <v>1182.033349</v>
      </c>
      <c r="AI366" s="3">
        <f t="shared" si="342"/>
        <v>273.09902799999998</v>
      </c>
      <c r="AJ366" s="3">
        <f t="shared" si="342"/>
        <v>0</v>
      </c>
      <c r="AK366" s="3">
        <f t="shared" si="342"/>
        <v>15019.05</v>
      </c>
      <c r="AL366" s="3">
        <f t="shared" si="342"/>
        <v>8762.59</v>
      </c>
      <c r="AM366" s="3">
        <f t="shared" si="342"/>
        <v>0</v>
      </c>
      <c r="AN366" s="3">
        <f t="shared" si="342"/>
        <v>0</v>
      </c>
      <c r="AO366" s="3">
        <f t="shared" si="342"/>
        <v>0</v>
      </c>
      <c r="AP366" s="3">
        <f t="shared" si="342"/>
        <v>0</v>
      </c>
      <c r="AQ366" s="3">
        <f t="shared" si="342"/>
        <v>0</v>
      </c>
      <c r="AR366" s="3">
        <f t="shared" si="342"/>
        <v>1116627.1399999999</v>
      </c>
      <c r="AS366" s="3">
        <f t="shared" si="342"/>
        <v>85783.2</v>
      </c>
      <c r="AT366" s="3">
        <f t="shared" si="342"/>
        <v>1030843.94</v>
      </c>
      <c r="AU366" s="3">
        <f t="shared" ref="AU366:BZ366" si="343">AU401</f>
        <v>0</v>
      </c>
      <c r="AV366" s="3">
        <f t="shared" si="343"/>
        <v>1030883.57</v>
      </c>
      <c r="AW366" s="3">
        <f t="shared" si="343"/>
        <v>1030883.57</v>
      </c>
      <c r="AX366" s="3">
        <f t="shared" si="343"/>
        <v>0</v>
      </c>
      <c r="AY366" s="3">
        <f t="shared" si="343"/>
        <v>1030883.57</v>
      </c>
      <c r="AZ366" s="3">
        <f t="shared" si="343"/>
        <v>0</v>
      </c>
      <c r="BA366" s="3">
        <f t="shared" si="343"/>
        <v>0</v>
      </c>
      <c r="BB366" s="3">
        <f t="shared" si="343"/>
        <v>0</v>
      </c>
      <c r="BC366" s="3">
        <f t="shared" si="343"/>
        <v>0</v>
      </c>
      <c r="BD366" s="3">
        <f t="shared" si="343"/>
        <v>0</v>
      </c>
      <c r="BE366" s="3">
        <f t="shared" si="343"/>
        <v>0</v>
      </c>
      <c r="BF366" s="3">
        <f t="shared" si="343"/>
        <v>0</v>
      </c>
      <c r="BG366" s="3">
        <f t="shared" si="343"/>
        <v>0</v>
      </c>
      <c r="BH366" s="3">
        <f t="shared" si="343"/>
        <v>0</v>
      </c>
      <c r="BI366" s="3">
        <f t="shared" si="343"/>
        <v>0</v>
      </c>
      <c r="BJ366" s="3">
        <f t="shared" si="343"/>
        <v>0</v>
      </c>
      <c r="BK366" s="3">
        <f t="shared" si="343"/>
        <v>0</v>
      </c>
      <c r="BL366" s="3">
        <f t="shared" si="343"/>
        <v>0</v>
      </c>
      <c r="BM366" s="3">
        <f t="shared" si="343"/>
        <v>0</v>
      </c>
      <c r="BN366" s="3">
        <f t="shared" si="343"/>
        <v>0</v>
      </c>
      <c r="BO366" s="3">
        <f t="shared" si="343"/>
        <v>0</v>
      </c>
      <c r="BP366" s="3">
        <f t="shared" si="343"/>
        <v>0</v>
      </c>
      <c r="BQ366" s="3">
        <f t="shared" si="343"/>
        <v>0</v>
      </c>
      <c r="BR366" s="3">
        <f t="shared" si="343"/>
        <v>0</v>
      </c>
      <c r="BS366" s="3">
        <f t="shared" si="343"/>
        <v>0</v>
      </c>
      <c r="BT366" s="3">
        <f t="shared" si="343"/>
        <v>0</v>
      </c>
      <c r="BU366" s="3">
        <f t="shared" si="343"/>
        <v>0</v>
      </c>
      <c r="BV366" s="3">
        <f t="shared" si="343"/>
        <v>0</v>
      </c>
      <c r="BW366" s="3">
        <f t="shared" si="343"/>
        <v>0</v>
      </c>
      <c r="BX366" s="3">
        <f t="shared" si="343"/>
        <v>0</v>
      </c>
      <c r="BY366" s="3">
        <f t="shared" si="343"/>
        <v>0</v>
      </c>
      <c r="BZ366" s="3">
        <f t="shared" si="343"/>
        <v>0</v>
      </c>
      <c r="CA366" s="3">
        <f t="shared" ref="CA366:DF366" si="344">CA401</f>
        <v>1116627.1399999999</v>
      </c>
      <c r="CB366" s="3">
        <f t="shared" si="344"/>
        <v>85783.2</v>
      </c>
      <c r="CC366" s="3">
        <f t="shared" si="344"/>
        <v>1030843.94</v>
      </c>
      <c r="CD366" s="3">
        <f t="shared" si="344"/>
        <v>0</v>
      </c>
      <c r="CE366" s="3">
        <f t="shared" si="344"/>
        <v>1030883.57</v>
      </c>
      <c r="CF366" s="3">
        <f t="shared" si="344"/>
        <v>1030883.57</v>
      </c>
      <c r="CG366" s="3">
        <f t="shared" si="344"/>
        <v>0</v>
      </c>
      <c r="CH366" s="3">
        <f t="shared" si="344"/>
        <v>1030883.57</v>
      </c>
      <c r="CI366" s="3">
        <f t="shared" si="344"/>
        <v>0</v>
      </c>
      <c r="CJ366" s="3">
        <f t="shared" si="344"/>
        <v>0</v>
      </c>
      <c r="CK366" s="3">
        <f t="shared" si="344"/>
        <v>0</v>
      </c>
      <c r="CL366" s="3">
        <f t="shared" si="344"/>
        <v>0</v>
      </c>
      <c r="CM366" s="3">
        <f t="shared" si="344"/>
        <v>0</v>
      </c>
      <c r="CN366" s="3">
        <f t="shared" si="344"/>
        <v>0</v>
      </c>
      <c r="CO366" s="3">
        <f t="shared" si="344"/>
        <v>0</v>
      </c>
      <c r="CP366" s="3">
        <f t="shared" si="344"/>
        <v>0</v>
      </c>
      <c r="CQ366" s="3">
        <f t="shared" si="344"/>
        <v>0</v>
      </c>
      <c r="CR366" s="3">
        <f t="shared" si="344"/>
        <v>0</v>
      </c>
      <c r="CS366" s="3">
        <f t="shared" si="344"/>
        <v>0</v>
      </c>
      <c r="CT366" s="3">
        <f t="shared" si="344"/>
        <v>0</v>
      </c>
      <c r="CU366" s="3">
        <f t="shared" si="344"/>
        <v>0</v>
      </c>
      <c r="CV366" s="3">
        <f t="shared" si="344"/>
        <v>0</v>
      </c>
      <c r="CW366" s="3">
        <f t="shared" si="344"/>
        <v>0</v>
      </c>
      <c r="CX366" s="3">
        <f t="shared" si="344"/>
        <v>0</v>
      </c>
      <c r="CY366" s="3">
        <f t="shared" si="344"/>
        <v>0</v>
      </c>
      <c r="CZ366" s="3">
        <f t="shared" si="344"/>
        <v>0</v>
      </c>
      <c r="DA366" s="3">
        <f t="shared" si="344"/>
        <v>0</v>
      </c>
      <c r="DB366" s="3">
        <f t="shared" si="344"/>
        <v>0</v>
      </c>
      <c r="DC366" s="3">
        <f t="shared" si="344"/>
        <v>0</v>
      </c>
      <c r="DD366" s="3">
        <f t="shared" si="344"/>
        <v>0</v>
      </c>
      <c r="DE366" s="3">
        <f t="shared" si="344"/>
        <v>0</v>
      </c>
      <c r="DF366" s="3">
        <f t="shared" si="344"/>
        <v>0</v>
      </c>
      <c r="DG366" s="4">
        <f t="shared" ref="DG366:EL366" si="345">DG401</f>
        <v>26302742.920000002</v>
      </c>
      <c r="DH366" s="4">
        <f t="shared" si="345"/>
        <v>25154422.780000001</v>
      </c>
      <c r="DI366" s="4">
        <f t="shared" si="345"/>
        <v>569900.28</v>
      </c>
      <c r="DJ366" s="4">
        <f t="shared" si="345"/>
        <v>165081.69</v>
      </c>
      <c r="DK366" s="4">
        <f t="shared" si="345"/>
        <v>578419.86</v>
      </c>
      <c r="DL366" s="4">
        <f t="shared" si="345"/>
        <v>0</v>
      </c>
      <c r="DM366" s="4">
        <f t="shared" si="345"/>
        <v>1182.033349</v>
      </c>
      <c r="DN366" s="4">
        <f t="shared" si="345"/>
        <v>273.09902799999998</v>
      </c>
      <c r="DO366" s="4">
        <f t="shared" si="345"/>
        <v>0</v>
      </c>
      <c r="DP366" s="4">
        <f t="shared" si="345"/>
        <v>764919.55</v>
      </c>
      <c r="DQ366" s="4">
        <f t="shared" si="345"/>
        <v>446278.33</v>
      </c>
      <c r="DR366" s="4">
        <f t="shared" si="345"/>
        <v>0</v>
      </c>
      <c r="DS366" s="4">
        <f t="shared" si="345"/>
        <v>0</v>
      </c>
      <c r="DT366" s="4">
        <f t="shared" si="345"/>
        <v>26302742.920000002</v>
      </c>
      <c r="DU366" s="4">
        <f t="shared" si="345"/>
        <v>25154422.780000001</v>
      </c>
      <c r="DV366" s="4">
        <f t="shared" si="345"/>
        <v>569900.28</v>
      </c>
      <c r="DW366" s="4">
        <f t="shared" si="345"/>
        <v>165081.69</v>
      </c>
      <c r="DX366" s="4">
        <f t="shared" si="345"/>
        <v>578419.86</v>
      </c>
      <c r="DY366" s="4">
        <f t="shared" si="345"/>
        <v>0</v>
      </c>
      <c r="DZ366" s="4">
        <f t="shared" si="345"/>
        <v>1182.033349</v>
      </c>
      <c r="EA366" s="4">
        <f t="shared" si="345"/>
        <v>273.09902799999998</v>
      </c>
      <c r="EB366" s="4">
        <f t="shared" si="345"/>
        <v>0</v>
      </c>
      <c r="EC366" s="4">
        <f t="shared" si="345"/>
        <v>764919.55</v>
      </c>
      <c r="ED366" s="4">
        <f t="shared" si="345"/>
        <v>446278.33</v>
      </c>
      <c r="EE366" s="4">
        <f t="shared" si="345"/>
        <v>0</v>
      </c>
      <c r="EF366" s="4">
        <f t="shared" si="345"/>
        <v>0</v>
      </c>
      <c r="EG366" s="4">
        <f t="shared" si="345"/>
        <v>0</v>
      </c>
      <c r="EH366" s="4">
        <f t="shared" si="345"/>
        <v>0</v>
      </c>
      <c r="EI366" s="4">
        <f t="shared" si="345"/>
        <v>0</v>
      </c>
      <c r="EJ366" s="4">
        <f t="shared" si="345"/>
        <v>27778071.5</v>
      </c>
      <c r="EK366" s="4">
        <f t="shared" si="345"/>
        <v>2624385.09</v>
      </c>
      <c r="EL366" s="4">
        <f t="shared" si="345"/>
        <v>25153686.41</v>
      </c>
      <c r="EM366" s="4">
        <f t="shared" ref="EM366:FR366" si="346">EM401</f>
        <v>0</v>
      </c>
      <c r="EN366" s="4">
        <f t="shared" si="346"/>
        <v>25154422.780000001</v>
      </c>
      <c r="EO366" s="4">
        <f t="shared" si="346"/>
        <v>25154422.780000001</v>
      </c>
      <c r="EP366" s="4">
        <f t="shared" si="346"/>
        <v>0</v>
      </c>
      <c r="EQ366" s="4">
        <f t="shared" si="346"/>
        <v>25154422.780000001</v>
      </c>
      <c r="ER366" s="4">
        <f t="shared" si="346"/>
        <v>0</v>
      </c>
      <c r="ES366" s="4">
        <f t="shared" si="346"/>
        <v>0</v>
      </c>
      <c r="ET366" s="4">
        <f t="shared" si="346"/>
        <v>0</v>
      </c>
      <c r="EU366" s="4">
        <f t="shared" si="346"/>
        <v>0</v>
      </c>
      <c r="EV366" s="4">
        <f t="shared" si="346"/>
        <v>0</v>
      </c>
      <c r="EW366" s="4">
        <f t="shared" si="346"/>
        <v>0</v>
      </c>
      <c r="EX366" s="4">
        <f t="shared" si="346"/>
        <v>0</v>
      </c>
      <c r="EY366" s="4">
        <f t="shared" si="346"/>
        <v>0</v>
      </c>
      <c r="EZ366" s="4">
        <f t="shared" si="346"/>
        <v>0</v>
      </c>
      <c r="FA366" s="4">
        <f t="shared" si="346"/>
        <v>0</v>
      </c>
      <c r="FB366" s="4">
        <f t="shared" si="346"/>
        <v>0</v>
      </c>
      <c r="FC366" s="4">
        <f t="shared" si="346"/>
        <v>0</v>
      </c>
      <c r="FD366" s="4">
        <f t="shared" si="346"/>
        <v>0</v>
      </c>
      <c r="FE366" s="4">
        <f t="shared" si="346"/>
        <v>0</v>
      </c>
      <c r="FF366" s="4">
        <f t="shared" si="346"/>
        <v>0</v>
      </c>
      <c r="FG366" s="4">
        <f t="shared" si="346"/>
        <v>0</v>
      </c>
      <c r="FH366" s="4">
        <f t="shared" si="346"/>
        <v>0</v>
      </c>
      <c r="FI366" s="4">
        <f t="shared" si="346"/>
        <v>0</v>
      </c>
      <c r="FJ366" s="4">
        <f t="shared" si="346"/>
        <v>0</v>
      </c>
      <c r="FK366" s="4">
        <f t="shared" si="346"/>
        <v>0</v>
      </c>
      <c r="FL366" s="4">
        <f t="shared" si="346"/>
        <v>0</v>
      </c>
      <c r="FM366" s="4">
        <f t="shared" si="346"/>
        <v>0</v>
      </c>
      <c r="FN366" s="4">
        <f t="shared" si="346"/>
        <v>0</v>
      </c>
      <c r="FO366" s="4">
        <f t="shared" si="346"/>
        <v>0</v>
      </c>
      <c r="FP366" s="4">
        <f t="shared" si="346"/>
        <v>0</v>
      </c>
      <c r="FQ366" s="4">
        <f t="shared" si="346"/>
        <v>0</v>
      </c>
      <c r="FR366" s="4">
        <f t="shared" si="346"/>
        <v>0</v>
      </c>
      <c r="FS366" s="4">
        <f t="shared" ref="FS366:GX366" si="347">FS401</f>
        <v>27778071.5</v>
      </c>
      <c r="FT366" s="4">
        <f t="shared" si="347"/>
        <v>2624385.09</v>
      </c>
      <c r="FU366" s="4">
        <f t="shared" si="347"/>
        <v>25153686.41</v>
      </c>
      <c r="FV366" s="4">
        <f t="shared" si="347"/>
        <v>0</v>
      </c>
      <c r="FW366" s="4">
        <f t="shared" si="347"/>
        <v>25154422.780000001</v>
      </c>
      <c r="FX366" s="4">
        <f t="shared" si="347"/>
        <v>25154422.780000001</v>
      </c>
      <c r="FY366" s="4">
        <f t="shared" si="347"/>
        <v>0</v>
      </c>
      <c r="FZ366" s="4">
        <f t="shared" si="347"/>
        <v>25154422.780000001</v>
      </c>
      <c r="GA366" s="4">
        <f t="shared" si="347"/>
        <v>0</v>
      </c>
      <c r="GB366" s="4">
        <f t="shared" si="347"/>
        <v>0</v>
      </c>
      <c r="GC366" s="4">
        <f t="shared" si="347"/>
        <v>0</v>
      </c>
      <c r="GD366" s="4">
        <f t="shared" si="347"/>
        <v>0</v>
      </c>
      <c r="GE366" s="4">
        <f t="shared" si="347"/>
        <v>0</v>
      </c>
      <c r="GF366" s="4">
        <f t="shared" si="347"/>
        <v>0</v>
      </c>
      <c r="GG366" s="4">
        <f t="shared" si="347"/>
        <v>0</v>
      </c>
      <c r="GH366" s="4">
        <f t="shared" si="347"/>
        <v>0</v>
      </c>
      <c r="GI366" s="4">
        <f t="shared" si="347"/>
        <v>0</v>
      </c>
      <c r="GJ366" s="4">
        <f t="shared" si="347"/>
        <v>0</v>
      </c>
      <c r="GK366" s="4">
        <f t="shared" si="347"/>
        <v>0</v>
      </c>
      <c r="GL366" s="4">
        <f t="shared" si="347"/>
        <v>0</v>
      </c>
      <c r="GM366" s="4">
        <f t="shared" si="347"/>
        <v>0</v>
      </c>
      <c r="GN366" s="4">
        <f t="shared" si="347"/>
        <v>0</v>
      </c>
      <c r="GO366" s="4">
        <f t="shared" si="347"/>
        <v>0</v>
      </c>
      <c r="GP366" s="4">
        <f t="shared" si="347"/>
        <v>0</v>
      </c>
      <c r="GQ366" s="4">
        <f t="shared" si="347"/>
        <v>0</v>
      </c>
      <c r="GR366" s="4">
        <f t="shared" si="347"/>
        <v>0</v>
      </c>
      <c r="GS366" s="4">
        <f t="shared" si="347"/>
        <v>0</v>
      </c>
      <c r="GT366" s="4">
        <f t="shared" si="347"/>
        <v>0</v>
      </c>
      <c r="GU366" s="4">
        <f t="shared" si="347"/>
        <v>0</v>
      </c>
      <c r="GV366" s="4">
        <f t="shared" si="347"/>
        <v>0</v>
      </c>
      <c r="GW366" s="4">
        <f t="shared" si="347"/>
        <v>0</v>
      </c>
      <c r="GX366" s="4">
        <f t="shared" si="347"/>
        <v>0</v>
      </c>
    </row>
    <row r="368" spans="1:255" x14ac:dyDescent="0.2">
      <c r="A368" s="2">
        <v>17</v>
      </c>
      <c r="B368" s="2">
        <v>1</v>
      </c>
      <c r="C368" s="2">
        <f>ROW(SmtRes!A458)</f>
        <v>458</v>
      </c>
      <c r="D368" s="2">
        <f>ROW(EtalonRes!A491)</f>
        <v>491</v>
      </c>
      <c r="E368" s="2" t="s">
        <v>497</v>
      </c>
      <c r="F368" s="2" t="s">
        <v>507</v>
      </c>
      <c r="G368" s="2" t="s">
        <v>508</v>
      </c>
      <c r="H368" s="2" t="s">
        <v>509</v>
      </c>
      <c r="I368" s="2">
        <f>ROUND(25.89+18.79,7)</f>
        <v>44.68</v>
      </c>
      <c r="J368" s="2">
        <v>0</v>
      </c>
      <c r="K368" s="2">
        <f>ROUND(25.89+18.79,7)</f>
        <v>44.68</v>
      </c>
      <c r="L368" s="2"/>
      <c r="M368" s="2"/>
      <c r="N368" s="2"/>
      <c r="O368" s="2">
        <f t="shared" ref="O368:O399" si="348">ROUND(CP368,2)</f>
        <v>58542.87</v>
      </c>
      <c r="P368" s="2">
        <f t="shared" ref="P368:P399" si="349">ROUND(CQ368*I368,2)</f>
        <v>0</v>
      </c>
      <c r="Q368" s="2">
        <f t="shared" ref="Q368:Q399" si="350">ROUND(CR368*I368,2)</f>
        <v>47444.800000000003</v>
      </c>
      <c r="R368" s="2">
        <f t="shared" ref="R368:R399" si="351">ROUND(CS368*I368,2)</f>
        <v>3055.67</v>
      </c>
      <c r="S368" s="2">
        <f t="shared" ref="S368:S399" si="352">ROUND(CT368*I368,2)</f>
        <v>11098.07</v>
      </c>
      <c r="T368" s="2">
        <f t="shared" ref="T368:T399" si="353">ROUND(CU368*I368,2)</f>
        <v>0</v>
      </c>
      <c r="U368" s="2">
        <f t="shared" ref="U368:U399" si="354">ROUND(CV368*I368,7)</f>
        <v>1153.6376</v>
      </c>
      <c r="V368" s="2">
        <f t="shared" ref="V368:V399" si="355">ROUND(CW368*I368,7)</f>
        <v>260.0376</v>
      </c>
      <c r="W368" s="2">
        <f t="shared" ref="W368:W399" si="356">ROUND(CX368*I368,2)</f>
        <v>0</v>
      </c>
      <c r="X368" s="2">
        <f t="shared" ref="X368:X399" si="357">ROUND(CY368,2)</f>
        <v>14578.35</v>
      </c>
      <c r="Y368" s="2">
        <f t="shared" ref="Y368:Y399" si="358">ROUND(CZ368,2)</f>
        <v>8492.24</v>
      </c>
      <c r="Z368" s="2"/>
      <c r="AA368" s="2">
        <v>64849326</v>
      </c>
      <c r="AB368" s="2">
        <f t="shared" ref="AB368:AB399" si="359">ROUND((AC368+AD368+AF368),2)</f>
        <v>1310.27</v>
      </c>
      <c r="AC368" s="2">
        <f t="shared" ref="AC368:AC399" si="360">ROUND((ES368),2)</f>
        <v>0</v>
      </c>
      <c r="AD368" s="2">
        <f t="shared" ref="AD368:AD373" si="361">ROUND((((ET368)-(EU368))+AE368),2)</f>
        <v>1061.8800000000001</v>
      </c>
      <c r="AE368" s="2">
        <f t="shared" ref="AE368:AF373" si="362">ROUND((EU368),2)</f>
        <v>68.39</v>
      </c>
      <c r="AF368" s="2">
        <f t="shared" si="362"/>
        <v>248.39</v>
      </c>
      <c r="AG368" s="2">
        <f t="shared" ref="AG368:AG399" si="363">ROUND((AP368),2)</f>
        <v>0</v>
      </c>
      <c r="AH368" s="2">
        <f t="shared" ref="AH368:AI373" si="364">(EW368)</f>
        <v>25.82</v>
      </c>
      <c r="AI368" s="2">
        <f t="shared" si="364"/>
        <v>5.82</v>
      </c>
      <c r="AJ368" s="2">
        <f t="shared" ref="AJ368:AJ399" si="365">(AS368)</f>
        <v>0</v>
      </c>
      <c r="AK368" s="2">
        <v>1310.27</v>
      </c>
      <c r="AL368" s="2">
        <v>0</v>
      </c>
      <c r="AM368" s="2">
        <v>1061.8800000000001</v>
      </c>
      <c r="AN368" s="2">
        <v>68.39</v>
      </c>
      <c r="AO368" s="2">
        <v>248.39</v>
      </c>
      <c r="AP368" s="2">
        <v>0</v>
      </c>
      <c r="AQ368" s="2">
        <v>25.82</v>
      </c>
      <c r="AR368" s="2">
        <v>5.82</v>
      </c>
      <c r="AS368" s="2">
        <v>0</v>
      </c>
      <c r="AT368" s="2">
        <v>103</v>
      </c>
      <c r="AU368" s="2">
        <v>60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1</v>
      </c>
      <c r="BJ368" s="2" t="s">
        <v>510</v>
      </c>
      <c r="BK368" s="2"/>
      <c r="BL368" s="2"/>
      <c r="BM368" s="2">
        <v>33001</v>
      </c>
      <c r="BN368" s="2">
        <v>0</v>
      </c>
      <c r="BO368" s="2" t="s">
        <v>3</v>
      </c>
      <c r="BP368" s="2">
        <v>0</v>
      </c>
      <c r="BQ368" s="2">
        <v>2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103</v>
      </c>
      <c r="CA368" s="2">
        <v>60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ref="CP368:CP399" si="366">(P368+Q368+S368)</f>
        <v>58542.87</v>
      </c>
      <c r="CQ368" s="2">
        <f>AC368*BC368</f>
        <v>0</v>
      </c>
      <c r="CR368" s="2">
        <f>(((ET368)*BB368-(EU368)*BS368)+AE368*BS368)</f>
        <v>1061.8800000000001</v>
      </c>
      <c r="CS368" s="2">
        <f t="shared" ref="CS368:CS399" si="367">AE368*BS368</f>
        <v>68.39</v>
      </c>
      <c r="CT368" s="2">
        <f t="shared" ref="CT368:CT399" si="368">AF368*BA368</f>
        <v>248.39</v>
      </c>
      <c r="CU368" s="2">
        <f t="shared" ref="CU368:CU399" si="369">AG368</f>
        <v>0</v>
      </c>
      <c r="CV368" s="2">
        <f t="shared" ref="CV368:CV399" si="370">AH368</f>
        <v>25.82</v>
      </c>
      <c r="CW368" s="2">
        <f t="shared" ref="CW368:CW399" si="371">AI368</f>
        <v>5.82</v>
      </c>
      <c r="CX368" s="2">
        <f t="shared" ref="CX368:CX399" si="372">AJ368</f>
        <v>0</v>
      </c>
      <c r="CY368" s="2">
        <f t="shared" ref="CY368:CY373" si="373">(((S368+R368)*AT368)/100)</f>
        <v>14578.352199999999</v>
      </c>
      <c r="CZ368" s="2">
        <f t="shared" ref="CZ368:CZ373" si="374">(((S368+R368)*AU368)/100)</f>
        <v>8492.2440000000006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509</v>
      </c>
      <c r="DW368" s="2" t="s">
        <v>509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49994268</v>
      </c>
      <c r="EF368" s="2">
        <v>2</v>
      </c>
      <c r="EG368" s="2" t="s">
        <v>30</v>
      </c>
      <c r="EH368" s="2">
        <v>27</v>
      </c>
      <c r="EI368" s="2" t="s">
        <v>31</v>
      </c>
      <c r="EJ368" s="2">
        <v>1</v>
      </c>
      <c r="EK368" s="2">
        <v>33001</v>
      </c>
      <c r="EL368" s="2" t="s">
        <v>31</v>
      </c>
      <c r="EM368" s="2" t="s">
        <v>32</v>
      </c>
      <c r="EN368" s="2"/>
      <c r="EO368" s="2" t="s">
        <v>3</v>
      </c>
      <c r="EP368" s="2"/>
      <c r="EQ368" s="2">
        <v>131072</v>
      </c>
      <c r="ER368" s="2">
        <v>1310.27</v>
      </c>
      <c r="ES368" s="2">
        <v>0</v>
      </c>
      <c r="ET368" s="2">
        <v>1061.8800000000001</v>
      </c>
      <c r="EU368" s="2">
        <v>68.39</v>
      </c>
      <c r="EV368" s="2">
        <v>248.39</v>
      </c>
      <c r="EW368" s="2">
        <v>25.82</v>
      </c>
      <c r="EX368" s="2">
        <v>5.82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103</v>
      </c>
      <c r="FY368" s="2">
        <v>60</v>
      </c>
      <c r="FZ368" s="2"/>
      <c r="GA368" s="2" t="s">
        <v>3</v>
      </c>
      <c r="GB368" s="2"/>
      <c r="GC368" s="2"/>
      <c r="GD368" s="2">
        <v>1</v>
      </c>
      <c r="GE368" s="2"/>
      <c r="GF368" s="2">
        <v>1357396959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ref="GL368:GL399" si="375">ROUND(IF(AND(BH368=3,BI368=3,FS368&lt;&gt;0),P368,0),2)</f>
        <v>0</v>
      </c>
      <c r="GM368" s="2">
        <f>ROUND(O368+X368+Y368,2)+GX368</f>
        <v>81613.460000000006</v>
      </c>
      <c r="GN368" s="2">
        <f t="shared" ref="GN368:GN399" si="376">IF(OR(BI368=0,BI368=1),GM368-GX368,0)</f>
        <v>81613.460000000006</v>
      </c>
      <c r="GO368" s="2">
        <f t="shared" ref="GO368:GO399" si="377">IF(BI368=2,GM368-GX368,0)</f>
        <v>0</v>
      </c>
      <c r="GP368" s="2">
        <f t="shared" ref="GP368:GP399" si="378">IF(BI368=4,GM368-GX368,0)</f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ref="GV368:GV399" si="379">ROUND((GT368),2)</f>
        <v>0</v>
      </c>
      <c r="GW368" s="2">
        <v>1</v>
      </c>
      <c r="GX368" s="2">
        <f t="shared" ref="GX368:GX399" si="380">ROUND(HC368*I368,2)</f>
        <v>0</v>
      </c>
      <c r="GY368" s="2"/>
      <c r="GZ368" s="2"/>
      <c r="HA368" s="2">
        <v>0</v>
      </c>
      <c r="HB368" s="2">
        <v>0</v>
      </c>
      <c r="HC368" s="2">
        <f t="shared" ref="HC368:HC399" si="381">GV368*GW368</f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33</v>
      </c>
      <c r="HO368" s="2" t="s">
        <v>34</v>
      </c>
      <c r="HP368" s="2" t="s">
        <v>31</v>
      </c>
      <c r="HQ368" s="2" t="s">
        <v>31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17</v>
      </c>
      <c r="B369">
        <v>1</v>
      </c>
      <c r="C369">
        <f>ROW(SmtRes!A466)</f>
        <v>466</v>
      </c>
      <c r="D369">
        <f>ROW(EtalonRes!A502)</f>
        <v>502</v>
      </c>
      <c r="E369" t="s">
        <v>497</v>
      </c>
      <c r="F369" t="s">
        <v>507</v>
      </c>
      <c r="G369" t="s">
        <v>508</v>
      </c>
      <c r="H369" t="s">
        <v>509</v>
      </c>
      <c r="I369">
        <f>ROUND(25.89+18.79,7)</f>
        <v>44.68</v>
      </c>
      <c r="J369">
        <v>0</v>
      </c>
      <c r="K369">
        <f>ROUND(25.89+18.79,7)</f>
        <v>44.68</v>
      </c>
      <c r="O369">
        <f t="shared" si="348"/>
        <v>1102774.03</v>
      </c>
      <c r="P369">
        <f t="shared" si="349"/>
        <v>0</v>
      </c>
      <c r="Q369">
        <f t="shared" si="350"/>
        <v>537549.56999999995</v>
      </c>
      <c r="R369">
        <f t="shared" si="351"/>
        <v>155625.03</v>
      </c>
      <c r="S369">
        <f t="shared" si="352"/>
        <v>565224.46</v>
      </c>
      <c r="T369">
        <f t="shared" si="353"/>
        <v>0</v>
      </c>
      <c r="U369">
        <f t="shared" si="354"/>
        <v>1153.6376</v>
      </c>
      <c r="V369">
        <f t="shared" si="355"/>
        <v>260.0376</v>
      </c>
      <c r="W369">
        <f t="shared" si="356"/>
        <v>0</v>
      </c>
      <c r="X369">
        <f t="shared" si="357"/>
        <v>742474.97</v>
      </c>
      <c r="Y369">
        <f t="shared" si="358"/>
        <v>432509.69</v>
      </c>
      <c r="AA369">
        <v>64849324</v>
      </c>
      <c r="AB369">
        <f t="shared" si="359"/>
        <v>1310.27</v>
      </c>
      <c r="AC369">
        <f t="shared" si="360"/>
        <v>0</v>
      </c>
      <c r="AD369">
        <f t="shared" si="361"/>
        <v>1061.8800000000001</v>
      </c>
      <c r="AE369">
        <f t="shared" si="362"/>
        <v>68.39</v>
      </c>
      <c r="AF369">
        <f t="shared" si="362"/>
        <v>248.39</v>
      </c>
      <c r="AG369">
        <f t="shared" si="363"/>
        <v>0</v>
      </c>
      <c r="AH369">
        <f t="shared" si="364"/>
        <v>25.82</v>
      </c>
      <c r="AI369">
        <f t="shared" si="364"/>
        <v>5.82</v>
      </c>
      <c r="AJ369">
        <f t="shared" si="365"/>
        <v>0</v>
      </c>
      <c r="AK369">
        <v>1310.27</v>
      </c>
      <c r="AL369">
        <v>0</v>
      </c>
      <c r="AM369">
        <v>1061.8800000000001</v>
      </c>
      <c r="AN369">
        <v>68.39</v>
      </c>
      <c r="AO369">
        <v>248.39</v>
      </c>
      <c r="AP369">
        <v>0</v>
      </c>
      <c r="AQ369">
        <v>25.82</v>
      </c>
      <c r="AR369">
        <v>5.82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50.93</v>
      </c>
      <c r="BB369">
        <v>11.33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510</v>
      </c>
      <c r="BM369">
        <v>33001</v>
      </c>
      <c r="BN369">
        <v>0</v>
      </c>
      <c r="BO369" t="s">
        <v>507</v>
      </c>
      <c r="BP369">
        <v>1</v>
      </c>
      <c r="BQ369">
        <v>2</v>
      </c>
      <c r="BR369">
        <v>0</v>
      </c>
      <c r="BS369">
        <v>50.93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366"/>
        <v>1102774.0299999998</v>
      </c>
      <c r="CQ369">
        <f>AC369*BC369</f>
        <v>0</v>
      </c>
      <c r="CR369">
        <f>(((ET369)*BB369-(EU369)*BS369)+AE369*BS369)</f>
        <v>12031.100400000001</v>
      </c>
      <c r="CS369">
        <f t="shared" si="367"/>
        <v>3483.1026999999999</v>
      </c>
      <c r="CT369">
        <f t="shared" si="368"/>
        <v>12650.502699999999</v>
      </c>
      <c r="CU369">
        <f t="shared" si="369"/>
        <v>0</v>
      </c>
      <c r="CV369">
        <f t="shared" si="370"/>
        <v>25.82</v>
      </c>
      <c r="CW369">
        <f t="shared" si="371"/>
        <v>5.82</v>
      </c>
      <c r="CX369">
        <f t="shared" si="372"/>
        <v>0</v>
      </c>
      <c r="CY369">
        <f t="shared" si="373"/>
        <v>742474.97470000002</v>
      </c>
      <c r="CZ369">
        <f t="shared" si="374"/>
        <v>432509.69399999996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509</v>
      </c>
      <c r="DW369" t="s">
        <v>509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49994268</v>
      </c>
      <c r="EF369">
        <v>2</v>
      </c>
      <c r="EG369" t="s">
        <v>30</v>
      </c>
      <c r="EH369">
        <v>27</v>
      </c>
      <c r="EI369" t="s">
        <v>31</v>
      </c>
      <c r="EJ369">
        <v>1</v>
      </c>
      <c r="EK369">
        <v>33001</v>
      </c>
      <c r="EL369" t="s">
        <v>31</v>
      </c>
      <c r="EM369" t="s">
        <v>32</v>
      </c>
      <c r="EO369" t="s">
        <v>3</v>
      </c>
      <c r="EQ369">
        <v>131072</v>
      </c>
      <c r="ER369">
        <v>1310.27</v>
      </c>
      <c r="ES369">
        <v>0</v>
      </c>
      <c r="ET369">
        <v>1061.8800000000001</v>
      </c>
      <c r="EU369">
        <v>68.39</v>
      </c>
      <c r="EV369">
        <v>248.39</v>
      </c>
      <c r="EW369">
        <v>25.82</v>
      </c>
      <c r="EX369">
        <v>5.82</v>
      </c>
      <c r="EY369">
        <v>0</v>
      </c>
      <c r="FQ369">
        <v>0</v>
      </c>
      <c r="FR369">
        <v>0</v>
      </c>
      <c r="FS369">
        <v>0</v>
      </c>
      <c r="FX369">
        <v>103</v>
      </c>
      <c r="FY369">
        <v>60</v>
      </c>
      <c r="GA369" t="s">
        <v>3</v>
      </c>
      <c r="GD369">
        <v>0</v>
      </c>
      <c r="GF369">
        <v>1357396959</v>
      </c>
      <c r="GG369">
        <v>2</v>
      </c>
      <c r="GH369">
        <v>1</v>
      </c>
      <c r="GI369">
        <v>2</v>
      </c>
      <c r="GJ369">
        <v>0</v>
      </c>
      <c r="GK369">
        <f>ROUND(R369*(S12)/100,2)</f>
        <v>249000.05</v>
      </c>
      <c r="GL369">
        <f t="shared" si="375"/>
        <v>0</v>
      </c>
      <c r="GM369">
        <f>ROUND(O369+X369+Y369+GK369,2)+GX369</f>
        <v>2526758.7400000002</v>
      </c>
      <c r="GN369">
        <f t="shared" si="376"/>
        <v>2526758.7400000002</v>
      </c>
      <c r="GO369">
        <f t="shared" si="377"/>
        <v>0</v>
      </c>
      <c r="GP369">
        <f t="shared" si="378"/>
        <v>0</v>
      </c>
      <c r="GR369">
        <v>0</v>
      </c>
      <c r="GS369">
        <v>3</v>
      </c>
      <c r="GT369">
        <v>0</v>
      </c>
      <c r="GU369" t="s">
        <v>3</v>
      </c>
      <c r="GV369">
        <f t="shared" si="379"/>
        <v>0</v>
      </c>
      <c r="GW369">
        <v>1</v>
      </c>
      <c r="GX369">
        <f t="shared" si="380"/>
        <v>0</v>
      </c>
      <c r="HA369">
        <v>0</v>
      </c>
      <c r="HB369">
        <v>0</v>
      </c>
      <c r="HC369">
        <f t="shared" si="381"/>
        <v>0</v>
      </c>
      <c r="HE369" t="s">
        <v>3</v>
      </c>
      <c r="HF369" t="s">
        <v>3</v>
      </c>
      <c r="HM369" t="s">
        <v>3</v>
      </c>
      <c r="HN369" t="s">
        <v>33</v>
      </c>
      <c r="HO369" t="s">
        <v>34</v>
      </c>
      <c r="HP369" t="s">
        <v>31</v>
      </c>
      <c r="HQ369" t="s">
        <v>31</v>
      </c>
      <c r="HS369">
        <v>0</v>
      </c>
      <c r="IK369">
        <v>0</v>
      </c>
    </row>
    <row r="370" spans="1:255" x14ac:dyDescent="0.2">
      <c r="A370" s="2">
        <v>17</v>
      </c>
      <c r="B370" s="2">
        <v>1</v>
      </c>
      <c r="C370" s="2"/>
      <c r="D370" s="2"/>
      <c r="E370" s="2" t="s">
        <v>498</v>
      </c>
      <c r="F370" s="2" t="s">
        <v>511</v>
      </c>
      <c r="G370" s="2" t="s">
        <v>512</v>
      </c>
      <c r="H370" s="2" t="s">
        <v>62</v>
      </c>
      <c r="I370" s="2">
        <f>ROUND(ROUND(1,4),7)</f>
        <v>1</v>
      </c>
      <c r="J370" s="2">
        <v>0</v>
      </c>
      <c r="K370" s="2">
        <f>ROUND(ROUND(1,4),7)</f>
        <v>1</v>
      </c>
      <c r="L370" s="2"/>
      <c r="M370" s="2"/>
      <c r="N370" s="2"/>
      <c r="O370" s="2">
        <f t="shared" si="348"/>
        <v>450273.08</v>
      </c>
      <c r="P370" s="2">
        <f t="shared" si="349"/>
        <v>450273.08</v>
      </c>
      <c r="Q370" s="2">
        <f t="shared" si="350"/>
        <v>0</v>
      </c>
      <c r="R370" s="2">
        <f t="shared" si="351"/>
        <v>0</v>
      </c>
      <c r="S370" s="2">
        <f t="shared" si="352"/>
        <v>0</v>
      </c>
      <c r="T370" s="2">
        <f t="shared" si="353"/>
        <v>0</v>
      </c>
      <c r="U370" s="2">
        <f t="shared" si="354"/>
        <v>0</v>
      </c>
      <c r="V370" s="2">
        <f t="shared" si="355"/>
        <v>0</v>
      </c>
      <c r="W370" s="2">
        <f t="shared" si="356"/>
        <v>0</v>
      </c>
      <c r="X370" s="2">
        <f t="shared" si="357"/>
        <v>0</v>
      </c>
      <c r="Y370" s="2">
        <f t="shared" si="358"/>
        <v>0</v>
      </c>
      <c r="Z370" s="2"/>
      <c r="AA370" s="2">
        <v>64849326</v>
      </c>
      <c r="AB370" s="2">
        <f t="shared" si="359"/>
        <v>450273.08</v>
      </c>
      <c r="AC370" s="2">
        <f t="shared" si="360"/>
        <v>450273.08</v>
      </c>
      <c r="AD370" s="2">
        <f t="shared" si="361"/>
        <v>0</v>
      </c>
      <c r="AE370" s="2">
        <f t="shared" si="362"/>
        <v>0</v>
      </c>
      <c r="AF370" s="2">
        <f t="shared" si="362"/>
        <v>0</v>
      </c>
      <c r="AG370" s="2">
        <f t="shared" si="363"/>
        <v>0</v>
      </c>
      <c r="AH370" s="2">
        <f t="shared" si="364"/>
        <v>0</v>
      </c>
      <c r="AI370" s="2">
        <f t="shared" si="364"/>
        <v>0</v>
      </c>
      <c r="AJ370" s="2">
        <f t="shared" si="365"/>
        <v>0</v>
      </c>
      <c r="AK370" s="2">
        <v>450273.08</v>
      </c>
      <c r="AL370" s="2">
        <v>450273.08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78</v>
      </c>
      <c r="AU370" s="2">
        <v>57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3</v>
      </c>
      <c r="BI370" s="2">
        <v>2</v>
      </c>
      <c r="BJ370" s="2" t="s">
        <v>3</v>
      </c>
      <c r="BK370" s="2"/>
      <c r="BL370" s="2"/>
      <c r="BM370" s="2">
        <v>400002</v>
      </c>
      <c r="BN370" s="2">
        <v>0</v>
      </c>
      <c r="BO370" s="2" t="s">
        <v>3</v>
      </c>
      <c r="BP370" s="2">
        <v>0</v>
      </c>
      <c r="BQ370" s="2">
        <v>7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78</v>
      </c>
      <c r="CA370" s="2">
        <v>57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 t="shared" si="366"/>
        <v>450273.08</v>
      </c>
      <c r="CQ370" s="2">
        <f>AC370*BC370</f>
        <v>450273.08</v>
      </c>
      <c r="CR370" s="2">
        <f>(((ET370)*BB370-(EU370)*BS370)+AE370*BS370)</f>
        <v>0</v>
      </c>
      <c r="CS370" s="2">
        <f t="shared" si="367"/>
        <v>0</v>
      </c>
      <c r="CT370" s="2">
        <f t="shared" si="368"/>
        <v>0</v>
      </c>
      <c r="CU370" s="2">
        <f t="shared" si="369"/>
        <v>0</v>
      </c>
      <c r="CV370" s="2">
        <f t="shared" si="370"/>
        <v>0</v>
      </c>
      <c r="CW370" s="2">
        <f t="shared" si="371"/>
        <v>0</v>
      </c>
      <c r="CX370" s="2">
        <f t="shared" si="372"/>
        <v>0</v>
      </c>
      <c r="CY370" s="2">
        <f t="shared" si="373"/>
        <v>0</v>
      </c>
      <c r="CZ370" s="2">
        <f t="shared" si="374"/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1010</v>
      </c>
      <c r="DV370" s="2" t="s">
        <v>62</v>
      </c>
      <c r="DW370" s="2" t="s">
        <v>62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49994505</v>
      </c>
      <c r="EF370" s="2">
        <v>7</v>
      </c>
      <c r="EG370" s="2" t="s">
        <v>39</v>
      </c>
      <c r="EH370" s="2">
        <v>109</v>
      </c>
      <c r="EI370" s="2" t="s">
        <v>40</v>
      </c>
      <c r="EJ370" s="2">
        <v>1</v>
      </c>
      <c r="EK370" s="2">
        <v>400002</v>
      </c>
      <c r="EL370" s="2" t="s">
        <v>40</v>
      </c>
      <c r="EM370" s="2" t="s">
        <v>41</v>
      </c>
      <c r="EN370" s="2"/>
      <c r="EO370" s="2" t="s">
        <v>3</v>
      </c>
      <c r="EP370" s="2"/>
      <c r="EQ370" s="2">
        <v>1703936</v>
      </c>
      <c r="ER370" s="2">
        <v>450273.08</v>
      </c>
      <c r="ES370" s="2">
        <v>450273.08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78</v>
      </c>
      <c r="FY370" s="2">
        <v>57</v>
      </c>
      <c r="FZ370" s="2"/>
      <c r="GA370" s="2" t="s">
        <v>3</v>
      </c>
      <c r="GB370" s="2"/>
      <c r="GC370" s="2"/>
      <c r="GD370" s="2">
        <v>1</v>
      </c>
      <c r="GE370" s="2"/>
      <c r="GF370" s="2">
        <v>-1365728607</v>
      </c>
      <c r="GG370" s="2">
        <v>2</v>
      </c>
      <c r="GH370" s="2">
        <v>0</v>
      </c>
      <c r="GI370" s="2">
        <v>-2</v>
      </c>
      <c r="GJ370" s="2">
        <v>0</v>
      </c>
      <c r="GK370" s="2">
        <v>0</v>
      </c>
      <c r="GL370" s="2">
        <f t="shared" si="375"/>
        <v>0</v>
      </c>
      <c r="GM370" s="2">
        <f>ROUND(O370+X370+Y370,2)+GX370</f>
        <v>450273.08</v>
      </c>
      <c r="GN370" s="2">
        <f t="shared" si="376"/>
        <v>0</v>
      </c>
      <c r="GO370" s="2">
        <f t="shared" si="377"/>
        <v>450273.08</v>
      </c>
      <c r="GP370" s="2">
        <f t="shared" si="378"/>
        <v>0</v>
      </c>
      <c r="GQ370" s="2"/>
      <c r="GR370" s="2">
        <v>0</v>
      </c>
      <c r="GS370" s="2">
        <v>0</v>
      </c>
      <c r="GT370" s="2">
        <v>0</v>
      </c>
      <c r="GU370" s="2" t="s">
        <v>3</v>
      </c>
      <c r="GV370" s="2">
        <f t="shared" si="379"/>
        <v>0</v>
      </c>
      <c r="GW370" s="2">
        <v>1</v>
      </c>
      <c r="GX370" s="2">
        <f t="shared" si="380"/>
        <v>0</v>
      </c>
      <c r="GY370" s="2"/>
      <c r="GZ370" s="2"/>
      <c r="HA370" s="2">
        <v>0</v>
      </c>
      <c r="HB370" s="2">
        <v>0</v>
      </c>
      <c r="HC370" s="2">
        <f t="shared" si="381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42</v>
      </c>
      <c r="HO370" s="2" t="s">
        <v>43</v>
      </c>
      <c r="HP370" s="2" t="s">
        <v>40</v>
      </c>
      <c r="HQ370" s="2" t="s">
        <v>40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1</v>
      </c>
      <c r="E371" t="s">
        <v>498</v>
      </c>
      <c r="F371" t="s">
        <v>511</v>
      </c>
      <c r="G371" t="s">
        <v>512</v>
      </c>
      <c r="H371" t="s">
        <v>62</v>
      </c>
      <c r="I371">
        <f>ROUND(ROUND(1,4),7)</f>
        <v>1</v>
      </c>
      <c r="J371">
        <v>0</v>
      </c>
      <c r="K371">
        <f>ROUND(ROUND(1,4),7)</f>
        <v>1</v>
      </c>
      <c r="O371">
        <f t="shared" si="348"/>
        <v>13354044</v>
      </c>
      <c r="P371">
        <f t="shared" si="349"/>
        <v>13354044</v>
      </c>
      <c r="Q371">
        <f t="shared" si="350"/>
        <v>0</v>
      </c>
      <c r="R371">
        <f t="shared" si="351"/>
        <v>0</v>
      </c>
      <c r="S371">
        <f t="shared" si="352"/>
        <v>0</v>
      </c>
      <c r="T371">
        <f t="shared" si="353"/>
        <v>0</v>
      </c>
      <c r="U371">
        <f t="shared" si="354"/>
        <v>0</v>
      </c>
      <c r="V371">
        <f t="shared" si="355"/>
        <v>0</v>
      </c>
      <c r="W371">
        <f t="shared" si="356"/>
        <v>0</v>
      </c>
      <c r="X371">
        <f t="shared" si="357"/>
        <v>0</v>
      </c>
      <c r="Y371">
        <f t="shared" si="358"/>
        <v>0</v>
      </c>
      <c r="AA371">
        <v>64849324</v>
      </c>
      <c r="AB371">
        <f t="shared" si="359"/>
        <v>13354044</v>
      </c>
      <c r="AC371">
        <f t="shared" si="360"/>
        <v>13354044</v>
      </c>
      <c r="AD371">
        <f t="shared" si="361"/>
        <v>0</v>
      </c>
      <c r="AE371">
        <f t="shared" si="362"/>
        <v>0</v>
      </c>
      <c r="AF371">
        <f t="shared" si="362"/>
        <v>0</v>
      </c>
      <c r="AG371">
        <f t="shared" si="363"/>
        <v>0</v>
      </c>
      <c r="AH371">
        <f t="shared" si="364"/>
        <v>0</v>
      </c>
      <c r="AI371">
        <f t="shared" si="364"/>
        <v>0</v>
      </c>
      <c r="AJ371">
        <f t="shared" si="365"/>
        <v>0</v>
      </c>
      <c r="AK371">
        <v>13354044</v>
      </c>
      <c r="AL371">
        <v>13354044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78</v>
      </c>
      <c r="AU371">
        <v>57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9.66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2</v>
      </c>
      <c r="BJ371" t="s">
        <v>3</v>
      </c>
      <c r="BM371">
        <v>400002</v>
      </c>
      <c r="BN371">
        <v>0</v>
      </c>
      <c r="BO371" t="s">
        <v>3</v>
      </c>
      <c r="BP371">
        <v>0</v>
      </c>
      <c r="BQ371">
        <v>7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78</v>
      </c>
      <c r="CA371">
        <v>57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366"/>
        <v>13354044</v>
      </c>
      <c r="CQ371">
        <f>AC371</f>
        <v>13354044</v>
      </c>
      <c r="CR371">
        <f>(((ET371)-(EU371)*BS371)+AE371*BS371)</f>
        <v>0</v>
      </c>
      <c r="CS371">
        <f t="shared" si="367"/>
        <v>0</v>
      </c>
      <c r="CT371">
        <f t="shared" si="368"/>
        <v>0</v>
      </c>
      <c r="CU371">
        <f t="shared" si="369"/>
        <v>0</v>
      </c>
      <c r="CV371">
        <f t="shared" si="370"/>
        <v>0</v>
      </c>
      <c r="CW371">
        <f t="shared" si="371"/>
        <v>0</v>
      </c>
      <c r="CX371">
        <f t="shared" si="372"/>
        <v>0</v>
      </c>
      <c r="CY371">
        <f t="shared" si="373"/>
        <v>0</v>
      </c>
      <c r="CZ371">
        <f t="shared" si="374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62</v>
      </c>
      <c r="DW371" t="s">
        <v>62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49994505</v>
      </c>
      <c r="EF371">
        <v>7</v>
      </c>
      <c r="EG371" t="s">
        <v>39</v>
      </c>
      <c r="EH371">
        <v>109</v>
      </c>
      <c r="EI371" t="s">
        <v>40</v>
      </c>
      <c r="EJ371">
        <v>1</v>
      </c>
      <c r="EK371">
        <v>400002</v>
      </c>
      <c r="EL371" t="s">
        <v>40</v>
      </c>
      <c r="EM371" t="s">
        <v>41</v>
      </c>
      <c r="EO371" t="s">
        <v>3</v>
      </c>
      <c r="EQ371">
        <v>1703936</v>
      </c>
      <c r="ER371">
        <v>13354044</v>
      </c>
      <c r="ES371">
        <v>13354044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0</v>
      </c>
      <c r="FD371">
        <v>18</v>
      </c>
      <c r="FF371">
        <v>13092200</v>
      </c>
      <c r="FQ371">
        <v>0</v>
      </c>
      <c r="FR371">
        <v>0</v>
      </c>
      <c r="FS371">
        <v>0</v>
      </c>
      <c r="FX371">
        <v>78</v>
      </c>
      <c r="FY371">
        <v>57</v>
      </c>
      <c r="GA371" t="s">
        <v>513</v>
      </c>
      <c r="GD371">
        <v>0</v>
      </c>
      <c r="GF371">
        <v>-1365728607</v>
      </c>
      <c r="GG371">
        <v>2</v>
      </c>
      <c r="GH371">
        <v>3</v>
      </c>
      <c r="GI371">
        <v>5</v>
      </c>
      <c r="GJ371">
        <v>0</v>
      </c>
      <c r="GK371">
        <f>ROUND(R371*(S12)/100,2)</f>
        <v>0</v>
      </c>
      <c r="GL371">
        <f t="shared" si="375"/>
        <v>0</v>
      </c>
      <c r="GM371">
        <f>ROUND(O371+X371+Y371+GK371,2)+GX371</f>
        <v>13354044</v>
      </c>
      <c r="GN371">
        <f t="shared" si="376"/>
        <v>0</v>
      </c>
      <c r="GO371">
        <f t="shared" si="377"/>
        <v>13354044</v>
      </c>
      <c r="GP371">
        <f t="shared" si="378"/>
        <v>0</v>
      </c>
      <c r="GR371">
        <v>1</v>
      </c>
      <c r="GS371">
        <v>1</v>
      </c>
      <c r="GT371">
        <v>0</v>
      </c>
      <c r="GU371" t="s">
        <v>3</v>
      </c>
      <c r="GV371">
        <f t="shared" si="379"/>
        <v>0</v>
      </c>
      <c r="GW371">
        <v>1</v>
      </c>
      <c r="GX371">
        <f t="shared" si="380"/>
        <v>0</v>
      </c>
      <c r="HA371">
        <v>0</v>
      </c>
      <c r="HB371">
        <v>0</v>
      </c>
      <c r="HC371">
        <f t="shared" si="381"/>
        <v>0</v>
      </c>
      <c r="HE371" t="s">
        <v>45</v>
      </c>
      <c r="HF371" t="s">
        <v>35</v>
      </c>
      <c r="HG371">
        <f>ROUND(AC371*I371,2)</f>
        <v>13354044</v>
      </c>
      <c r="HM371" t="s">
        <v>3</v>
      </c>
      <c r="HN371" t="s">
        <v>42</v>
      </c>
      <c r="HO371" t="s">
        <v>43</v>
      </c>
      <c r="HP371" t="s">
        <v>40</v>
      </c>
      <c r="HQ371" t="s">
        <v>40</v>
      </c>
      <c r="HS371">
        <v>0</v>
      </c>
      <c r="IK371">
        <v>0</v>
      </c>
    </row>
    <row r="372" spans="1:255" x14ac:dyDescent="0.2">
      <c r="A372" s="2">
        <v>17</v>
      </c>
      <c r="B372" s="2">
        <v>1</v>
      </c>
      <c r="C372" s="2"/>
      <c r="D372" s="2"/>
      <c r="E372" s="2" t="s">
        <v>499</v>
      </c>
      <c r="F372" s="2" t="s">
        <v>514</v>
      </c>
      <c r="G372" s="2" t="s">
        <v>515</v>
      </c>
      <c r="H372" s="2" t="s">
        <v>62</v>
      </c>
      <c r="I372" s="2">
        <f>ROUND(ROUND(1,4),7)</f>
        <v>1</v>
      </c>
      <c r="J372" s="2">
        <v>0</v>
      </c>
      <c r="K372" s="2">
        <f>ROUND(ROUND(1,4),7)</f>
        <v>1</v>
      </c>
      <c r="L372" s="2"/>
      <c r="M372" s="2"/>
      <c r="N372" s="2"/>
      <c r="O372" s="2">
        <f t="shared" si="348"/>
        <v>450273.08</v>
      </c>
      <c r="P372" s="2">
        <f t="shared" si="349"/>
        <v>450273.08</v>
      </c>
      <c r="Q372" s="2">
        <f t="shared" si="350"/>
        <v>0</v>
      </c>
      <c r="R372" s="2">
        <f t="shared" si="351"/>
        <v>0</v>
      </c>
      <c r="S372" s="2">
        <f t="shared" si="352"/>
        <v>0</v>
      </c>
      <c r="T372" s="2">
        <f t="shared" si="353"/>
        <v>0</v>
      </c>
      <c r="U372" s="2">
        <f t="shared" si="354"/>
        <v>0</v>
      </c>
      <c r="V372" s="2">
        <f t="shared" si="355"/>
        <v>0</v>
      </c>
      <c r="W372" s="2">
        <f t="shared" si="356"/>
        <v>0</v>
      </c>
      <c r="X372" s="2">
        <f t="shared" si="357"/>
        <v>0</v>
      </c>
      <c r="Y372" s="2">
        <f t="shared" si="358"/>
        <v>0</v>
      </c>
      <c r="Z372" s="2"/>
      <c r="AA372" s="2">
        <v>64849326</v>
      </c>
      <c r="AB372" s="2">
        <f t="shared" si="359"/>
        <v>450273.08</v>
      </c>
      <c r="AC372" s="2">
        <f t="shared" si="360"/>
        <v>450273.08</v>
      </c>
      <c r="AD372" s="2">
        <f t="shared" si="361"/>
        <v>0</v>
      </c>
      <c r="AE372" s="2">
        <f t="shared" si="362"/>
        <v>0</v>
      </c>
      <c r="AF372" s="2">
        <f t="shared" si="362"/>
        <v>0</v>
      </c>
      <c r="AG372" s="2">
        <f t="shared" si="363"/>
        <v>0</v>
      </c>
      <c r="AH372" s="2">
        <f t="shared" si="364"/>
        <v>0</v>
      </c>
      <c r="AI372" s="2">
        <f t="shared" si="364"/>
        <v>0</v>
      </c>
      <c r="AJ372" s="2">
        <f t="shared" si="365"/>
        <v>0</v>
      </c>
      <c r="AK372" s="2">
        <v>450273.08</v>
      </c>
      <c r="AL372" s="2">
        <v>450273.08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78</v>
      </c>
      <c r="AU372" s="2">
        <v>57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3</v>
      </c>
      <c r="BI372" s="2">
        <v>2</v>
      </c>
      <c r="BJ372" s="2" t="s">
        <v>3</v>
      </c>
      <c r="BK372" s="2"/>
      <c r="BL372" s="2"/>
      <c r="BM372" s="2">
        <v>400002</v>
      </c>
      <c r="BN372" s="2">
        <v>0</v>
      </c>
      <c r="BO372" s="2" t="s">
        <v>3</v>
      </c>
      <c r="BP372" s="2">
        <v>0</v>
      </c>
      <c r="BQ372" s="2">
        <v>7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78</v>
      </c>
      <c r="CA372" s="2">
        <v>57</v>
      </c>
      <c r="CB372" s="2" t="s">
        <v>3</v>
      </c>
      <c r="CC372" s="2"/>
      <c r="CD372" s="2"/>
      <c r="CE372" s="2">
        <v>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3</v>
      </c>
      <c r="CO372" s="2">
        <v>0</v>
      </c>
      <c r="CP372" s="2">
        <f t="shared" si="366"/>
        <v>450273.08</v>
      </c>
      <c r="CQ372" s="2">
        <f>AC372*BC372</f>
        <v>450273.08</v>
      </c>
      <c r="CR372" s="2">
        <f>(((ET372)*BB372-(EU372)*BS372)+AE372*BS372)</f>
        <v>0</v>
      </c>
      <c r="CS372" s="2">
        <f t="shared" si="367"/>
        <v>0</v>
      </c>
      <c r="CT372" s="2">
        <f t="shared" si="368"/>
        <v>0</v>
      </c>
      <c r="CU372" s="2">
        <f t="shared" si="369"/>
        <v>0</v>
      </c>
      <c r="CV372" s="2">
        <f t="shared" si="370"/>
        <v>0</v>
      </c>
      <c r="CW372" s="2">
        <f t="shared" si="371"/>
        <v>0</v>
      </c>
      <c r="CX372" s="2">
        <f t="shared" si="372"/>
        <v>0</v>
      </c>
      <c r="CY372" s="2">
        <f t="shared" si="373"/>
        <v>0</v>
      </c>
      <c r="CZ372" s="2">
        <f t="shared" si="374"/>
        <v>0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1010</v>
      </c>
      <c r="DV372" s="2" t="s">
        <v>62</v>
      </c>
      <c r="DW372" s="2" t="s">
        <v>62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49994505</v>
      </c>
      <c r="EF372" s="2">
        <v>7</v>
      </c>
      <c r="EG372" s="2" t="s">
        <v>39</v>
      </c>
      <c r="EH372" s="2">
        <v>109</v>
      </c>
      <c r="EI372" s="2" t="s">
        <v>40</v>
      </c>
      <c r="EJ372" s="2">
        <v>1</v>
      </c>
      <c r="EK372" s="2">
        <v>400002</v>
      </c>
      <c r="EL372" s="2" t="s">
        <v>40</v>
      </c>
      <c r="EM372" s="2" t="s">
        <v>41</v>
      </c>
      <c r="EN372" s="2"/>
      <c r="EO372" s="2" t="s">
        <v>3</v>
      </c>
      <c r="EP372" s="2"/>
      <c r="EQ372" s="2">
        <v>1703936</v>
      </c>
      <c r="ER372" s="2">
        <v>450273.08</v>
      </c>
      <c r="ES372" s="2">
        <v>450273.08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78</v>
      </c>
      <c r="FY372" s="2">
        <v>57</v>
      </c>
      <c r="FZ372" s="2"/>
      <c r="GA372" s="2" t="s">
        <v>3</v>
      </c>
      <c r="GB372" s="2"/>
      <c r="GC372" s="2"/>
      <c r="GD372" s="2">
        <v>1</v>
      </c>
      <c r="GE372" s="2"/>
      <c r="GF372" s="2">
        <v>-1329823844</v>
      </c>
      <c r="GG372" s="2">
        <v>2</v>
      </c>
      <c r="GH372" s="2">
        <v>0</v>
      </c>
      <c r="GI372" s="2">
        <v>-2</v>
      </c>
      <c r="GJ372" s="2">
        <v>0</v>
      </c>
      <c r="GK372" s="2">
        <v>0</v>
      </c>
      <c r="GL372" s="2">
        <f t="shared" si="375"/>
        <v>0</v>
      </c>
      <c r="GM372" s="2">
        <f>ROUND(O372+X372+Y372,2)+GX372</f>
        <v>450273.08</v>
      </c>
      <c r="GN372" s="2">
        <f t="shared" si="376"/>
        <v>0</v>
      </c>
      <c r="GO372" s="2">
        <f t="shared" si="377"/>
        <v>450273.08</v>
      </c>
      <c r="GP372" s="2">
        <f t="shared" si="378"/>
        <v>0</v>
      </c>
      <c r="GQ372" s="2"/>
      <c r="GR372" s="2">
        <v>0</v>
      </c>
      <c r="GS372" s="2">
        <v>0</v>
      </c>
      <c r="GT372" s="2">
        <v>0</v>
      </c>
      <c r="GU372" s="2" t="s">
        <v>3</v>
      </c>
      <c r="GV372" s="2">
        <f t="shared" si="379"/>
        <v>0</v>
      </c>
      <c r="GW372" s="2">
        <v>1</v>
      </c>
      <c r="GX372" s="2">
        <f t="shared" si="380"/>
        <v>0</v>
      </c>
      <c r="GY372" s="2"/>
      <c r="GZ372" s="2"/>
      <c r="HA372" s="2">
        <v>0</v>
      </c>
      <c r="HB372" s="2">
        <v>0</v>
      </c>
      <c r="HC372" s="2">
        <f t="shared" si="381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42</v>
      </c>
      <c r="HO372" s="2" t="s">
        <v>43</v>
      </c>
      <c r="HP372" s="2" t="s">
        <v>40</v>
      </c>
      <c r="HQ372" s="2" t="s">
        <v>40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">
      <c r="A373">
        <v>17</v>
      </c>
      <c r="B373">
        <v>1</v>
      </c>
      <c r="E373" t="s">
        <v>499</v>
      </c>
      <c r="F373" t="s">
        <v>514</v>
      </c>
      <c r="G373" t="s">
        <v>515</v>
      </c>
      <c r="H373" t="s">
        <v>62</v>
      </c>
      <c r="I373">
        <f>ROUND(ROUND(1,4),7)</f>
        <v>1</v>
      </c>
      <c r="J373">
        <v>0</v>
      </c>
      <c r="K373">
        <f>ROUND(ROUND(1,4),7)</f>
        <v>1</v>
      </c>
      <c r="O373">
        <f t="shared" si="348"/>
        <v>10404068</v>
      </c>
      <c r="P373">
        <f t="shared" si="349"/>
        <v>10404068</v>
      </c>
      <c r="Q373">
        <f t="shared" si="350"/>
        <v>0</v>
      </c>
      <c r="R373">
        <f t="shared" si="351"/>
        <v>0</v>
      </c>
      <c r="S373">
        <f t="shared" si="352"/>
        <v>0</v>
      </c>
      <c r="T373">
        <f t="shared" si="353"/>
        <v>0</v>
      </c>
      <c r="U373">
        <f t="shared" si="354"/>
        <v>0</v>
      </c>
      <c r="V373">
        <f t="shared" si="355"/>
        <v>0</v>
      </c>
      <c r="W373">
        <f t="shared" si="356"/>
        <v>0</v>
      </c>
      <c r="X373">
        <f t="shared" si="357"/>
        <v>0</v>
      </c>
      <c r="Y373">
        <f t="shared" si="358"/>
        <v>0</v>
      </c>
      <c r="AA373">
        <v>64849324</v>
      </c>
      <c r="AB373">
        <f t="shared" si="359"/>
        <v>10404068</v>
      </c>
      <c r="AC373">
        <f t="shared" si="360"/>
        <v>10404068</v>
      </c>
      <c r="AD373">
        <f t="shared" si="361"/>
        <v>0</v>
      </c>
      <c r="AE373">
        <f t="shared" si="362"/>
        <v>0</v>
      </c>
      <c r="AF373">
        <f t="shared" si="362"/>
        <v>0</v>
      </c>
      <c r="AG373">
        <f t="shared" si="363"/>
        <v>0</v>
      </c>
      <c r="AH373">
        <f t="shared" si="364"/>
        <v>0</v>
      </c>
      <c r="AI373">
        <f t="shared" si="364"/>
        <v>0</v>
      </c>
      <c r="AJ373">
        <f t="shared" si="365"/>
        <v>0</v>
      </c>
      <c r="AK373">
        <v>10404068</v>
      </c>
      <c r="AL373">
        <v>10404068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78</v>
      </c>
      <c r="AU373">
        <v>57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9.66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2</v>
      </c>
      <c r="BJ373" t="s">
        <v>3</v>
      </c>
      <c r="BM373">
        <v>400002</v>
      </c>
      <c r="BN373">
        <v>0</v>
      </c>
      <c r="BO373" t="s">
        <v>3</v>
      </c>
      <c r="BP373">
        <v>0</v>
      </c>
      <c r="BQ373">
        <v>7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78</v>
      </c>
      <c r="CA373">
        <v>57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366"/>
        <v>10404068</v>
      </c>
      <c r="CQ373">
        <f>AC373</f>
        <v>10404068</v>
      </c>
      <c r="CR373">
        <f>(((ET373)-(EU373)*BS373)+AE373*BS373)</f>
        <v>0</v>
      </c>
      <c r="CS373">
        <f t="shared" si="367"/>
        <v>0</v>
      </c>
      <c r="CT373">
        <f t="shared" si="368"/>
        <v>0</v>
      </c>
      <c r="CU373">
        <f t="shared" si="369"/>
        <v>0</v>
      </c>
      <c r="CV373">
        <f t="shared" si="370"/>
        <v>0</v>
      </c>
      <c r="CW373">
        <f t="shared" si="371"/>
        <v>0</v>
      </c>
      <c r="CX373">
        <f t="shared" si="372"/>
        <v>0</v>
      </c>
      <c r="CY373">
        <f t="shared" si="373"/>
        <v>0</v>
      </c>
      <c r="CZ373">
        <f t="shared" si="374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1010</v>
      </c>
      <c r="DV373" t="s">
        <v>62</v>
      </c>
      <c r="DW373" t="s">
        <v>62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49994505</v>
      </c>
      <c r="EF373">
        <v>7</v>
      </c>
      <c r="EG373" t="s">
        <v>39</v>
      </c>
      <c r="EH373">
        <v>109</v>
      </c>
      <c r="EI373" t="s">
        <v>40</v>
      </c>
      <c r="EJ373">
        <v>1</v>
      </c>
      <c r="EK373">
        <v>400002</v>
      </c>
      <c r="EL373" t="s">
        <v>40</v>
      </c>
      <c r="EM373" t="s">
        <v>41</v>
      </c>
      <c r="EO373" t="s">
        <v>3</v>
      </c>
      <c r="EQ373">
        <v>1703936</v>
      </c>
      <c r="ER373">
        <v>10404068</v>
      </c>
      <c r="ES373">
        <v>10404068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0</v>
      </c>
      <c r="FD373">
        <v>18</v>
      </c>
      <c r="FF373">
        <v>10200066.67</v>
      </c>
      <c r="FQ373">
        <v>0</v>
      </c>
      <c r="FR373">
        <v>0</v>
      </c>
      <c r="FS373">
        <v>0</v>
      </c>
      <c r="FX373">
        <v>78</v>
      </c>
      <c r="FY373">
        <v>57</v>
      </c>
      <c r="GA373" t="s">
        <v>516</v>
      </c>
      <c r="GD373">
        <v>0</v>
      </c>
      <c r="GF373">
        <v>-1329823844</v>
      </c>
      <c r="GG373">
        <v>2</v>
      </c>
      <c r="GH373">
        <v>3</v>
      </c>
      <c r="GI373">
        <v>5</v>
      </c>
      <c r="GJ373">
        <v>0</v>
      </c>
      <c r="GK373">
        <f>ROUND(R373*(S12)/100,2)</f>
        <v>0</v>
      </c>
      <c r="GL373">
        <f t="shared" si="375"/>
        <v>0</v>
      </c>
      <c r="GM373">
        <f>ROUND(O373+X373+Y373+GK373,2)+GX373</f>
        <v>10404068</v>
      </c>
      <c r="GN373">
        <f t="shared" si="376"/>
        <v>0</v>
      </c>
      <c r="GO373">
        <f t="shared" si="377"/>
        <v>10404068</v>
      </c>
      <c r="GP373">
        <f t="shared" si="378"/>
        <v>0</v>
      </c>
      <c r="GR373">
        <v>1</v>
      </c>
      <c r="GS373">
        <v>1</v>
      </c>
      <c r="GT373">
        <v>0</v>
      </c>
      <c r="GU373" t="s">
        <v>3</v>
      </c>
      <c r="GV373">
        <f t="shared" si="379"/>
        <v>0</v>
      </c>
      <c r="GW373">
        <v>1</v>
      </c>
      <c r="GX373">
        <f t="shared" si="380"/>
        <v>0</v>
      </c>
      <c r="HA373">
        <v>0</v>
      </c>
      <c r="HB373">
        <v>0</v>
      </c>
      <c r="HC373">
        <f t="shared" si="381"/>
        <v>0</v>
      </c>
      <c r="HE373" t="s">
        <v>45</v>
      </c>
      <c r="HF373" t="s">
        <v>35</v>
      </c>
      <c r="HG373">
        <f>ROUND(AC373*I373,2)</f>
        <v>10404068</v>
      </c>
      <c r="HM373" t="s">
        <v>3</v>
      </c>
      <c r="HN373" t="s">
        <v>42</v>
      </c>
      <c r="HO373" t="s">
        <v>43</v>
      </c>
      <c r="HP373" t="s">
        <v>40</v>
      </c>
      <c r="HQ373" t="s">
        <v>40</v>
      </c>
      <c r="HS373">
        <v>0</v>
      </c>
      <c r="IK373">
        <v>0</v>
      </c>
    </row>
    <row r="374" spans="1:255" x14ac:dyDescent="0.2">
      <c r="A374" s="2">
        <v>17</v>
      </c>
      <c r="B374" s="2">
        <v>1</v>
      </c>
      <c r="C374" s="2"/>
      <c r="D374" s="2"/>
      <c r="E374" s="2" t="s">
        <v>3</v>
      </c>
      <c r="F374" s="2" t="s">
        <v>517</v>
      </c>
      <c r="G374" s="2" t="s">
        <v>518</v>
      </c>
      <c r="H374" s="2" t="s">
        <v>192</v>
      </c>
      <c r="I374" s="2">
        <v>25.89</v>
      </c>
      <c r="J374" s="2">
        <v>0</v>
      </c>
      <c r="K374" s="2">
        <v>25.89</v>
      </c>
      <c r="L374" s="2"/>
      <c r="M374" s="2"/>
      <c r="N374" s="2"/>
      <c r="O374" s="2">
        <f t="shared" si="348"/>
        <v>389101.33</v>
      </c>
      <c r="P374" s="2">
        <f t="shared" si="349"/>
        <v>389101.33</v>
      </c>
      <c r="Q374" s="2">
        <f t="shared" si="350"/>
        <v>0</v>
      </c>
      <c r="R374" s="2">
        <f t="shared" si="351"/>
        <v>0</v>
      </c>
      <c r="S374" s="2">
        <f t="shared" si="352"/>
        <v>0</v>
      </c>
      <c r="T374" s="2">
        <f t="shared" si="353"/>
        <v>0</v>
      </c>
      <c r="U374" s="2">
        <f t="shared" si="354"/>
        <v>0</v>
      </c>
      <c r="V374" s="2">
        <f t="shared" si="355"/>
        <v>0</v>
      </c>
      <c r="W374" s="2">
        <f t="shared" si="356"/>
        <v>884.66</v>
      </c>
      <c r="X374" s="2">
        <f t="shared" si="357"/>
        <v>0</v>
      </c>
      <c r="Y374" s="2">
        <f t="shared" si="358"/>
        <v>0</v>
      </c>
      <c r="Z374" s="2"/>
      <c r="AA374" s="2">
        <v>-1</v>
      </c>
      <c r="AB374" s="2">
        <f t="shared" si="359"/>
        <v>15029.02</v>
      </c>
      <c r="AC374" s="2">
        <f t="shared" si="360"/>
        <v>15029.02</v>
      </c>
      <c r="AD374" s="2">
        <f>ROUND(((((ET374*ROUND(1.2,7)))-((EU374*ROUND(1.2,7))))+AE374),2)</f>
        <v>0</v>
      </c>
      <c r="AE374" s="2">
        <f>ROUND(((EU374*ROUND(1.2,7))),2)</f>
        <v>0</v>
      </c>
      <c r="AF374" s="2">
        <f>ROUND(((EV374*ROUND(1.2,7))),2)</f>
        <v>0</v>
      </c>
      <c r="AG374" s="2">
        <f t="shared" si="363"/>
        <v>0</v>
      </c>
      <c r="AH374" s="2">
        <f>((EW374*ROUND(1.2,7)))</f>
        <v>0</v>
      </c>
      <c r="AI374" s="2">
        <f>((EX374*ROUND(1.2,7)))</f>
        <v>0</v>
      </c>
      <c r="AJ374" s="2">
        <f t="shared" si="365"/>
        <v>34.17</v>
      </c>
      <c r="AK374" s="2">
        <v>15029.02</v>
      </c>
      <c r="AL374" s="2">
        <v>15029.02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34.17</v>
      </c>
      <c r="AT374" s="2">
        <v>0</v>
      </c>
      <c r="AU374" s="2">
        <v>0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3</v>
      </c>
      <c r="BI374" s="2">
        <v>1</v>
      </c>
      <c r="BJ374" s="2" t="s">
        <v>519</v>
      </c>
      <c r="BK374" s="2"/>
      <c r="BL374" s="2"/>
      <c r="BM374" s="2">
        <v>500001</v>
      </c>
      <c r="BN374" s="2">
        <v>0</v>
      </c>
      <c r="BO374" s="2" t="s">
        <v>3</v>
      </c>
      <c r="BP374" s="2">
        <v>0</v>
      </c>
      <c r="BQ374" s="2">
        <v>8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0</v>
      </c>
      <c r="CA374" s="2">
        <v>0</v>
      </c>
      <c r="CB374" s="2" t="s">
        <v>3</v>
      </c>
      <c r="CC374" s="2"/>
      <c r="CD374" s="2"/>
      <c r="CE374" s="2">
        <v>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 t="shared" si="366"/>
        <v>389101.33</v>
      </c>
      <c r="CQ374" s="2">
        <f>AC374*BC374</f>
        <v>15029.02</v>
      </c>
      <c r="CR374" s="2">
        <f>((((ET374*ROUND(1.2,7)))*BB374-((EU374*ROUND(1.2,7)))*BS374)+AE374*BS374)</f>
        <v>0</v>
      </c>
      <c r="CS374" s="2">
        <f t="shared" si="367"/>
        <v>0</v>
      </c>
      <c r="CT374" s="2">
        <f t="shared" si="368"/>
        <v>0</v>
      </c>
      <c r="CU374" s="2">
        <f t="shared" si="369"/>
        <v>0</v>
      </c>
      <c r="CV374" s="2">
        <f t="shared" si="370"/>
        <v>0</v>
      </c>
      <c r="CW374" s="2">
        <f t="shared" si="371"/>
        <v>0</v>
      </c>
      <c r="CX374" s="2">
        <f t="shared" si="372"/>
        <v>34.17</v>
      </c>
      <c r="CY374" s="2">
        <f>0</f>
        <v>0</v>
      </c>
      <c r="CZ374" s="2">
        <f>0</f>
        <v>0</v>
      </c>
      <c r="DA374" s="2"/>
      <c r="DB374" s="2"/>
      <c r="DC374" s="2" t="s">
        <v>3</v>
      </c>
      <c r="DD374" s="2" t="s">
        <v>3</v>
      </c>
      <c r="DE374" s="2" t="s">
        <v>20</v>
      </c>
      <c r="DF374" s="2" t="s">
        <v>20</v>
      </c>
      <c r="DG374" s="2" t="s">
        <v>20</v>
      </c>
      <c r="DH374" s="2" t="s">
        <v>3</v>
      </c>
      <c r="DI374" s="2" t="s">
        <v>20</v>
      </c>
      <c r="DJ374" s="2" t="s">
        <v>20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1009</v>
      </c>
      <c r="DV374" s="2" t="s">
        <v>192</v>
      </c>
      <c r="DW374" s="2" t="s">
        <v>192</v>
      </c>
      <c r="DX374" s="2">
        <v>1000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49994105</v>
      </c>
      <c r="EF374" s="2">
        <v>8</v>
      </c>
      <c r="EG374" s="2" t="s">
        <v>127</v>
      </c>
      <c r="EH374" s="2">
        <v>0</v>
      </c>
      <c r="EI374" s="2" t="s">
        <v>3</v>
      </c>
      <c r="EJ374" s="2">
        <v>1</v>
      </c>
      <c r="EK374" s="2">
        <v>500001</v>
      </c>
      <c r="EL374" s="2" t="s">
        <v>128</v>
      </c>
      <c r="EM374" s="2" t="s">
        <v>129</v>
      </c>
      <c r="EN374" s="2"/>
      <c r="EO374" s="2" t="s">
        <v>3</v>
      </c>
      <c r="EP374" s="2"/>
      <c r="EQ374" s="2">
        <v>1024</v>
      </c>
      <c r="ER374" s="2">
        <v>15029.02</v>
      </c>
      <c r="ES374" s="2">
        <v>15029.02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0</v>
      </c>
      <c r="FT374" s="2"/>
      <c r="FU374" s="2"/>
      <c r="FV374" s="2"/>
      <c r="FW374" s="2"/>
      <c r="FX374" s="2">
        <v>0</v>
      </c>
      <c r="FY374" s="2">
        <v>0</v>
      </c>
      <c r="FZ374" s="2"/>
      <c r="GA374" s="2" t="s">
        <v>3</v>
      </c>
      <c r="GB374" s="2"/>
      <c r="GC374" s="2"/>
      <c r="GD374" s="2">
        <v>1</v>
      </c>
      <c r="GE374" s="2"/>
      <c r="GF374" s="2">
        <v>546395387</v>
      </c>
      <c r="GG374" s="2">
        <v>2</v>
      </c>
      <c r="GH374" s="2">
        <v>1</v>
      </c>
      <c r="GI374" s="2">
        <v>-2</v>
      </c>
      <c r="GJ374" s="2">
        <v>0</v>
      </c>
      <c r="GK374" s="2">
        <v>0</v>
      </c>
      <c r="GL374" s="2">
        <f t="shared" si="375"/>
        <v>0</v>
      </c>
      <c r="GM374" s="2">
        <f>ROUND(O374+X374+Y374,2)+GX374</f>
        <v>389101.33</v>
      </c>
      <c r="GN374" s="2">
        <f t="shared" si="376"/>
        <v>389101.33</v>
      </c>
      <c r="GO374" s="2">
        <f t="shared" si="377"/>
        <v>0</v>
      </c>
      <c r="GP374" s="2">
        <f t="shared" si="378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379"/>
        <v>0</v>
      </c>
      <c r="GW374" s="2">
        <v>1</v>
      </c>
      <c r="GX374" s="2">
        <f t="shared" si="380"/>
        <v>0</v>
      </c>
      <c r="GY374" s="2"/>
      <c r="GZ374" s="2"/>
      <c r="HA374" s="2">
        <v>0</v>
      </c>
      <c r="HB374" s="2">
        <v>0</v>
      </c>
      <c r="HC374" s="2">
        <f t="shared" si="381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</v>
      </c>
      <c r="HO374" s="2" t="s">
        <v>3</v>
      </c>
      <c r="HP374" s="2" t="s">
        <v>3</v>
      </c>
      <c r="HQ374" s="2" t="s">
        <v>3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">
      <c r="A375">
        <v>17</v>
      </c>
      <c r="B375">
        <v>1</v>
      </c>
      <c r="E375" t="s">
        <v>3</v>
      </c>
      <c r="F375" t="s">
        <v>517</v>
      </c>
      <c r="G375" t="s">
        <v>518</v>
      </c>
      <c r="H375" t="s">
        <v>192</v>
      </c>
      <c r="I375">
        <v>25.89</v>
      </c>
      <c r="J375">
        <v>0</v>
      </c>
      <c r="K375">
        <v>25.89</v>
      </c>
      <c r="O375">
        <f t="shared" si="348"/>
        <v>3848212.13</v>
      </c>
      <c r="P375">
        <f t="shared" si="349"/>
        <v>3848212.13</v>
      </c>
      <c r="Q375">
        <f t="shared" si="350"/>
        <v>0</v>
      </c>
      <c r="R375">
        <f t="shared" si="351"/>
        <v>0</v>
      </c>
      <c r="S375">
        <f t="shared" si="352"/>
        <v>0</v>
      </c>
      <c r="T375">
        <f t="shared" si="353"/>
        <v>0</v>
      </c>
      <c r="U375">
        <f t="shared" si="354"/>
        <v>0</v>
      </c>
      <c r="V375">
        <f t="shared" si="355"/>
        <v>0</v>
      </c>
      <c r="W375">
        <f t="shared" si="356"/>
        <v>884.66</v>
      </c>
      <c r="X375">
        <f t="shared" si="357"/>
        <v>0</v>
      </c>
      <c r="Y375">
        <f t="shared" si="358"/>
        <v>0</v>
      </c>
      <c r="AA375">
        <v>-1</v>
      </c>
      <c r="AB375">
        <f t="shared" si="359"/>
        <v>15029.02</v>
      </c>
      <c r="AC375">
        <f t="shared" si="360"/>
        <v>15029.02</v>
      </c>
      <c r="AD375">
        <f>ROUND(((((ET375*ROUND(1.2,7)))-((EU375*ROUND(1.2,7))))+AE375),2)</f>
        <v>0</v>
      </c>
      <c r="AE375">
        <f>ROUND(((EU375*ROUND(1.2,7))),2)</f>
        <v>0</v>
      </c>
      <c r="AF375">
        <f>ROUND(((EV375*ROUND(1.2,7))),2)</f>
        <v>0</v>
      </c>
      <c r="AG375">
        <f t="shared" si="363"/>
        <v>0</v>
      </c>
      <c r="AH375">
        <f>((EW375*ROUND(1.2,7)))</f>
        <v>0</v>
      </c>
      <c r="AI375">
        <f>((EX375*ROUND(1.2,7)))</f>
        <v>0</v>
      </c>
      <c r="AJ375">
        <f t="shared" si="365"/>
        <v>34.17</v>
      </c>
      <c r="AK375">
        <v>15029.02</v>
      </c>
      <c r="AL375">
        <v>15029.02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34.17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9.89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519</v>
      </c>
      <c r="BM375">
        <v>500001</v>
      </c>
      <c r="BN375">
        <v>0</v>
      </c>
      <c r="BO375" t="s">
        <v>517</v>
      </c>
      <c r="BP375">
        <v>1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366"/>
        <v>3848212.13</v>
      </c>
      <c r="CQ375">
        <f>AC375*BC375</f>
        <v>148637.00780000002</v>
      </c>
      <c r="CR375">
        <f>((((ET375*ROUND(1.2,7)))*BB375-((EU375*ROUND(1.2,7)))*BS375)+AE375*BS375)</f>
        <v>0</v>
      </c>
      <c r="CS375">
        <f t="shared" si="367"/>
        <v>0</v>
      </c>
      <c r="CT375">
        <f t="shared" si="368"/>
        <v>0</v>
      </c>
      <c r="CU375">
        <f t="shared" si="369"/>
        <v>0</v>
      </c>
      <c r="CV375">
        <f t="shared" si="370"/>
        <v>0</v>
      </c>
      <c r="CW375">
        <f t="shared" si="371"/>
        <v>0</v>
      </c>
      <c r="CX375">
        <f t="shared" si="372"/>
        <v>34.17</v>
      </c>
      <c r="CY375">
        <f>0</f>
        <v>0</v>
      </c>
      <c r="CZ375">
        <f>0</f>
        <v>0</v>
      </c>
      <c r="DC375" t="s">
        <v>3</v>
      </c>
      <c r="DD375" t="s">
        <v>3</v>
      </c>
      <c r="DE375" t="s">
        <v>20</v>
      </c>
      <c r="DF375" t="s">
        <v>20</v>
      </c>
      <c r="DG375" t="s">
        <v>20</v>
      </c>
      <c r="DH375" t="s">
        <v>3</v>
      </c>
      <c r="DI375" t="s">
        <v>20</v>
      </c>
      <c r="DJ375" t="s">
        <v>20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192</v>
      </c>
      <c r="DW375" t="s">
        <v>192</v>
      </c>
      <c r="DX375">
        <v>1000</v>
      </c>
      <c r="DZ375" t="s">
        <v>3</v>
      </c>
      <c r="EA375" t="s">
        <v>3</v>
      </c>
      <c r="EB375" t="s">
        <v>3</v>
      </c>
      <c r="EC375" t="s">
        <v>3</v>
      </c>
      <c r="EE375">
        <v>49994105</v>
      </c>
      <c r="EF375">
        <v>8</v>
      </c>
      <c r="EG375" t="s">
        <v>127</v>
      </c>
      <c r="EH375">
        <v>0</v>
      </c>
      <c r="EI375" t="s">
        <v>3</v>
      </c>
      <c r="EJ375">
        <v>1</v>
      </c>
      <c r="EK375">
        <v>500001</v>
      </c>
      <c r="EL375" t="s">
        <v>128</v>
      </c>
      <c r="EM375" t="s">
        <v>129</v>
      </c>
      <c r="EO375" t="s">
        <v>3</v>
      </c>
      <c r="EQ375">
        <v>1024</v>
      </c>
      <c r="ER375">
        <v>15029.02</v>
      </c>
      <c r="ES375">
        <v>15029.02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3</v>
      </c>
      <c r="GD375">
        <v>0</v>
      </c>
      <c r="GF375">
        <v>546395387</v>
      </c>
      <c r="GG375">
        <v>2</v>
      </c>
      <c r="GH375">
        <v>1</v>
      </c>
      <c r="GI375">
        <v>2</v>
      </c>
      <c r="GJ375">
        <v>0</v>
      </c>
      <c r="GK375">
        <f>ROUND(R375*(S12)/100,2)</f>
        <v>0</v>
      </c>
      <c r="GL375">
        <f t="shared" si="375"/>
        <v>0</v>
      </c>
      <c r="GM375">
        <f>ROUND(O375+X375+Y375+GK375,2)+GX375</f>
        <v>3848212.13</v>
      </c>
      <c r="GN375">
        <f t="shared" si="376"/>
        <v>3848212.13</v>
      </c>
      <c r="GO375">
        <f t="shared" si="377"/>
        <v>0</v>
      </c>
      <c r="GP375">
        <f t="shared" si="378"/>
        <v>0</v>
      </c>
      <c r="GR375">
        <v>0</v>
      </c>
      <c r="GS375">
        <v>3</v>
      </c>
      <c r="GT375">
        <v>0</v>
      </c>
      <c r="GU375" t="s">
        <v>3</v>
      </c>
      <c r="GV375">
        <f t="shared" si="379"/>
        <v>0</v>
      </c>
      <c r="GW375">
        <v>1</v>
      </c>
      <c r="GX375">
        <f t="shared" si="380"/>
        <v>0</v>
      </c>
      <c r="HA375">
        <v>0</v>
      </c>
      <c r="HB375">
        <v>0</v>
      </c>
      <c r="HC375">
        <f t="shared" si="381"/>
        <v>0</v>
      </c>
      <c r="HE375" t="s">
        <v>3</v>
      </c>
      <c r="HF375" t="s">
        <v>3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2">
        <v>17</v>
      </c>
      <c r="B376" s="2">
        <v>1</v>
      </c>
      <c r="C376" s="2">
        <f>ROW(SmtRes!A489)</f>
        <v>489</v>
      </c>
      <c r="D376" s="2">
        <f>ROW(EtalonRes!A527)</f>
        <v>527</v>
      </c>
      <c r="E376" s="2" t="s">
        <v>502</v>
      </c>
      <c r="F376" s="2" t="s">
        <v>520</v>
      </c>
      <c r="G376" s="2" t="s">
        <v>521</v>
      </c>
      <c r="H376" s="2" t="s">
        <v>522</v>
      </c>
      <c r="I376" s="2">
        <f>ROUND(ROUND(5.7*(44.7+35.6)/1000,4),7)</f>
        <v>0.4577</v>
      </c>
      <c r="J376" s="2">
        <v>0</v>
      </c>
      <c r="K376" s="2">
        <f>ROUND(ROUND(5.7*(44.7+35.6)/1000,4),7)</f>
        <v>0.4577</v>
      </c>
      <c r="L376" s="2"/>
      <c r="M376" s="2"/>
      <c r="N376" s="2"/>
      <c r="O376" s="2">
        <f t="shared" si="348"/>
        <v>496.25</v>
      </c>
      <c r="P376" s="2">
        <f t="shared" si="349"/>
        <v>39.630000000000003</v>
      </c>
      <c r="Q376" s="2">
        <f t="shared" si="350"/>
        <v>317.35000000000002</v>
      </c>
      <c r="R376" s="2">
        <f t="shared" si="351"/>
        <v>34.9</v>
      </c>
      <c r="S376" s="2">
        <f t="shared" si="352"/>
        <v>139.27000000000001</v>
      </c>
      <c r="T376" s="2">
        <f t="shared" si="353"/>
        <v>0</v>
      </c>
      <c r="U376" s="2">
        <f t="shared" si="354"/>
        <v>14.815749</v>
      </c>
      <c r="V376" s="2">
        <f t="shared" si="355"/>
        <v>2.5814279999999998</v>
      </c>
      <c r="W376" s="2">
        <f t="shared" si="356"/>
        <v>0</v>
      </c>
      <c r="X376" s="2">
        <f t="shared" si="357"/>
        <v>161.97999999999999</v>
      </c>
      <c r="Y376" s="2">
        <f t="shared" si="358"/>
        <v>107.99</v>
      </c>
      <c r="Z376" s="2"/>
      <c r="AA376" s="2">
        <v>64849326</v>
      </c>
      <c r="AB376" s="2">
        <f t="shared" si="359"/>
        <v>1084.23</v>
      </c>
      <c r="AC376" s="2">
        <f t="shared" si="360"/>
        <v>86.59</v>
      </c>
      <c r="AD376" s="2">
        <f t="shared" ref="AD376:AD389" si="382">ROUND((((ET376)-(EU376))+AE376),2)</f>
        <v>693.36</v>
      </c>
      <c r="AE376" s="2">
        <f t="shared" ref="AE376:AE389" si="383">ROUND((EU376),2)</f>
        <v>76.25</v>
      </c>
      <c r="AF376" s="2">
        <f t="shared" ref="AF376:AF389" si="384">ROUND((EV376),2)</f>
        <v>304.27999999999997</v>
      </c>
      <c r="AG376" s="2">
        <f t="shared" si="363"/>
        <v>0</v>
      </c>
      <c r="AH376" s="2">
        <f t="shared" ref="AH376:AH389" si="385">(EW376)</f>
        <v>32.369999999999997</v>
      </c>
      <c r="AI376" s="2">
        <f t="shared" ref="AI376:AI389" si="386">(EX376)</f>
        <v>5.64</v>
      </c>
      <c r="AJ376" s="2">
        <f t="shared" si="365"/>
        <v>0</v>
      </c>
      <c r="AK376" s="2">
        <v>1084.23</v>
      </c>
      <c r="AL376" s="2">
        <v>86.59</v>
      </c>
      <c r="AM376" s="2">
        <v>693.36</v>
      </c>
      <c r="AN376" s="2">
        <v>76.25</v>
      </c>
      <c r="AO376" s="2">
        <v>304.27999999999997</v>
      </c>
      <c r="AP376" s="2">
        <v>0</v>
      </c>
      <c r="AQ376" s="2">
        <v>32.369999999999997</v>
      </c>
      <c r="AR376" s="2">
        <v>5.64</v>
      </c>
      <c r="AS376" s="2">
        <v>0</v>
      </c>
      <c r="AT376" s="2">
        <v>93</v>
      </c>
      <c r="AU376" s="2">
        <v>62</v>
      </c>
      <c r="AV376" s="2">
        <v>1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0</v>
      </c>
      <c r="BI376" s="2">
        <v>1</v>
      </c>
      <c r="BJ376" s="2" t="s">
        <v>523</v>
      </c>
      <c r="BK376" s="2"/>
      <c r="BL376" s="2"/>
      <c r="BM376" s="2">
        <v>9001</v>
      </c>
      <c r="BN376" s="2">
        <v>0</v>
      </c>
      <c r="BO376" s="2" t="s">
        <v>3</v>
      </c>
      <c r="BP376" s="2">
        <v>0</v>
      </c>
      <c r="BQ376" s="2">
        <v>2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93</v>
      </c>
      <c r="CA376" s="2">
        <v>62</v>
      </c>
      <c r="CB376" s="2" t="s">
        <v>3</v>
      </c>
      <c r="CC376" s="2"/>
      <c r="CD376" s="2"/>
      <c r="CE376" s="2">
        <v>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3</v>
      </c>
      <c r="CO376" s="2">
        <v>0</v>
      </c>
      <c r="CP376" s="2">
        <f t="shared" si="366"/>
        <v>496.25</v>
      </c>
      <c r="CQ376" s="2">
        <f>AC376*BC376</f>
        <v>86.59</v>
      </c>
      <c r="CR376" s="2">
        <f>(((ET376)*BB376-(EU376)*BS376)+AE376*BS376)</f>
        <v>693.36</v>
      </c>
      <c r="CS376" s="2">
        <f t="shared" si="367"/>
        <v>76.25</v>
      </c>
      <c r="CT376" s="2">
        <f t="shared" si="368"/>
        <v>304.27999999999997</v>
      </c>
      <c r="CU376" s="2">
        <f t="shared" si="369"/>
        <v>0</v>
      </c>
      <c r="CV376" s="2">
        <f t="shared" si="370"/>
        <v>32.369999999999997</v>
      </c>
      <c r="CW376" s="2">
        <f t="shared" si="371"/>
        <v>5.64</v>
      </c>
      <c r="CX376" s="2">
        <f t="shared" si="372"/>
        <v>0</v>
      </c>
      <c r="CY376" s="2">
        <f t="shared" ref="CY376:CY399" si="387">(((S376+R376)*AT376)/100)</f>
        <v>161.97810000000001</v>
      </c>
      <c r="CZ376" s="2">
        <f t="shared" ref="CZ376:CZ399" si="388">(((S376+R376)*AU376)/100)</f>
        <v>107.98540000000001</v>
      </c>
      <c r="DA376" s="2"/>
      <c r="DB376" s="2"/>
      <c r="DC376" s="2" t="s">
        <v>3</v>
      </c>
      <c r="DD376" s="2" t="s">
        <v>3</v>
      </c>
      <c r="DE376" s="2" t="s">
        <v>3</v>
      </c>
      <c r="DF376" s="2" t="s">
        <v>3</v>
      </c>
      <c r="DG376" s="2" t="s">
        <v>3</v>
      </c>
      <c r="DH376" s="2" t="s">
        <v>3</v>
      </c>
      <c r="DI376" s="2" t="s">
        <v>3</v>
      </c>
      <c r="DJ376" s="2" t="s">
        <v>3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1013</v>
      </c>
      <c r="DV376" s="2" t="s">
        <v>522</v>
      </c>
      <c r="DW376" s="2" t="s">
        <v>522</v>
      </c>
      <c r="DX376" s="2">
        <v>1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49994189</v>
      </c>
      <c r="EF376" s="2">
        <v>2</v>
      </c>
      <c r="EG376" s="2" t="s">
        <v>30</v>
      </c>
      <c r="EH376" s="2">
        <v>9</v>
      </c>
      <c r="EI376" s="2" t="s">
        <v>524</v>
      </c>
      <c r="EJ376" s="2">
        <v>1</v>
      </c>
      <c r="EK376" s="2">
        <v>9001</v>
      </c>
      <c r="EL376" s="2" t="s">
        <v>524</v>
      </c>
      <c r="EM376" s="2" t="s">
        <v>525</v>
      </c>
      <c r="EN376" s="2"/>
      <c r="EO376" s="2" t="s">
        <v>3</v>
      </c>
      <c r="EP376" s="2"/>
      <c r="EQ376" s="2">
        <v>131072</v>
      </c>
      <c r="ER376" s="2">
        <v>1084.23</v>
      </c>
      <c r="ES376" s="2">
        <v>86.59</v>
      </c>
      <c r="ET376" s="2">
        <v>693.36</v>
      </c>
      <c r="EU376" s="2">
        <v>76.25</v>
      </c>
      <c r="EV376" s="2">
        <v>304.27999999999997</v>
      </c>
      <c r="EW376" s="2">
        <v>32.369999999999997</v>
      </c>
      <c r="EX376" s="2">
        <v>5.64</v>
      </c>
      <c r="EY376" s="2">
        <v>0</v>
      </c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v>0</v>
      </c>
      <c r="FS376" s="2">
        <v>0</v>
      </c>
      <c r="FT376" s="2"/>
      <c r="FU376" s="2"/>
      <c r="FV376" s="2"/>
      <c r="FW376" s="2"/>
      <c r="FX376" s="2">
        <v>93</v>
      </c>
      <c r="FY376" s="2">
        <v>62</v>
      </c>
      <c r="FZ376" s="2"/>
      <c r="GA376" s="2" t="s">
        <v>3</v>
      </c>
      <c r="GB376" s="2"/>
      <c r="GC376" s="2"/>
      <c r="GD376" s="2">
        <v>1</v>
      </c>
      <c r="GE376" s="2"/>
      <c r="GF376" s="2">
        <v>-16295009</v>
      </c>
      <c r="GG376" s="2">
        <v>2</v>
      </c>
      <c r="GH376" s="2">
        <v>1</v>
      </c>
      <c r="GI376" s="2">
        <v>-2</v>
      </c>
      <c r="GJ376" s="2">
        <v>0</v>
      </c>
      <c r="GK376" s="2">
        <v>0</v>
      </c>
      <c r="GL376" s="2">
        <f t="shared" si="375"/>
        <v>0</v>
      </c>
      <c r="GM376" s="2">
        <f>ROUND(O376+X376+Y376,2)+GX376</f>
        <v>766.22</v>
      </c>
      <c r="GN376" s="2">
        <f t="shared" si="376"/>
        <v>766.22</v>
      </c>
      <c r="GO376" s="2">
        <f t="shared" si="377"/>
        <v>0</v>
      </c>
      <c r="GP376" s="2">
        <f t="shared" si="378"/>
        <v>0</v>
      </c>
      <c r="GQ376" s="2"/>
      <c r="GR376" s="2">
        <v>0</v>
      </c>
      <c r="GS376" s="2">
        <v>3</v>
      </c>
      <c r="GT376" s="2">
        <v>0</v>
      </c>
      <c r="GU376" s="2" t="s">
        <v>3</v>
      </c>
      <c r="GV376" s="2">
        <f t="shared" si="379"/>
        <v>0</v>
      </c>
      <c r="GW376" s="2">
        <v>1</v>
      </c>
      <c r="GX376" s="2">
        <f t="shared" si="380"/>
        <v>0</v>
      </c>
      <c r="GY376" s="2"/>
      <c r="GZ376" s="2"/>
      <c r="HA376" s="2">
        <v>0</v>
      </c>
      <c r="HB376" s="2">
        <v>0</v>
      </c>
      <c r="HC376" s="2">
        <f t="shared" si="381"/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526</v>
      </c>
      <c r="HO376" s="2" t="s">
        <v>527</v>
      </c>
      <c r="HP376" s="2" t="s">
        <v>524</v>
      </c>
      <c r="HQ376" s="2" t="s">
        <v>524</v>
      </c>
      <c r="HR376" s="2"/>
      <c r="HS376" s="2">
        <v>0</v>
      </c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">
      <c r="A377">
        <v>17</v>
      </c>
      <c r="B377">
        <v>1</v>
      </c>
      <c r="C377">
        <f>ROW(SmtRes!A512)</f>
        <v>512</v>
      </c>
      <c r="D377">
        <f>ROW(EtalonRes!A552)</f>
        <v>552</v>
      </c>
      <c r="E377" t="s">
        <v>502</v>
      </c>
      <c r="F377" t="s">
        <v>520</v>
      </c>
      <c r="G377" t="s">
        <v>521</v>
      </c>
      <c r="H377" t="s">
        <v>522</v>
      </c>
      <c r="I377">
        <f>ROUND(ROUND(5.7*(44.7+35.6)/1000,4),7)</f>
        <v>0.4577</v>
      </c>
      <c r="J377">
        <v>0</v>
      </c>
      <c r="K377">
        <f>ROUND(ROUND(5.7*(44.7+35.6)/1000,4),7)</f>
        <v>0.4577</v>
      </c>
      <c r="O377">
        <f t="shared" si="348"/>
        <v>11818.44</v>
      </c>
      <c r="P377">
        <f t="shared" si="349"/>
        <v>736.37</v>
      </c>
      <c r="Q377">
        <f t="shared" si="350"/>
        <v>3989.1</v>
      </c>
      <c r="R377">
        <f t="shared" si="351"/>
        <v>1777.44</v>
      </c>
      <c r="S377">
        <f t="shared" si="352"/>
        <v>7092.97</v>
      </c>
      <c r="T377">
        <f t="shared" si="353"/>
        <v>0</v>
      </c>
      <c r="U377">
        <f t="shared" si="354"/>
        <v>14.815749</v>
      </c>
      <c r="V377">
        <f t="shared" si="355"/>
        <v>2.5814279999999998</v>
      </c>
      <c r="W377">
        <f t="shared" si="356"/>
        <v>0</v>
      </c>
      <c r="X377">
        <f t="shared" si="357"/>
        <v>8249.48</v>
      </c>
      <c r="Y377">
        <f t="shared" si="358"/>
        <v>5499.65</v>
      </c>
      <c r="AA377">
        <v>64849324</v>
      </c>
      <c r="AB377">
        <f t="shared" si="359"/>
        <v>1084.23</v>
      </c>
      <c r="AC377">
        <f t="shared" si="360"/>
        <v>86.59</v>
      </c>
      <c r="AD377">
        <f t="shared" si="382"/>
        <v>693.36</v>
      </c>
      <c r="AE377">
        <f t="shared" si="383"/>
        <v>76.25</v>
      </c>
      <c r="AF377">
        <f t="shared" si="384"/>
        <v>304.27999999999997</v>
      </c>
      <c r="AG377">
        <f t="shared" si="363"/>
        <v>0</v>
      </c>
      <c r="AH377">
        <f t="shared" si="385"/>
        <v>32.369999999999997</v>
      </c>
      <c r="AI377">
        <f t="shared" si="386"/>
        <v>5.64</v>
      </c>
      <c r="AJ377">
        <f t="shared" si="365"/>
        <v>0</v>
      </c>
      <c r="AK377">
        <v>1084.23</v>
      </c>
      <c r="AL377">
        <v>86.59</v>
      </c>
      <c r="AM377">
        <v>693.36</v>
      </c>
      <c r="AN377">
        <v>76.25</v>
      </c>
      <c r="AO377">
        <v>304.27999999999997</v>
      </c>
      <c r="AP377">
        <v>0</v>
      </c>
      <c r="AQ377">
        <v>32.369999999999997</v>
      </c>
      <c r="AR377">
        <v>5.64</v>
      </c>
      <c r="AS377">
        <v>0</v>
      </c>
      <c r="AT377">
        <v>93</v>
      </c>
      <c r="AU377">
        <v>62</v>
      </c>
      <c r="AV377">
        <v>1</v>
      </c>
      <c r="AW377">
        <v>1</v>
      </c>
      <c r="AZ377">
        <v>1</v>
      </c>
      <c r="BA377">
        <v>50.93</v>
      </c>
      <c r="BB377">
        <v>12.57</v>
      </c>
      <c r="BC377">
        <v>18.579999999999998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523</v>
      </c>
      <c r="BM377">
        <v>9001</v>
      </c>
      <c r="BN377">
        <v>0</v>
      </c>
      <c r="BO377" t="s">
        <v>520</v>
      </c>
      <c r="BP377">
        <v>1</v>
      </c>
      <c r="BQ377">
        <v>2</v>
      </c>
      <c r="BR377">
        <v>0</v>
      </c>
      <c r="BS377">
        <v>50.93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93</v>
      </c>
      <c r="CA377">
        <v>62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366"/>
        <v>11818.44</v>
      </c>
      <c r="CQ377">
        <f>AC377*BC377</f>
        <v>1608.8421999999998</v>
      </c>
      <c r="CR377">
        <f>(((ET377)*BB377-(EU377)*BS377)+AE377*BS377)</f>
        <v>8715.5352000000003</v>
      </c>
      <c r="CS377">
        <f t="shared" si="367"/>
        <v>3883.4124999999999</v>
      </c>
      <c r="CT377">
        <f t="shared" si="368"/>
        <v>15496.980399999999</v>
      </c>
      <c r="CU377">
        <f t="shared" si="369"/>
        <v>0</v>
      </c>
      <c r="CV377">
        <f t="shared" si="370"/>
        <v>32.369999999999997</v>
      </c>
      <c r="CW377">
        <f t="shared" si="371"/>
        <v>5.64</v>
      </c>
      <c r="CX377">
        <f t="shared" si="372"/>
        <v>0</v>
      </c>
      <c r="CY377">
        <f t="shared" si="387"/>
        <v>8249.4812999999995</v>
      </c>
      <c r="CZ377">
        <f t="shared" si="388"/>
        <v>5499.6542000000009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522</v>
      </c>
      <c r="DW377" t="s">
        <v>522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49994189</v>
      </c>
      <c r="EF377">
        <v>2</v>
      </c>
      <c r="EG377" t="s">
        <v>30</v>
      </c>
      <c r="EH377">
        <v>9</v>
      </c>
      <c r="EI377" t="s">
        <v>524</v>
      </c>
      <c r="EJ377">
        <v>1</v>
      </c>
      <c r="EK377">
        <v>9001</v>
      </c>
      <c r="EL377" t="s">
        <v>524</v>
      </c>
      <c r="EM377" t="s">
        <v>525</v>
      </c>
      <c r="EO377" t="s">
        <v>3</v>
      </c>
      <c r="EQ377">
        <v>131072</v>
      </c>
      <c r="ER377">
        <v>1084.23</v>
      </c>
      <c r="ES377">
        <v>86.59</v>
      </c>
      <c r="ET377">
        <v>693.36</v>
      </c>
      <c r="EU377">
        <v>76.25</v>
      </c>
      <c r="EV377">
        <v>304.27999999999997</v>
      </c>
      <c r="EW377">
        <v>32.369999999999997</v>
      </c>
      <c r="EX377">
        <v>5.64</v>
      </c>
      <c r="EY377">
        <v>0</v>
      </c>
      <c r="FQ377">
        <v>0</v>
      </c>
      <c r="FR377">
        <v>0</v>
      </c>
      <c r="FS377">
        <v>0</v>
      </c>
      <c r="FX377">
        <v>93</v>
      </c>
      <c r="FY377">
        <v>62</v>
      </c>
      <c r="GA377" t="s">
        <v>3</v>
      </c>
      <c r="GD377">
        <v>0</v>
      </c>
      <c r="GF377">
        <v>-16295009</v>
      </c>
      <c r="GG377">
        <v>2</v>
      </c>
      <c r="GH377">
        <v>1</v>
      </c>
      <c r="GI377">
        <v>2</v>
      </c>
      <c r="GJ377">
        <v>0</v>
      </c>
      <c r="GK377">
        <f>ROUND(R377*(S12)/100,2)</f>
        <v>2843.9</v>
      </c>
      <c r="GL377">
        <f t="shared" si="375"/>
        <v>0</v>
      </c>
      <c r="GM377">
        <f>ROUND(O377+X377+Y377+GK377,2)+GX377</f>
        <v>28411.47</v>
      </c>
      <c r="GN377">
        <f t="shared" si="376"/>
        <v>28411.47</v>
      </c>
      <c r="GO377">
        <f t="shared" si="377"/>
        <v>0</v>
      </c>
      <c r="GP377">
        <f t="shared" si="378"/>
        <v>0</v>
      </c>
      <c r="GR377">
        <v>0</v>
      </c>
      <c r="GS377">
        <v>3</v>
      </c>
      <c r="GT377">
        <v>0</v>
      </c>
      <c r="GU377" t="s">
        <v>3</v>
      </c>
      <c r="GV377">
        <f t="shared" si="379"/>
        <v>0</v>
      </c>
      <c r="GW377">
        <v>1</v>
      </c>
      <c r="GX377">
        <f t="shared" si="380"/>
        <v>0</v>
      </c>
      <c r="HA377">
        <v>0</v>
      </c>
      <c r="HB377">
        <v>0</v>
      </c>
      <c r="HC377">
        <f t="shared" si="381"/>
        <v>0</v>
      </c>
      <c r="HE377" t="s">
        <v>3</v>
      </c>
      <c r="HF377" t="s">
        <v>3</v>
      </c>
      <c r="HM377" t="s">
        <v>3</v>
      </c>
      <c r="HN377" t="s">
        <v>526</v>
      </c>
      <c r="HO377" t="s">
        <v>527</v>
      </c>
      <c r="HP377" t="s">
        <v>524</v>
      </c>
      <c r="HQ377" t="s">
        <v>524</v>
      </c>
      <c r="HS377">
        <v>0</v>
      </c>
      <c r="IK377">
        <v>0</v>
      </c>
    </row>
    <row r="378" spans="1:255" x14ac:dyDescent="0.2">
      <c r="A378" s="2">
        <v>17</v>
      </c>
      <c r="B378" s="2">
        <v>1</v>
      </c>
      <c r="C378" s="2"/>
      <c r="D378" s="2"/>
      <c r="E378" s="2" t="s">
        <v>528</v>
      </c>
      <c r="F378" s="2" t="s">
        <v>529</v>
      </c>
      <c r="G378" s="2" t="s">
        <v>530</v>
      </c>
      <c r="H378" s="2" t="s">
        <v>53</v>
      </c>
      <c r="I378" s="2">
        <f>ROUND(ROUND(44.7,4),7)</f>
        <v>44.7</v>
      </c>
      <c r="J378" s="2">
        <v>0</v>
      </c>
      <c r="K378" s="2">
        <f>ROUND(ROUND(44.7,4),7)</f>
        <v>44.7</v>
      </c>
      <c r="L378" s="2"/>
      <c r="M378" s="2"/>
      <c r="N378" s="2"/>
      <c r="O378" s="2">
        <f t="shared" si="348"/>
        <v>31638.66</v>
      </c>
      <c r="P378" s="2">
        <f t="shared" si="349"/>
        <v>31638.66</v>
      </c>
      <c r="Q378" s="2">
        <f t="shared" si="350"/>
        <v>0</v>
      </c>
      <c r="R378" s="2">
        <f t="shared" si="351"/>
        <v>0</v>
      </c>
      <c r="S378" s="2">
        <f t="shared" si="352"/>
        <v>0</v>
      </c>
      <c r="T378" s="2">
        <f t="shared" si="353"/>
        <v>0</v>
      </c>
      <c r="U378" s="2">
        <f t="shared" si="354"/>
        <v>0</v>
      </c>
      <c r="V378" s="2">
        <f t="shared" si="355"/>
        <v>0</v>
      </c>
      <c r="W378" s="2">
        <f t="shared" si="356"/>
        <v>0</v>
      </c>
      <c r="X378" s="2">
        <f t="shared" si="357"/>
        <v>0</v>
      </c>
      <c r="Y378" s="2">
        <f t="shared" si="358"/>
        <v>0</v>
      </c>
      <c r="Z378" s="2"/>
      <c r="AA378" s="2">
        <v>64849326</v>
      </c>
      <c r="AB378" s="2">
        <f t="shared" si="359"/>
        <v>707.8</v>
      </c>
      <c r="AC378" s="2">
        <f t="shared" si="360"/>
        <v>707.8</v>
      </c>
      <c r="AD378" s="2">
        <f t="shared" si="382"/>
        <v>0</v>
      </c>
      <c r="AE378" s="2">
        <f t="shared" si="383"/>
        <v>0</v>
      </c>
      <c r="AF378" s="2">
        <f t="shared" si="384"/>
        <v>0</v>
      </c>
      <c r="AG378" s="2">
        <f t="shared" si="363"/>
        <v>0</v>
      </c>
      <c r="AH378" s="2">
        <f t="shared" si="385"/>
        <v>0</v>
      </c>
      <c r="AI378" s="2">
        <f t="shared" si="386"/>
        <v>0</v>
      </c>
      <c r="AJ378" s="2">
        <f t="shared" si="365"/>
        <v>0</v>
      </c>
      <c r="AK378" s="2">
        <v>707.8</v>
      </c>
      <c r="AL378" s="2">
        <v>707.8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78</v>
      </c>
      <c r="AU378" s="2">
        <v>57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3</v>
      </c>
      <c r="BI378" s="2">
        <v>2</v>
      </c>
      <c r="BJ378" s="2" t="s">
        <v>3</v>
      </c>
      <c r="BK378" s="2"/>
      <c r="BL378" s="2"/>
      <c r="BM378" s="2">
        <v>400002</v>
      </c>
      <c r="BN378" s="2">
        <v>0</v>
      </c>
      <c r="BO378" s="2" t="s">
        <v>3</v>
      </c>
      <c r="BP378" s="2">
        <v>0</v>
      </c>
      <c r="BQ378" s="2">
        <v>7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78</v>
      </c>
      <c r="CA378" s="2">
        <v>57</v>
      </c>
      <c r="CB378" s="2" t="s">
        <v>3</v>
      </c>
      <c r="CC378" s="2"/>
      <c r="CD378" s="2"/>
      <c r="CE378" s="2">
        <v>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366"/>
        <v>31638.66</v>
      </c>
      <c r="CQ378" s="2">
        <f>AC378*BC378</f>
        <v>707.8</v>
      </c>
      <c r="CR378" s="2">
        <f>(((ET378)*BB378-(EU378)*BS378)+AE378*BS378)</f>
        <v>0</v>
      </c>
      <c r="CS378" s="2">
        <f t="shared" si="367"/>
        <v>0</v>
      </c>
      <c r="CT378" s="2">
        <f t="shared" si="368"/>
        <v>0</v>
      </c>
      <c r="CU378" s="2">
        <f t="shared" si="369"/>
        <v>0</v>
      </c>
      <c r="CV378" s="2">
        <f t="shared" si="370"/>
        <v>0</v>
      </c>
      <c r="CW378" s="2">
        <f t="shared" si="371"/>
        <v>0</v>
      </c>
      <c r="CX378" s="2">
        <f t="shared" si="372"/>
        <v>0</v>
      </c>
      <c r="CY378" s="2">
        <f t="shared" si="387"/>
        <v>0</v>
      </c>
      <c r="CZ378" s="2">
        <f t="shared" si="388"/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1003</v>
      </c>
      <c r="DV378" s="2" t="s">
        <v>53</v>
      </c>
      <c r="DW378" s="2" t="s">
        <v>53</v>
      </c>
      <c r="DX378" s="2">
        <v>1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49994505</v>
      </c>
      <c r="EF378" s="2">
        <v>7</v>
      </c>
      <c r="EG378" s="2" t="s">
        <v>39</v>
      </c>
      <c r="EH378" s="2">
        <v>109</v>
      </c>
      <c r="EI378" s="2" t="s">
        <v>40</v>
      </c>
      <c r="EJ378" s="2">
        <v>1</v>
      </c>
      <c r="EK378" s="2">
        <v>400002</v>
      </c>
      <c r="EL378" s="2" t="s">
        <v>40</v>
      </c>
      <c r="EM378" s="2" t="s">
        <v>41</v>
      </c>
      <c r="EN378" s="2"/>
      <c r="EO378" s="2" t="s">
        <v>3</v>
      </c>
      <c r="EP378" s="2"/>
      <c r="EQ378" s="2">
        <v>1703936</v>
      </c>
      <c r="ER378" s="2">
        <v>707.8</v>
      </c>
      <c r="ES378" s="2">
        <v>707.8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>
        <v>0</v>
      </c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v>0</v>
      </c>
      <c r="FS378" s="2">
        <v>0</v>
      </c>
      <c r="FT378" s="2"/>
      <c r="FU378" s="2"/>
      <c r="FV378" s="2"/>
      <c r="FW378" s="2"/>
      <c r="FX378" s="2">
        <v>78</v>
      </c>
      <c r="FY378" s="2">
        <v>57</v>
      </c>
      <c r="FZ378" s="2"/>
      <c r="GA378" s="2" t="s">
        <v>3</v>
      </c>
      <c r="GB378" s="2"/>
      <c r="GC378" s="2"/>
      <c r="GD378" s="2">
        <v>1</v>
      </c>
      <c r="GE378" s="2"/>
      <c r="GF378" s="2">
        <v>1428274972</v>
      </c>
      <c r="GG378" s="2">
        <v>2</v>
      </c>
      <c r="GH378" s="2">
        <v>0</v>
      </c>
      <c r="GI378" s="2">
        <v>-2</v>
      </c>
      <c r="GJ378" s="2">
        <v>0</v>
      </c>
      <c r="GK378" s="2">
        <v>0</v>
      </c>
      <c r="GL378" s="2">
        <f t="shared" si="375"/>
        <v>0</v>
      </c>
      <c r="GM378" s="2">
        <f>ROUND(O378+X378+Y378,2)+GX378</f>
        <v>31638.66</v>
      </c>
      <c r="GN378" s="2">
        <f t="shared" si="376"/>
        <v>0</v>
      </c>
      <c r="GO378" s="2">
        <f t="shared" si="377"/>
        <v>31638.66</v>
      </c>
      <c r="GP378" s="2">
        <f t="shared" si="378"/>
        <v>0</v>
      </c>
      <c r="GQ378" s="2"/>
      <c r="GR378" s="2">
        <v>0</v>
      </c>
      <c r="GS378" s="2">
        <v>0</v>
      </c>
      <c r="GT378" s="2">
        <v>0</v>
      </c>
      <c r="GU378" s="2" t="s">
        <v>3</v>
      </c>
      <c r="GV378" s="2">
        <f t="shared" si="379"/>
        <v>0</v>
      </c>
      <c r="GW378" s="2">
        <v>1</v>
      </c>
      <c r="GX378" s="2">
        <f t="shared" si="380"/>
        <v>0</v>
      </c>
      <c r="GY378" s="2"/>
      <c r="GZ378" s="2"/>
      <c r="HA378" s="2">
        <v>0</v>
      </c>
      <c r="HB378" s="2">
        <v>0</v>
      </c>
      <c r="HC378" s="2">
        <f t="shared" si="381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42</v>
      </c>
      <c r="HO378" s="2" t="s">
        <v>43</v>
      </c>
      <c r="HP378" s="2" t="s">
        <v>40</v>
      </c>
      <c r="HQ378" s="2" t="s">
        <v>40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17</v>
      </c>
      <c r="B379">
        <v>1</v>
      </c>
      <c r="E379" t="s">
        <v>528</v>
      </c>
      <c r="F379" t="s">
        <v>529</v>
      </c>
      <c r="G379" t="s">
        <v>530</v>
      </c>
      <c r="H379" t="s">
        <v>53</v>
      </c>
      <c r="I379">
        <f>ROUND(ROUND(44.7,4),7)</f>
        <v>44.7</v>
      </c>
      <c r="J379">
        <v>0</v>
      </c>
      <c r="K379">
        <f>ROUND(ROUND(44.7,4),7)</f>
        <v>44.7</v>
      </c>
      <c r="O379">
        <f t="shared" si="348"/>
        <v>457108.91</v>
      </c>
      <c r="P379">
        <f t="shared" si="349"/>
        <v>457108.91</v>
      </c>
      <c r="Q379">
        <f t="shared" si="350"/>
        <v>0</v>
      </c>
      <c r="R379">
        <f t="shared" si="351"/>
        <v>0</v>
      </c>
      <c r="S379">
        <f t="shared" si="352"/>
        <v>0</v>
      </c>
      <c r="T379">
        <f t="shared" si="353"/>
        <v>0</v>
      </c>
      <c r="U379">
        <f t="shared" si="354"/>
        <v>0</v>
      </c>
      <c r="V379">
        <f t="shared" si="355"/>
        <v>0</v>
      </c>
      <c r="W379">
        <f t="shared" si="356"/>
        <v>0</v>
      </c>
      <c r="X379">
        <f t="shared" si="357"/>
        <v>0</v>
      </c>
      <c r="Y379">
        <f t="shared" si="358"/>
        <v>0</v>
      </c>
      <c r="AA379">
        <v>64849324</v>
      </c>
      <c r="AB379">
        <f t="shared" si="359"/>
        <v>10226.15</v>
      </c>
      <c r="AC379">
        <f t="shared" si="360"/>
        <v>10226.15</v>
      </c>
      <c r="AD379">
        <f t="shared" si="382"/>
        <v>0</v>
      </c>
      <c r="AE379">
        <f t="shared" si="383"/>
        <v>0</v>
      </c>
      <c r="AF379">
        <f t="shared" si="384"/>
        <v>0</v>
      </c>
      <c r="AG379">
        <f t="shared" si="363"/>
        <v>0</v>
      </c>
      <c r="AH379">
        <f t="shared" si="385"/>
        <v>0</v>
      </c>
      <c r="AI379">
        <f t="shared" si="386"/>
        <v>0</v>
      </c>
      <c r="AJ379">
        <f t="shared" si="365"/>
        <v>0</v>
      </c>
      <c r="AK379">
        <v>10226.15</v>
      </c>
      <c r="AL379">
        <v>10226.15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78</v>
      </c>
      <c r="AU379">
        <v>57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9.66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2</v>
      </c>
      <c r="BJ379" t="s">
        <v>3</v>
      </c>
      <c r="BM379">
        <v>400002</v>
      </c>
      <c r="BN379">
        <v>0</v>
      </c>
      <c r="BO379" t="s">
        <v>3</v>
      </c>
      <c r="BP379">
        <v>0</v>
      </c>
      <c r="BQ379">
        <v>7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78</v>
      </c>
      <c r="CA379">
        <v>57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366"/>
        <v>457108.91</v>
      </c>
      <c r="CQ379">
        <f>AC379</f>
        <v>10226.15</v>
      </c>
      <c r="CR379">
        <f>(((ET379)-(EU379)*BS379)+AE379*BS379)</f>
        <v>0</v>
      </c>
      <c r="CS379">
        <f t="shared" si="367"/>
        <v>0</v>
      </c>
      <c r="CT379">
        <f t="shared" si="368"/>
        <v>0</v>
      </c>
      <c r="CU379">
        <f t="shared" si="369"/>
        <v>0</v>
      </c>
      <c r="CV379">
        <f t="shared" si="370"/>
        <v>0</v>
      </c>
      <c r="CW379">
        <f t="shared" si="371"/>
        <v>0</v>
      </c>
      <c r="CX379">
        <f t="shared" si="372"/>
        <v>0</v>
      </c>
      <c r="CY379">
        <f t="shared" si="387"/>
        <v>0</v>
      </c>
      <c r="CZ379">
        <f t="shared" si="388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1003</v>
      </c>
      <c r="DV379" t="s">
        <v>53</v>
      </c>
      <c r="DW379" t="s">
        <v>53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49994505</v>
      </c>
      <c r="EF379">
        <v>7</v>
      </c>
      <c r="EG379" t="s">
        <v>39</v>
      </c>
      <c r="EH379">
        <v>109</v>
      </c>
      <c r="EI379" t="s">
        <v>40</v>
      </c>
      <c r="EJ379">
        <v>1</v>
      </c>
      <c r="EK379">
        <v>400002</v>
      </c>
      <c r="EL379" t="s">
        <v>40</v>
      </c>
      <c r="EM379" t="s">
        <v>41</v>
      </c>
      <c r="EO379" t="s">
        <v>3</v>
      </c>
      <c r="EQ379">
        <v>1703936</v>
      </c>
      <c r="ER379">
        <v>10226.15</v>
      </c>
      <c r="ES379">
        <v>10226.15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10025.64</v>
      </c>
      <c r="FQ379">
        <v>0</v>
      </c>
      <c r="FR379">
        <v>0</v>
      </c>
      <c r="FS379">
        <v>0</v>
      </c>
      <c r="FX379">
        <v>78</v>
      </c>
      <c r="FY379">
        <v>57</v>
      </c>
      <c r="GA379" t="s">
        <v>531</v>
      </c>
      <c r="GD379">
        <v>0</v>
      </c>
      <c r="GF379">
        <v>1428274972</v>
      </c>
      <c r="GG379">
        <v>2</v>
      </c>
      <c r="GH379">
        <v>3</v>
      </c>
      <c r="GI379">
        <v>5</v>
      </c>
      <c r="GJ379">
        <v>0</v>
      </c>
      <c r="GK379">
        <f>ROUND(R379*(S12)/100,2)</f>
        <v>0</v>
      </c>
      <c r="GL379">
        <f t="shared" si="375"/>
        <v>0</v>
      </c>
      <c r="GM379">
        <f>ROUND(O379+X379+Y379+GK379,2)+GX379</f>
        <v>457108.91</v>
      </c>
      <c r="GN379">
        <f t="shared" si="376"/>
        <v>0</v>
      </c>
      <c r="GO379">
        <f t="shared" si="377"/>
        <v>457108.91</v>
      </c>
      <c r="GP379">
        <f t="shared" si="378"/>
        <v>0</v>
      </c>
      <c r="GR379">
        <v>1</v>
      </c>
      <c r="GS379">
        <v>1</v>
      </c>
      <c r="GT379">
        <v>0</v>
      </c>
      <c r="GU379" t="s">
        <v>3</v>
      </c>
      <c r="GV379">
        <f t="shared" si="379"/>
        <v>0</v>
      </c>
      <c r="GW379">
        <v>1</v>
      </c>
      <c r="GX379">
        <f t="shared" si="380"/>
        <v>0</v>
      </c>
      <c r="HA379">
        <v>0</v>
      </c>
      <c r="HB379">
        <v>0</v>
      </c>
      <c r="HC379">
        <f t="shared" si="381"/>
        <v>0</v>
      </c>
      <c r="HE379" t="s">
        <v>45</v>
      </c>
      <c r="HF379" t="s">
        <v>35</v>
      </c>
      <c r="HG379">
        <f>ROUND(AC379*I379,2)</f>
        <v>457108.91</v>
      </c>
      <c r="HM379" t="s">
        <v>3</v>
      </c>
      <c r="HN379" t="s">
        <v>42</v>
      </c>
      <c r="HO379" t="s">
        <v>43</v>
      </c>
      <c r="HP379" t="s">
        <v>40</v>
      </c>
      <c r="HQ379" t="s">
        <v>40</v>
      </c>
      <c r="HS379">
        <v>0</v>
      </c>
      <c r="IK379">
        <v>0</v>
      </c>
    </row>
    <row r="380" spans="1:255" x14ac:dyDescent="0.2">
      <c r="A380" s="2">
        <v>17</v>
      </c>
      <c r="B380" s="2">
        <v>1</v>
      </c>
      <c r="C380" s="2"/>
      <c r="D380" s="2"/>
      <c r="E380" s="2" t="s">
        <v>532</v>
      </c>
      <c r="F380" s="2" t="s">
        <v>533</v>
      </c>
      <c r="G380" s="2" t="s">
        <v>534</v>
      </c>
      <c r="H380" s="2" t="s">
        <v>53</v>
      </c>
      <c r="I380" s="2">
        <f>ROUND(ROUND(35.6,4),7)</f>
        <v>35.6</v>
      </c>
      <c r="J380" s="2">
        <v>0</v>
      </c>
      <c r="K380" s="2">
        <f>ROUND(ROUND(35.6,4),7)</f>
        <v>35.6</v>
      </c>
      <c r="L380" s="2"/>
      <c r="M380" s="2"/>
      <c r="N380" s="2"/>
      <c r="O380" s="2">
        <f t="shared" si="348"/>
        <v>25197.68</v>
      </c>
      <c r="P380" s="2">
        <f t="shared" si="349"/>
        <v>25197.68</v>
      </c>
      <c r="Q380" s="2">
        <f t="shared" si="350"/>
        <v>0</v>
      </c>
      <c r="R380" s="2">
        <f t="shared" si="351"/>
        <v>0</v>
      </c>
      <c r="S380" s="2">
        <f t="shared" si="352"/>
        <v>0</v>
      </c>
      <c r="T380" s="2">
        <f t="shared" si="353"/>
        <v>0</v>
      </c>
      <c r="U380" s="2">
        <f t="shared" si="354"/>
        <v>0</v>
      </c>
      <c r="V380" s="2">
        <f t="shared" si="355"/>
        <v>0</v>
      </c>
      <c r="W380" s="2">
        <f t="shared" si="356"/>
        <v>0</v>
      </c>
      <c r="X380" s="2">
        <f t="shared" si="357"/>
        <v>0</v>
      </c>
      <c r="Y380" s="2">
        <f t="shared" si="358"/>
        <v>0</v>
      </c>
      <c r="Z380" s="2"/>
      <c r="AA380" s="2">
        <v>64849326</v>
      </c>
      <c r="AB380" s="2">
        <f t="shared" si="359"/>
        <v>707.8</v>
      </c>
      <c r="AC380" s="2">
        <f t="shared" si="360"/>
        <v>707.8</v>
      </c>
      <c r="AD380" s="2">
        <f t="shared" si="382"/>
        <v>0</v>
      </c>
      <c r="AE380" s="2">
        <f t="shared" si="383"/>
        <v>0</v>
      </c>
      <c r="AF380" s="2">
        <f t="shared" si="384"/>
        <v>0</v>
      </c>
      <c r="AG380" s="2">
        <f t="shared" si="363"/>
        <v>0</v>
      </c>
      <c r="AH380" s="2">
        <f t="shared" si="385"/>
        <v>0</v>
      </c>
      <c r="AI380" s="2">
        <f t="shared" si="386"/>
        <v>0</v>
      </c>
      <c r="AJ380" s="2">
        <f t="shared" si="365"/>
        <v>0</v>
      </c>
      <c r="AK380" s="2">
        <v>707.8</v>
      </c>
      <c r="AL380" s="2">
        <v>707.8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78</v>
      </c>
      <c r="AU380" s="2">
        <v>57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3</v>
      </c>
      <c r="BI380" s="2">
        <v>2</v>
      </c>
      <c r="BJ380" s="2" t="s">
        <v>3</v>
      </c>
      <c r="BK380" s="2"/>
      <c r="BL380" s="2"/>
      <c r="BM380" s="2">
        <v>400002</v>
      </c>
      <c r="BN380" s="2">
        <v>0</v>
      </c>
      <c r="BO380" s="2" t="s">
        <v>3</v>
      </c>
      <c r="BP380" s="2">
        <v>0</v>
      </c>
      <c r="BQ380" s="2">
        <v>7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78</v>
      </c>
      <c r="CA380" s="2">
        <v>57</v>
      </c>
      <c r="CB380" s="2" t="s">
        <v>3</v>
      </c>
      <c r="CC380" s="2"/>
      <c r="CD380" s="2"/>
      <c r="CE380" s="2">
        <v>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366"/>
        <v>25197.68</v>
      </c>
      <c r="CQ380" s="2">
        <f>AC380*BC380</f>
        <v>707.8</v>
      </c>
      <c r="CR380" s="2">
        <f>(((ET380)*BB380-(EU380)*BS380)+AE380*BS380)</f>
        <v>0</v>
      </c>
      <c r="CS380" s="2">
        <f t="shared" si="367"/>
        <v>0</v>
      </c>
      <c r="CT380" s="2">
        <f t="shared" si="368"/>
        <v>0</v>
      </c>
      <c r="CU380" s="2">
        <f t="shared" si="369"/>
        <v>0</v>
      </c>
      <c r="CV380" s="2">
        <f t="shared" si="370"/>
        <v>0</v>
      </c>
      <c r="CW380" s="2">
        <f t="shared" si="371"/>
        <v>0</v>
      </c>
      <c r="CX380" s="2">
        <f t="shared" si="372"/>
        <v>0</v>
      </c>
      <c r="CY380" s="2">
        <f t="shared" si="387"/>
        <v>0</v>
      </c>
      <c r="CZ380" s="2">
        <f t="shared" si="388"/>
        <v>0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1003</v>
      </c>
      <c r="DV380" s="2" t="s">
        <v>53</v>
      </c>
      <c r="DW380" s="2" t="s">
        <v>53</v>
      </c>
      <c r="DX380" s="2">
        <v>1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49994505</v>
      </c>
      <c r="EF380" s="2">
        <v>7</v>
      </c>
      <c r="EG380" s="2" t="s">
        <v>39</v>
      </c>
      <c r="EH380" s="2">
        <v>109</v>
      </c>
      <c r="EI380" s="2" t="s">
        <v>40</v>
      </c>
      <c r="EJ380" s="2">
        <v>1</v>
      </c>
      <c r="EK380" s="2">
        <v>400002</v>
      </c>
      <c r="EL380" s="2" t="s">
        <v>40</v>
      </c>
      <c r="EM380" s="2" t="s">
        <v>41</v>
      </c>
      <c r="EN380" s="2"/>
      <c r="EO380" s="2" t="s">
        <v>3</v>
      </c>
      <c r="EP380" s="2"/>
      <c r="EQ380" s="2">
        <v>1703936</v>
      </c>
      <c r="ER380" s="2">
        <v>707.8</v>
      </c>
      <c r="ES380" s="2">
        <v>707.8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v>0</v>
      </c>
      <c r="FS380" s="2">
        <v>0</v>
      </c>
      <c r="FT380" s="2"/>
      <c r="FU380" s="2"/>
      <c r="FV380" s="2"/>
      <c r="FW380" s="2"/>
      <c r="FX380" s="2">
        <v>78</v>
      </c>
      <c r="FY380" s="2">
        <v>57</v>
      </c>
      <c r="FZ380" s="2"/>
      <c r="GA380" s="2" t="s">
        <v>3</v>
      </c>
      <c r="GB380" s="2"/>
      <c r="GC380" s="2"/>
      <c r="GD380" s="2">
        <v>1</v>
      </c>
      <c r="GE380" s="2"/>
      <c r="GF380" s="2">
        <v>-785496236</v>
      </c>
      <c r="GG380" s="2">
        <v>2</v>
      </c>
      <c r="GH380" s="2">
        <v>0</v>
      </c>
      <c r="GI380" s="2">
        <v>-2</v>
      </c>
      <c r="GJ380" s="2">
        <v>0</v>
      </c>
      <c r="GK380" s="2">
        <v>0</v>
      </c>
      <c r="GL380" s="2">
        <f t="shared" si="375"/>
        <v>0</v>
      </c>
      <c r="GM380" s="2">
        <f>ROUND(O380+X380+Y380,2)+GX380</f>
        <v>25197.68</v>
      </c>
      <c r="GN380" s="2">
        <f t="shared" si="376"/>
        <v>0</v>
      </c>
      <c r="GO380" s="2">
        <f t="shared" si="377"/>
        <v>25197.68</v>
      </c>
      <c r="GP380" s="2">
        <f t="shared" si="378"/>
        <v>0</v>
      </c>
      <c r="GQ380" s="2"/>
      <c r="GR380" s="2">
        <v>0</v>
      </c>
      <c r="GS380" s="2">
        <v>0</v>
      </c>
      <c r="GT380" s="2">
        <v>0</v>
      </c>
      <c r="GU380" s="2" t="s">
        <v>3</v>
      </c>
      <c r="GV380" s="2">
        <f t="shared" si="379"/>
        <v>0</v>
      </c>
      <c r="GW380" s="2">
        <v>1</v>
      </c>
      <c r="GX380" s="2">
        <f t="shared" si="380"/>
        <v>0</v>
      </c>
      <c r="GY380" s="2"/>
      <c r="GZ380" s="2"/>
      <c r="HA380" s="2">
        <v>0</v>
      </c>
      <c r="HB380" s="2">
        <v>0</v>
      </c>
      <c r="HC380" s="2">
        <f t="shared" si="381"/>
        <v>0</v>
      </c>
      <c r="HD380" s="2"/>
      <c r="HE380" s="2" t="s">
        <v>3</v>
      </c>
      <c r="HF380" s="2" t="s">
        <v>3</v>
      </c>
      <c r="HG380" s="2"/>
      <c r="HH380" s="2"/>
      <c r="HI380" s="2"/>
      <c r="HJ380" s="2"/>
      <c r="HK380" s="2"/>
      <c r="HL380" s="2"/>
      <c r="HM380" s="2" t="s">
        <v>3</v>
      </c>
      <c r="HN380" s="2" t="s">
        <v>42</v>
      </c>
      <c r="HO380" s="2" t="s">
        <v>43</v>
      </c>
      <c r="HP380" s="2" t="s">
        <v>40</v>
      </c>
      <c r="HQ380" s="2" t="s">
        <v>40</v>
      </c>
      <c r="HR380" s="2"/>
      <c r="HS380" s="2">
        <v>0</v>
      </c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17</v>
      </c>
      <c r="B381">
        <v>1</v>
      </c>
      <c r="E381" t="s">
        <v>532</v>
      </c>
      <c r="F381" t="s">
        <v>533</v>
      </c>
      <c r="G381" t="s">
        <v>534</v>
      </c>
      <c r="H381" t="s">
        <v>53</v>
      </c>
      <c r="I381">
        <f>ROUND(ROUND(35.6,4),7)</f>
        <v>35.6</v>
      </c>
      <c r="J381">
        <v>0</v>
      </c>
      <c r="K381">
        <f>ROUND(ROUND(35.6,4),7)</f>
        <v>35.6</v>
      </c>
      <c r="O381">
        <f t="shared" si="348"/>
        <v>364050.94</v>
      </c>
      <c r="P381">
        <f t="shared" si="349"/>
        <v>364050.94</v>
      </c>
      <c r="Q381">
        <f t="shared" si="350"/>
        <v>0</v>
      </c>
      <c r="R381">
        <f t="shared" si="351"/>
        <v>0</v>
      </c>
      <c r="S381">
        <f t="shared" si="352"/>
        <v>0</v>
      </c>
      <c r="T381">
        <f t="shared" si="353"/>
        <v>0</v>
      </c>
      <c r="U381">
        <f t="shared" si="354"/>
        <v>0</v>
      </c>
      <c r="V381">
        <f t="shared" si="355"/>
        <v>0</v>
      </c>
      <c r="W381">
        <f t="shared" si="356"/>
        <v>0</v>
      </c>
      <c r="X381">
        <f t="shared" si="357"/>
        <v>0</v>
      </c>
      <c r="Y381">
        <f t="shared" si="358"/>
        <v>0</v>
      </c>
      <c r="AA381">
        <v>64849324</v>
      </c>
      <c r="AB381">
        <f t="shared" si="359"/>
        <v>10226.15</v>
      </c>
      <c r="AC381">
        <f t="shared" si="360"/>
        <v>10226.15</v>
      </c>
      <c r="AD381">
        <f t="shared" si="382"/>
        <v>0</v>
      </c>
      <c r="AE381">
        <f t="shared" si="383"/>
        <v>0</v>
      </c>
      <c r="AF381">
        <f t="shared" si="384"/>
        <v>0</v>
      </c>
      <c r="AG381">
        <f t="shared" si="363"/>
        <v>0</v>
      </c>
      <c r="AH381">
        <f t="shared" si="385"/>
        <v>0</v>
      </c>
      <c r="AI381">
        <f t="shared" si="386"/>
        <v>0</v>
      </c>
      <c r="AJ381">
        <f t="shared" si="365"/>
        <v>0</v>
      </c>
      <c r="AK381">
        <v>10226.15</v>
      </c>
      <c r="AL381">
        <v>10226.15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78</v>
      </c>
      <c r="AU381">
        <v>57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9.66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2</v>
      </c>
      <c r="BJ381" t="s">
        <v>3</v>
      </c>
      <c r="BM381">
        <v>400002</v>
      </c>
      <c r="BN381">
        <v>0</v>
      </c>
      <c r="BO381" t="s">
        <v>3</v>
      </c>
      <c r="BP381">
        <v>0</v>
      </c>
      <c r="BQ381">
        <v>7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78</v>
      </c>
      <c r="CA381">
        <v>57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366"/>
        <v>364050.94</v>
      </c>
      <c r="CQ381">
        <f>AC381</f>
        <v>10226.15</v>
      </c>
      <c r="CR381">
        <f>(((ET381)-(EU381)*BS381)+AE381*BS381)</f>
        <v>0</v>
      </c>
      <c r="CS381">
        <f t="shared" si="367"/>
        <v>0</v>
      </c>
      <c r="CT381">
        <f t="shared" si="368"/>
        <v>0</v>
      </c>
      <c r="CU381">
        <f t="shared" si="369"/>
        <v>0</v>
      </c>
      <c r="CV381">
        <f t="shared" si="370"/>
        <v>0</v>
      </c>
      <c r="CW381">
        <f t="shared" si="371"/>
        <v>0</v>
      </c>
      <c r="CX381">
        <f t="shared" si="372"/>
        <v>0</v>
      </c>
      <c r="CY381">
        <f t="shared" si="387"/>
        <v>0</v>
      </c>
      <c r="CZ381">
        <f t="shared" si="388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1003</v>
      </c>
      <c r="DV381" t="s">
        <v>53</v>
      </c>
      <c r="DW381" t="s">
        <v>53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49994505</v>
      </c>
      <c r="EF381">
        <v>7</v>
      </c>
      <c r="EG381" t="s">
        <v>39</v>
      </c>
      <c r="EH381">
        <v>109</v>
      </c>
      <c r="EI381" t="s">
        <v>40</v>
      </c>
      <c r="EJ381">
        <v>1</v>
      </c>
      <c r="EK381">
        <v>400002</v>
      </c>
      <c r="EL381" t="s">
        <v>40</v>
      </c>
      <c r="EM381" t="s">
        <v>41</v>
      </c>
      <c r="EO381" t="s">
        <v>3</v>
      </c>
      <c r="EQ381">
        <v>1703936</v>
      </c>
      <c r="ER381">
        <v>10226.15</v>
      </c>
      <c r="ES381">
        <v>10226.15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10025.64</v>
      </c>
      <c r="FQ381">
        <v>0</v>
      </c>
      <c r="FR381">
        <v>0</v>
      </c>
      <c r="FS381">
        <v>0</v>
      </c>
      <c r="FX381">
        <v>78</v>
      </c>
      <c r="FY381">
        <v>57</v>
      </c>
      <c r="GA381" t="s">
        <v>531</v>
      </c>
      <c r="GD381">
        <v>0</v>
      </c>
      <c r="GF381">
        <v>-785496236</v>
      </c>
      <c r="GG381">
        <v>2</v>
      </c>
      <c r="GH381">
        <v>3</v>
      </c>
      <c r="GI381">
        <v>5</v>
      </c>
      <c r="GJ381">
        <v>0</v>
      </c>
      <c r="GK381">
        <f>ROUND(R381*(S12)/100,2)</f>
        <v>0</v>
      </c>
      <c r="GL381">
        <f t="shared" si="375"/>
        <v>0</v>
      </c>
      <c r="GM381">
        <f>ROUND(O381+X381+Y381+GK381,2)+GX381</f>
        <v>364050.94</v>
      </c>
      <c r="GN381">
        <f t="shared" si="376"/>
        <v>0</v>
      </c>
      <c r="GO381">
        <f t="shared" si="377"/>
        <v>364050.94</v>
      </c>
      <c r="GP381">
        <f t="shared" si="378"/>
        <v>0</v>
      </c>
      <c r="GR381">
        <v>1</v>
      </c>
      <c r="GS381">
        <v>1</v>
      </c>
      <c r="GT381">
        <v>0</v>
      </c>
      <c r="GU381" t="s">
        <v>3</v>
      </c>
      <c r="GV381">
        <f t="shared" si="379"/>
        <v>0</v>
      </c>
      <c r="GW381">
        <v>1</v>
      </c>
      <c r="GX381">
        <f t="shared" si="380"/>
        <v>0</v>
      </c>
      <c r="HA381">
        <v>0</v>
      </c>
      <c r="HB381">
        <v>0</v>
      </c>
      <c r="HC381">
        <f t="shared" si="381"/>
        <v>0</v>
      </c>
      <c r="HE381" t="s">
        <v>45</v>
      </c>
      <c r="HF381" t="s">
        <v>35</v>
      </c>
      <c r="HG381">
        <f>ROUND(AC381*I381,2)</f>
        <v>364050.94</v>
      </c>
      <c r="HM381" t="s">
        <v>3</v>
      </c>
      <c r="HN381" t="s">
        <v>42</v>
      </c>
      <c r="HO381" t="s">
        <v>43</v>
      </c>
      <c r="HP381" t="s">
        <v>40</v>
      </c>
      <c r="HQ381" t="s">
        <v>40</v>
      </c>
      <c r="HS381">
        <v>0</v>
      </c>
      <c r="IK381">
        <v>0</v>
      </c>
    </row>
    <row r="382" spans="1:255" x14ac:dyDescent="0.2">
      <c r="A382" s="2">
        <v>17</v>
      </c>
      <c r="B382" s="2">
        <v>1</v>
      </c>
      <c r="C382" s="2"/>
      <c r="D382" s="2"/>
      <c r="E382" s="2" t="s">
        <v>535</v>
      </c>
      <c r="F382" s="2" t="s">
        <v>536</v>
      </c>
      <c r="G382" s="2" t="s">
        <v>537</v>
      </c>
      <c r="H382" s="2" t="s">
        <v>417</v>
      </c>
      <c r="I382" s="2">
        <f>ROUND(ROUND(1,4),7)</f>
        <v>1</v>
      </c>
      <c r="J382" s="2">
        <v>0</v>
      </c>
      <c r="K382" s="2">
        <f>ROUND(ROUND(1,4),7)</f>
        <v>1</v>
      </c>
      <c r="L382" s="2"/>
      <c r="M382" s="2"/>
      <c r="N382" s="2"/>
      <c r="O382" s="2">
        <f t="shared" si="348"/>
        <v>3099.92</v>
      </c>
      <c r="P382" s="2">
        <f t="shared" si="349"/>
        <v>3099.92</v>
      </c>
      <c r="Q382" s="2">
        <f t="shared" si="350"/>
        <v>0</v>
      </c>
      <c r="R382" s="2">
        <f t="shared" si="351"/>
        <v>0</v>
      </c>
      <c r="S382" s="2">
        <f t="shared" si="352"/>
        <v>0</v>
      </c>
      <c r="T382" s="2">
        <f t="shared" si="353"/>
        <v>0</v>
      </c>
      <c r="U382" s="2">
        <f t="shared" si="354"/>
        <v>0</v>
      </c>
      <c r="V382" s="2">
        <f t="shared" si="355"/>
        <v>0</v>
      </c>
      <c r="W382" s="2">
        <f t="shared" si="356"/>
        <v>0</v>
      </c>
      <c r="X382" s="2">
        <f t="shared" si="357"/>
        <v>0</v>
      </c>
      <c r="Y382" s="2">
        <f t="shared" si="358"/>
        <v>0</v>
      </c>
      <c r="Z382" s="2"/>
      <c r="AA382" s="2">
        <v>64849326</v>
      </c>
      <c r="AB382" s="2">
        <f t="shared" si="359"/>
        <v>3099.92</v>
      </c>
      <c r="AC382" s="2">
        <f t="shared" si="360"/>
        <v>3099.92</v>
      </c>
      <c r="AD382" s="2">
        <f t="shared" si="382"/>
        <v>0</v>
      </c>
      <c r="AE382" s="2">
        <f t="shared" si="383"/>
        <v>0</v>
      </c>
      <c r="AF382" s="2">
        <f t="shared" si="384"/>
        <v>0</v>
      </c>
      <c r="AG382" s="2">
        <f t="shared" si="363"/>
        <v>0</v>
      </c>
      <c r="AH382" s="2">
        <f t="shared" si="385"/>
        <v>0</v>
      </c>
      <c r="AI382" s="2">
        <f t="shared" si="386"/>
        <v>0</v>
      </c>
      <c r="AJ382" s="2">
        <f t="shared" si="365"/>
        <v>0</v>
      </c>
      <c r="AK382" s="2">
        <v>3099.92</v>
      </c>
      <c r="AL382" s="2">
        <v>3099.92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78</v>
      </c>
      <c r="AU382" s="2">
        <v>57</v>
      </c>
      <c r="AV382" s="2">
        <v>1</v>
      </c>
      <c r="AW382" s="2">
        <v>1</v>
      </c>
      <c r="AX382" s="2"/>
      <c r="AY382" s="2"/>
      <c r="AZ382" s="2">
        <v>1</v>
      </c>
      <c r="BA382" s="2">
        <v>1</v>
      </c>
      <c r="BB382" s="2">
        <v>1</v>
      </c>
      <c r="BC382" s="2">
        <v>1</v>
      </c>
      <c r="BD382" s="2" t="s">
        <v>3</v>
      </c>
      <c r="BE382" s="2" t="s">
        <v>3</v>
      </c>
      <c r="BF382" s="2" t="s">
        <v>3</v>
      </c>
      <c r="BG382" s="2" t="s">
        <v>3</v>
      </c>
      <c r="BH382" s="2">
        <v>3</v>
      </c>
      <c r="BI382" s="2">
        <v>2</v>
      </c>
      <c r="BJ382" s="2" t="s">
        <v>3</v>
      </c>
      <c r="BK382" s="2"/>
      <c r="BL382" s="2"/>
      <c r="BM382" s="2">
        <v>400002</v>
      </c>
      <c r="BN382" s="2">
        <v>0</v>
      </c>
      <c r="BO382" s="2" t="s">
        <v>3</v>
      </c>
      <c r="BP382" s="2">
        <v>0</v>
      </c>
      <c r="BQ382" s="2">
        <v>7</v>
      </c>
      <c r="BR382" s="2">
        <v>0</v>
      </c>
      <c r="BS382" s="2">
        <v>1</v>
      </c>
      <c r="BT382" s="2">
        <v>1</v>
      </c>
      <c r="BU382" s="2">
        <v>1</v>
      </c>
      <c r="BV382" s="2">
        <v>1</v>
      </c>
      <c r="BW382" s="2">
        <v>1</v>
      </c>
      <c r="BX382" s="2">
        <v>1</v>
      </c>
      <c r="BY382" s="2" t="s">
        <v>3</v>
      </c>
      <c r="BZ382" s="2">
        <v>78</v>
      </c>
      <c r="CA382" s="2">
        <v>57</v>
      </c>
      <c r="CB382" s="2" t="s">
        <v>3</v>
      </c>
      <c r="CC382" s="2"/>
      <c r="CD382" s="2"/>
      <c r="CE382" s="2">
        <v>0</v>
      </c>
      <c r="CF382" s="2">
        <v>0</v>
      </c>
      <c r="CG382" s="2">
        <v>0</v>
      </c>
      <c r="CH382" s="2"/>
      <c r="CI382" s="2"/>
      <c r="CJ382" s="2"/>
      <c r="CK382" s="2"/>
      <c r="CL382" s="2"/>
      <c r="CM382" s="2">
        <v>0</v>
      </c>
      <c r="CN382" s="2" t="s">
        <v>3</v>
      </c>
      <c r="CO382" s="2">
        <v>0</v>
      </c>
      <c r="CP382" s="2">
        <f t="shared" si="366"/>
        <v>3099.92</v>
      </c>
      <c r="CQ382" s="2">
        <f>AC382*BC382</f>
        <v>3099.92</v>
      </c>
      <c r="CR382" s="2">
        <f>(((ET382)*BB382-(EU382)*BS382)+AE382*BS382)</f>
        <v>0</v>
      </c>
      <c r="CS382" s="2">
        <f t="shared" si="367"/>
        <v>0</v>
      </c>
      <c r="CT382" s="2">
        <f t="shared" si="368"/>
        <v>0</v>
      </c>
      <c r="CU382" s="2">
        <f t="shared" si="369"/>
        <v>0</v>
      </c>
      <c r="CV382" s="2">
        <f t="shared" si="370"/>
        <v>0</v>
      </c>
      <c r="CW382" s="2">
        <f t="shared" si="371"/>
        <v>0</v>
      </c>
      <c r="CX382" s="2">
        <f t="shared" si="372"/>
        <v>0</v>
      </c>
      <c r="CY382" s="2">
        <f t="shared" si="387"/>
        <v>0</v>
      </c>
      <c r="CZ382" s="2">
        <f t="shared" si="388"/>
        <v>0</v>
      </c>
      <c r="DA382" s="2"/>
      <c r="DB382" s="2"/>
      <c r="DC382" s="2" t="s">
        <v>3</v>
      </c>
      <c r="DD382" s="2" t="s">
        <v>3</v>
      </c>
      <c r="DE382" s="2" t="s">
        <v>3</v>
      </c>
      <c r="DF382" s="2" t="s">
        <v>3</v>
      </c>
      <c r="DG382" s="2" t="s">
        <v>3</v>
      </c>
      <c r="DH382" s="2" t="s">
        <v>3</v>
      </c>
      <c r="DI382" s="2" t="s">
        <v>3</v>
      </c>
      <c r="DJ382" s="2" t="s">
        <v>3</v>
      </c>
      <c r="DK382" s="2" t="s">
        <v>3</v>
      </c>
      <c r="DL382" s="2" t="s">
        <v>3</v>
      </c>
      <c r="DM382" s="2" t="s">
        <v>3</v>
      </c>
      <c r="DN382" s="2">
        <v>0</v>
      </c>
      <c r="DO382" s="2">
        <v>0</v>
      </c>
      <c r="DP382" s="2">
        <v>1</v>
      </c>
      <c r="DQ382" s="2">
        <v>1</v>
      </c>
      <c r="DR382" s="2"/>
      <c r="DS382" s="2"/>
      <c r="DT382" s="2"/>
      <c r="DU382" s="2">
        <v>1013</v>
      </c>
      <c r="DV382" s="2" t="s">
        <v>417</v>
      </c>
      <c r="DW382" s="2" t="s">
        <v>417</v>
      </c>
      <c r="DX382" s="2">
        <v>1</v>
      </c>
      <c r="DY382" s="2"/>
      <c r="DZ382" s="2" t="s">
        <v>3</v>
      </c>
      <c r="EA382" s="2" t="s">
        <v>3</v>
      </c>
      <c r="EB382" s="2" t="s">
        <v>3</v>
      </c>
      <c r="EC382" s="2" t="s">
        <v>3</v>
      </c>
      <c r="ED382" s="2"/>
      <c r="EE382" s="2">
        <v>49994505</v>
      </c>
      <c r="EF382" s="2">
        <v>7</v>
      </c>
      <c r="EG382" s="2" t="s">
        <v>39</v>
      </c>
      <c r="EH382" s="2">
        <v>109</v>
      </c>
      <c r="EI382" s="2" t="s">
        <v>40</v>
      </c>
      <c r="EJ382" s="2">
        <v>1</v>
      </c>
      <c r="EK382" s="2">
        <v>400002</v>
      </c>
      <c r="EL382" s="2" t="s">
        <v>40</v>
      </c>
      <c r="EM382" s="2" t="s">
        <v>41</v>
      </c>
      <c r="EN382" s="2"/>
      <c r="EO382" s="2" t="s">
        <v>3</v>
      </c>
      <c r="EP382" s="2"/>
      <c r="EQ382" s="2">
        <v>1703936</v>
      </c>
      <c r="ER382" s="2">
        <v>3099.92</v>
      </c>
      <c r="ES382" s="2">
        <v>3099.92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>
        <v>0</v>
      </c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>
        <v>0</v>
      </c>
      <c r="FR382" s="2">
        <v>0</v>
      </c>
      <c r="FS382" s="2">
        <v>0</v>
      </c>
      <c r="FT382" s="2"/>
      <c r="FU382" s="2"/>
      <c r="FV382" s="2"/>
      <c r="FW382" s="2"/>
      <c r="FX382" s="2">
        <v>78</v>
      </c>
      <c r="FY382" s="2">
        <v>57</v>
      </c>
      <c r="FZ382" s="2"/>
      <c r="GA382" s="2" t="s">
        <v>3</v>
      </c>
      <c r="GB382" s="2"/>
      <c r="GC382" s="2"/>
      <c r="GD382" s="2">
        <v>1</v>
      </c>
      <c r="GE382" s="2"/>
      <c r="GF382" s="2">
        <v>1802453533</v>
      </c>
      <c r="GG382" s="2">
        <v>2</v>
      </c>
      <c r="GH382" s="2">
        <v>0</v>
      </c>
      <c r="GI382" s="2">
        <v>-2</v>
      </c>
      <c r="GJ382" s="2">
        <v>0</v>
      </c>
      <c r="GK382" s="2">
        <v>0</v>
      </c>
      <c r="GL382" s="2">
        <f t="shared" si="375"/>
        <v>0</v>
      </c>
      <c r="GM382" s="2">
        <f>ROUND(O382+X382+Y382,2)+GX382</f>
        <v>3099.92</v>
      </c>
      <c r="GN382" s="2">
        <f t="shared" si="376"/>
        <v>0</v>
      </c>
      <c r="GO382" s="2">
        <f t="shared" si="377"/>
        <v>3099.92</v>
      </c>
      <c r="GP382" s="2">
        <f t="shared" si="378"/>
        <v>0</v>
      </c>
      <c r="GQ382" s="2"/>
      <c r="GR382" s="2">
        <v>0</v>
      </c>
      <c r="GS382" s="2">
        <v>0</v>
      </c>
      <c r="GT382" s="2">
        <v>0</v>
      </c>
      <c r="GU382" s="2" t="s">
        <v>3</v>
      </c>
      <c r="GV382" s="2">
        <f t="shared" si="379"/>
        <v>0</v>
      </c>
      <c r="GW382" s="2">
        <v>1</v>
      </c>
      <c r="GX382" s="2">
        <f t="shared" si="380"/>
        <v>0</v>
      </c>
      <c r="GY382" s="2"/>
      <c r="GZ382" s="2"/>
      <c r="HA382" s="2">
        <v>0</v>
      </c>
      <c r="HB382" s="2">
        <v>0</v>
      </c>
      <c r="HC382" s="2">
        <f t="shared" si="381"/>
        <v>0</v>
      </c>
      <c r="HD382" s="2"/>
      <c r="HE382" s="2" t="s">
        <v>3</v>
      </c>
      <c r="HF382" s="2" t="s">
        <v>3</v>
      </c>
      <c r="HG382" s="2"/>
      <c r="HH382" s="2"/>
      <c r="HI382" s="2"/>
      <c r="HJ382" s="2"/>
      <c r="HK382" s="2"/>
      <c r="HL382" s="2"/>
      <c r="HM382" s="2" t="s">
        <v>3</v>
      </c>
      <c r="HN382" s="2" t="s">
        <v>42</v>
      </c>
      <c r="HO382" s="2" t="s">
        <v>43</v>
      </c>
      <c r="HP382" s="2" t="s">
        <v>40</v>
      </c>
      <c r="HQ382" s="2" t="s">
        <v>40</v>
      </c>
      <c r="HR382" s="2"/>
      <c r="HS382" s="2">
        <v>0</v>
      </c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>
        <v>0</v>
      </c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x14ac:dyDescent="0.2">
      <c r="A383">
        <v>17</v>
      </c>
      <c r="B383">
        <v>1</v>
      </c>
      <c r="E383" t="s">
        <v>535</v>
      </c>
      <c r="F383" t="s">
        <v>536</v>
      </c>
      <c r="G383" t="s">
        <v>537</v>
      </c>
      <c r="H383" t="s">
        <v>417</v>
      </c>
      <c r="I383">
        <f>ROUND(ROUND(1,4),7)</f>
        <v>1</v>
      </c>
      <c r="J383">
        <v>0</v>
      </c>
      <c r="K383">
        <f>ROUND(ROUND(1,4),7)</f>
        <v>1</v>
      </c>
      <c r="O383">
        <f t="shared" si="348"/>
        <v>40800</v>
      </c>
      <c r="P383">
        <f t="shared" si="349"/>
        <v>40800</v>
      </c>
      <c r="Q383">
        <f t="shared" si="350"/>
        <v>0</v>
      </c>
      <c r="R383">
        <f t="shared" si="351"/>
        <v>0</v>
      </c>
      <c r="S383">
        <f t="shared" si="352"/>
        <v>0</v>
      </c>
      <c r="T383">
        <f t="shared" si="353"/>
        <v>0</v>
      </c>
      <c r="U383">
        <f t="shared" si="354"/>
        <v>0</v>
      </c>
      <c r="V383">
        <f t="shared" si="355"/>
        <v>0</v>
      </c>
      <c r="W383">
        <f t="shared" si="356"/>
        <v>0</v>
      </c>
      <c r="X383">
        <f t="shared" si="357"/>
        <v>0</v>
      </c>
      <c r="Y383">
        <f t="shared" si="358"/>
        <v>0</v>
      </c>
      <c r="AA383">
        <v>64849324</v>
      </c>
      <c r="AB383">
        <f t="shared" si="359"/>
        <v>40800</v>
      </c>
      <c r="AC383">
        <f t="shared" si="360"/>
        <v>40800</v>
      </c>
      <c r="AD383">
        <f t="shared" si="382"/>
        <v>0</v>
      </c>
      <c r="AE383">
        <f t="shared" si="383"/>
        <v>0</v>
      </c>
      <c r="AF383">
        <f t="shared" si="384"/>
        <v>0</v>
      </c>
      <c r="AG383">
        <f t="shared" si="363"/>
        <v>0</v>
      </c>
      <c r="AH383">
        <f t="shared" si="385"/>
        <v>0</v>
      </c>
      <c r="AI383">
        <f t="shared" si="386"/>
        <v>0</v>
      </c>
      <c r="AJ383">
        <f t="shared" si="365"/>
        <v>0</v>
      </c>
      <c r="AK383">
        <v>40800</v>
      </c>
      <c r="AL383">
        <v>40800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78</v>
      </c>
      <c r="AU383">
        <v>57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9.66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2</v>
      </c>
      <c r="BJ383" t="s">
        <v>3</v>
      </c>
      <c r="BM383">
        <v>400002</v>
      </c>
      <c r="BN383">
        <v>0</v>
      </c>
      <c r="BO383" t="s">
        <v>3</v>
      </c>
      <c r="BP383">
        <v>0</v>
      </c>
      <c r="BQ383">
        <v>7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78</v>
      </c>
      <c r="CA383">
        <v>57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366"/>
        <v>40800</v>
      </c>
      <c r="CQ383">
        <f>AC383</f>
        <v>40800</v>
      </c>
      <c r="CR383">
        <f>(((ET383)-(EU383)*BS383)+AE383*BS383)</f>
        <v>0</v>
      </c>
      <c r="CS383">
        <f t="shared" si="367"/>
        <v>0</v>
      </c>
      <c r="CT383">
        <f t="shared" si="368"/>
        <v>0</v>
      </c>
      <c r="CU383">
        <f t="shared" si="369"/>
        <v>0</v>
      </c>
      <c r="CV383">
        <f t="shared" si="370"/>
        <v>0</v>
      </c>
      <c r="CW383">
        <f t="shared" si="371"/>
        <v>0</v>
      </c>
      <c r="CX383">
        <f t="shared" si="372"/>
        <v>0</v>
      </c>
      <c r="CY383">
        <f t="shared" si="387"/>
        <v>0</v>
      </c>
      <c r="CZ383">
        <f t="shared" si="388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417</v>
      </c>
      <c r="DW383" t="s">
        <v>417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49994505</v>
      </c>
      <c r="EF383">
        <v>7</v>
      </c>
      <c r="EG383" t="s">
        <v>39</v>
      </c>
      <c r="EH383">
        <v>109</v>
      </c>
      <c r="EI383" t="s">
        <v>40</v>
      </c>
      <c r="EJ383">
        <v>1</v>
      </c>
      <c r="EK383">
        <v>400002</v>
      </c>
      <c r="EL383" t="s">
        <v>40</v>
      </c>
      <c r="EM383" t="s">
        <v>41</v>
      </c>
      <c r="EO383" t="s">
        <v>3</v>
      </c>
      <c r="EQ383">
        <v>1703936</v>
      </c>
      <c r="ER383">
        <v>40800</v>
      </c>
      <c r="ES383">
        <v>40800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40000</v>
      </c>
      <c r="FQ383">
        <v>0</v>
      </c>
      <c r="FR383">
        <v>0</v>
      </c>
      <c r="FS383">
        <v>0</v>
      </c>
      <c r="FX383">
        <v>78</v>
      </c>
      <c r="FY383">
        <v>57</v>
      </c>
      <c r="GA383" t="s">
        <v>538</v>
      </c>
      <c r="GD383">
        <v>0</v>
      </c>
      <c r="GF383">
        <v>1802453533</v>
      </c>
      <c r="GG383">
        <v>2</v>
      </c>
      <c r="GH383">
        <v>3</v>
      </c>
      <c r="GI383">
        <v>5</v>
      </c>
      <c r="GJ383">
        <v>0</v>
      </c>
      <c r="GK383">
        <f>ROUND(R383*(S12)/100,2)</f>
        <v>0</v>
      </c>
      <c r="GL383">
        <f t="shared" si="375"/>
        <v>0</v>
      </c>
      <c r="GM383">
        <f>ROUND(O383+X383+Y383+GK383,2)+GX383</f>
        <v>40800</v>
      </c>
      <c r="GN383">
        <f t="shared" si="376"/>
        <v>0</v>
      </c>
      <c r="GO383">
        <f t="shared" si="377"/>
        <v>40800</v>
      </c>
      <c r="GP383">
        <f t="shared" si="378"/>
        <v>0</v>
      </c>
      <c r="GR383">
        <v>1</v>
      </c>
      <c r="GS383">
        <v>1</v>
      </c>
      <c r="GT383">
        <v>0</v>
      </c>
      <c r="GU383" t="s">
        <v>3</v>
      </c>
      <c r="GV383">
        <f t="shared" si="379"/>
        <v>0</v>
      </c>
      <c r="GW383">
        <v>1</v>
      </c>
      <c r="GX383">
        <f t="shared" si="380"/>
        <v>0</v>
      </c>
      <c r="HA383">
        <v>0</v>
      </c>
      <c r="HB383">
        <v>0</v>
      </c>
      <c r="HC383">
        <f t="shared" si="381"/>
        <v>0</v>
      </c>
      <c r="HE383" t="s">
        <v>45</v>
      </c>
      <c r="HF383" t="s">
        <v>35</v>
      </c>
      <c r="HG383">
        <f>ROUND(AC383*I383,2)</f>
        <v>40800</v>
      </c>
      <c r="HM383" t="s">
        <v>3</v>
      </c>
      <c r="HN383" t="s">
        <v>42</v>
      </c>
      <c r="HO383" t="s">
        <v>43</v>
      </c>
      <c r="HP383" t="s">
        <v>40</v>
      </c>
      <c r="HQ383" t="s">
        <v>40</v>
      </c>
      <c r="HS383">
        <v>0</v>
      </c>
      <c r="IK383">
        <v>0</v>
      </c>
    </row>
    <row r="384" spans="1:255" x14ac:dyDescent="0.2">
      <c r="A384" s="2">
        <v>17</v>
      </c>
      <c r="B384" s="2">
        <v>1</v>
      </c>
      <c r="C384" s="2">
        <f>ROW(SmtRes!A516)</f>
        <v>516</v>
      </c>
      <c r="D384" s="2">
        <f>ROW(EtalonRes!A557)</f>
        <v>557</v>
      </c>
      <c r="E384" s="2" t="s">
        <v>539</v>
      </c>
      <c r="F384" s="2" t="s">
        <v>540</v>
      </c>
      <c r="G384" s="2" t="s">
        <v>541</v>
      </c>
      <c r="H384" s="2" t="s">
        <v>542</v>
      </c>
      <c r="I384" s="2">
        <v>2</v>
      </c>
      <c r="J384" s="2">
        <v>0</v>
      </c>
      <c r="K384" s="2">
        <v>2</v>
      </c>
      <c r="L384" s="2"/>
      <c r="M384" s="2"/>
      <c r="N384" s="2"/>
      <c r="O384" s="2">
        <f t="shared" si="348"/>
        <v>957.46</v>
      </c>
      <c r="P384" s="2">
        <f t="shared" si="349"/>
        <v>0</v>
      </c>
      <c r="Q384" s="2">
        <f t="shared" si="350"/>
        <v>903.94</v>
      </c>
      <c r="R384" s="2">
        <f t="shared" si="351"/>
        <v>48.1</v>
      </c>
      <c r="S384" s="2">
        <f t="shared" si="352"/>
        <v>53.52</v>
      </c>
      <c r="T384" s="2">
        <f t="shared" si="353"/>
        <v>0</v>
      </c>
      <c r="U384" s="2">
        <f t="shared" si="354"/>
        <v>5.76</v>
      </c>
      <c r="V384" s="2">
        <f t="shared" si="355"/>
        <v>3.34</v>
      </c>
      <c r="W384" s="2">
        <f t="shared" si="356"/>
        <v>0</v>
      </c>
      <c r="X384" s="2">
        <f t="shared" si="357"/>
        <v>104.67</v>
      </c>
      <c r="Y384" s="2">
        <f t="shared" si="358"/>
        <v>60.97</v>
      </c>
      <c r="Z384" s="2"/>
      <c r="AA384" s="2">
        <v>64849326</v>
      </c>
      <c r="AB384" s="2">
        <f t="shared" si="359"/>
        <v>478.73</v>
      </c>
      <c r="AC384" s="2">
        <f t="shared" si="360"/>
        <v>0</v>
      </c>
      <c r="AD384" s="2">
        <f t="shared" si="382"/>
        <v>451.97</v>
      </c>
      <c r="AE384" s="2">
        <f t="shared" si="383"/>
        <v>24.05</v>
      </c>
      <c r="AF384" s="2">
        <f t="shared" si="384"/>
        <v>26.76</v>
      </c>
      <c r="AG384" s="2">
        <f t="shared" si="363"/>
        <v>0</v>
      </c>
      <c r="AH384" s="2">
        <f t="shared" si="385"/>
        <v>2.88</v>
      </c>
      <c r="AI384" s="2">
        <f t="shared" si="386"/>
        <v>1.67</v>
      </c>
      <c r="AJ384" s="2">
        <f t="shared" si="365"/>
        <v>0</v>
      </c>
      <c r="AK384" s="2">
        <v>478.73</v>
      </c>
      <c r="AL384" s="2">
        <v>0</v>
      </c>
      <c r="AM384" s="2">
        <v>451.97</v>
      </c>
      <c r="AN384" s="2">
        <v>24.05</v>
      </c>
      <c r="AO384" s="2">
        <v>26.76</v>
      </c>
      <c r="AP384" s="2">
        <v>0</v>
      </c>
      <c r="AQ384" s="2">
        <v>2.88</v>
      </c>
      <c r="AR384" s="2">
        <v>1.67</v>
      </c>
      <c r="AS384" s="2">
        <v>0</v>
      </c>
      <c r="AT384" s="2">
        <v>103</v>
      </c>
      <c r="AU384" s="2">
        <v>60</v>
      </c>
      <c r="AV384" s="2">
        <v>1</v>
      </c>
      <c r="AW384" s="2">
        <v>1</v>
      </c>
      <c r="AX384" s="2"/>
      <c r="AY384" s="2"/>
      <c r="AZ384" s="2">
        <v>1</v>
      </c>
      <c r="BA384" s="2">
        <v>1</v>
      </c>
      <c r="BB384" s="2">
        <v>1</v>
      </c>
      <c r="BC384" s="2">
        <v>1</v>
      </c>
      <c r="BD384" s="2" t="s">
        <v>3</v>
      </c>
      <c r="BE384" s="2" t="s">
        <v>3</v>
      </c>
      <c r="BF384" s="2" t="s">
        <v>3</v>
      </c>
      <c r="BG384" s="2" t="s">
        <v>3</v>
      </c>
      <c r="BH384" s="2">
        <v>0</v>
      </c>
      <c r="BI384" s="2">
        <v>1</v>
      </c>
      <c r="BJ384" s="2" t="s">
        <v>543</v>
      </c>
      <c r="BK384" s="2"/>
      <c r="BL384" s="2"/>
      <c r="BM384" s="2">
        <v>33001</v>
      </c>
      <c r="BN384" s="2">
        <v>0</v>
      </c>
      <c r="BO384" s="2" t="s">
        <v>3</v>
      </c>
      <c r="BP384" s="2">
        <v>0</v>
      </c>
      <c r="BQ384" s="2">
        <v>2</v>
      </c>
      <c r="BR384" s="2">
        <v>0</v>
      </c>
      <c r="BS384" s="2">
        <v>1</v>
      </c>
      <c r="BT384" s="2">
        <v>1</v>
      </c>
      <c r="BU384" s="2">
        <v>1</v>
      </c>
      <c r="BV384" s="2">
        <v>1</v>
      </c>
      <c r="BW384" s="2">
        <v>1</v>
      </c>
      <c r="BX384" s="2">
        <v>1</v>
      </c>
      <c r="BY384" s="2" t="s">
        <v>3</v>
      </c>
      <c r="BZ384" s="2">
        <v>103</v>
      </c>
      <c r="CA384" s="2">
        <v>60</v>
      </c>
      <c r="CB384" s="2" t="s">
        <v>3</v>
      </c>
      <c r="CC384" s="2"/>
      <c r="CD384" s="2"/>
      <c r="CE384" s="2">
        <v>0</v>
      </c>
      <c r="CF384" s="2">
        <v>0</v>
      </c>
      <c r="CG384" s="2">
        <v>0</v>
      </c>
      <c r="CH384" s="2"/>
      <c r="CI384" s="2"/>
      <c r="CJ384" s="2"/>
      <c r="CK384" s="2"/>
      <c r="CL384" s="2"/>
      <c r="CM384" s="2">
        <v>0</v>
      </c>
      <c r="CN384" s="2" t="s">
        <v>3</v>
      </c>
      <c r="CO384" s="2">
        <v>0</v>
      </c>
      <c r="CP384" s="2">
        <f t="shared" si="366"/>
        <v>957.46</v>
      </c>
      <c r="CQ384" s="2">
        <f>AC384*BC384</f>
        <v>0</v>
      </c>
      <c r="CR384" s="2">
        <f>(((ET384)*BB384-(EU384)*BS384)+AE384*BS384)</f>
        <v>451.97</v>
      </c>
      <c r="CS384" s="2">
        <f t="shared" si="367"/>
        <v>24.05</v>
      </c>
      <c r="CT384" s="2">
        <f t="shared" si="368"/>
        <v>26.76</v>
      </c>
      <c r="CU384" s="2">
        <f t="shared" si="369"/>
        <v>0</v>
      </c>
      <c r="CV384" s="2">
        <f t="shared" si="370"/>
        <v>2.88</v>
      </c>
      <c r="CW384" s="2">
        <f t="shared" si="371"/>
        <v>1.67</v>
      </c>
      <c r="CX384" s="2">
        <f t="shared" si="372"/>
        <v>0</v>
      </c>
      <c r="CY384" s="2">
        <f t="shared" si="387"/>
        <v>104.66860000000001</v>
      </c>
      <c r="CZ384" s="2">
        <f t="shared" si="388"/>
        <v>60.972000000000008</v>
      </c>
      <c r="DA384" s="2"/>
      <c r="DB384" s="2"/>
      <c r="DC384" s="2" t="s">
        <v>3</v>
      </c>
      <c r="DD384" s="2" t="s">
        <v>3</v>
      </c>
      <c r="DE384" s="2" t="s">
        <v>3</v>
      </c>
      <c r="DF384" s="2" t="s">
        <v>3</v>
      </c>
      <c r="DG384" s="2" t="s">
        <v>3</v>
      </c>
      <c r="DH384" s="2" t="s">
        <v>3</v>
      </c>
      <c r="DI384" s="2" t="s">
        <v>3</v>
      </c>
      <c r="DJ384" s="2" t="s">
        <v>3</v>
      </c>
      <c r="DK384" s="2" t="s">
        <v>3</v>
      </c>
      <c r="DL384" s="2" t="s">
        <v>3</v>
      </c>
      <c r="DM384" s="2" t="s">
        <v>3</v>
      </c>
      <c r="DN384" s="2">
        <v>0</v>
      </c>
      <c r="DO384" s="2">
        <v>0</v>
      </c>
      <c r="DP384" s="2">
        <v>1</v>
      </c>
      <c r="DQ384" s="2">
        <v>1</v>
      </c>
      <c r="DR384" s="2"/>
      <c r="DS384" s="2"/>
      <c r="DT384" s="2"/>
      <c r="DU384" s="2">
        <v>1013</v>
      </c>
      <c r="DV384" s="2" t="s">
        <v>542</v>
      </c>
      <c r="DW384" s="2" t="s">
        <v>542</v>
      </c>
      <c r="DX384" s="2">
        <v>1</v>
      </c>
      <c r="DY384" s="2"/>
      <c r="DZ384" s="2" t="s">
        <v>3</v>
      </c>
      <c r="EA384" s="2" t="s">
        <v>3</v>
      </c>
      <c r="EB384" s="2" t="s">
        <v>3</v>
      </c>
      <c r="EC384" s="2" t="s">
        <v>3</v>
      </c>
      <c r="ED384" s="2"/>
      <c r="EE384" s="2">
        <v>49994268</v>
      </c>
      <c r="EF384" s="2">
        <v>2</v>
      </c>
      <c r="EG384" s="2" t="s">
        <v>30</v>
      </c>
      <c r="EH384" s="2">
        <v>27</v>
      </c>
      <c r="EI384" s="2" t="s">
        <v>31</v>
      </c>
      <c r="EJ384" s="2">
        <v>1</v>
      </c>
      <c r="EK384" s="2">
        <v>33001</v>
      </c>
      <c r="EL384" s="2" t="s">
        <v>31</v>
      </c>
      <c r="EM384" s="2" t="s">
        <v>32</v>
      </c>
      <c r="EN384" s="2"/>
      <c r="EO384" s="2" t="s">
        <v>3</v>
      </c>
      <c r="EP384" s="2"/>
      <c r="EQ384" s="2">
        <v>131072</v>
      </c>
      <c r="ER384" s="2">
        <v>478.73</v>
      </c>
      <c r="ES384" s="2">
        <v>0</v>
      </c>
      <c r="ET384" s="2">
        <v>451.97</v>
      </c>
      <c r="EU384" s="2">
        <v>24.05</v>
      </c>
      <c r="EV384" s="2">
        <v>26.76</v>
      </c>
      <c r="EW384" s="2">
        <v>2.88</v>
      </c>
      <c r="EX384" s="2">
        <v>1.67</v>
      </c>
      <c r="EY384" s="2">
        <v>0</v>
      </c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>
        <v>0</v>
      </c>
      <c r="FR384" s="2">
        <v>0</v>
      </c>
      <c r="FS384" s="2">
        <v>0</v>
      </c>
      <c r="FT384" s="2"/>
      <c r="FU384" s="2"/>
      <c r="FV384" s="2"/>
      <c r="FW384" s="2"/>
      <c r="FX384" s="2">
        <v>103</v>
      </c>
      <c r="FY384" s="2">
        <v>60</v>
      </c>
      <c r="FZ384" s="2"/>
      <c r="GA384" s="2" t="s">
        <v>3</v>
      </c>
      <c r="GB384" s="2"/>
      <c r="GC384" s="2"/>
      <c r="GD384" s="2">
        <v>1</v>
      </c>
      <c r="GE384" s="2"/>
      <c r="GF384" s="2">
        <v>1850297723</v>
      </c>
      <c r="GG384" s="2">
        <v>2</v>
      </c>
      <c r="GH384" s="2">
        <v>1</v>
      </c>
      <c r="GI384" s="2">
        <v>-2</v>
      </c>
      <c r="GJ384" s="2">
        <v>0</v>
      </c>
      <c r="GK384" s="2">
        <v>0</v>
      </c>
      <c r="GL384" s="2">
        <f t="shared" si="375"/>
        <v>0</v>
      </c>
      <c r="GM384" s="2">
        <f>ROUND(O384+X384+Y384,2)+GX384</f>
        <v>1123.0999999999999</v>
      </c>
      <c r="GN384" s="2">
        <f t="shared" si="376"/>
        <v>1123.0999999999999</v>
      </c>
      <c r="GO384" s="2">
        <f t="shared" si="377"/>
        <v>0</v>
      </c>
      <c r="GP384" s="2">
        <f t="shared" si="378"/>
        <v>0</v>
      </c>
      <c r="GQ384" s="2"/>
      <c r="GR384" s="2">
        <v>0</v>
      </c>
      <c r="GS384" s="2">
        <v>3</v>
      </c>
      <c r="GT384" s="2">
        <v>0</v>
      </c>
      <c r="GU384" s="2" t="s">
        <v>3</v>
      </c>
      <c r="GV384" s="2">
        <f t="shared" si="379"/>
        <v>0</v>
      </c>
      <c r="GW384" s="2">
        <v>1</v>
      </c>
      <c r="GX384" s="2">
        <f t="shared" si="380"/>
        <v>0</v>
      </c>
      <c r="GY384" s="2"/>
      <c r="GZ384" s="2"/>
      <c r="HA384" s="2">
        <v>0</v>
      </c>
      <c r="HB384" s="2">
        <v>0</v>
      </c>
      <c r="HC384" s="2">
        <f t="shared" si="381"/>
        <v>0</v>
      </c>
      <c r="HD384" s="2"/>
      <c r="HE384" s="2" t="s">
        <v>3</v>
      </c>
      <c r="HF384" s="2" t="s">
        <v>3</v>
      </c>
      <c r="HG384" s="2"/>
      <c r="HH384" s="2"/>
      <c r="HI384" s="2"/>
      <c r="HJ384" s="2"/>
      <c r="HK384" s="2"/>
      <c r="HL384" s="2"/>
      <c r="HM384" s="2" t="s">
        <v>3</v>
      </c>
      <c r="HN384" s="2" t="s">
        <v>33</v>
      </c>
      <c r="HO384" s="2" t="s">
        <v>34</v>
      </c>
      <c r="HP384" s="2" t="s">
        <v>31</v>
      </c>
      <c r="HQ384" s="2" t="s">
        <v>31</v>
      </c>
      <c r="HR384" s="2"/>
      <c r="HS384" s="2">
        <v>0</v>
      </c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>
        <v>0</v>
      </c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x14ac:dyDescent="0.2">
      <c r="A385">
        <v>17</v>
      </c>
      <c r="B385">
        <v>1</v>
      </c>
      <c r="C385">
        <f>ROW(SmtRes!A520)</f>
        <v>520</v>
      </c>
      <c r="D385">
        <f>ROW(EtalonRes!A562)</f>
        <v>562</v>
      </c>
      <c r="E385" t="s">
        <v>539</v>
      </c>
      <c r="F385" t="s">
        <v>540</v>
      </c>
      <c r="G385" t="s">
        <v>541</v>
      </c>
      <c r="H385" t="s">
        <v>542</v>
      </c>
      <c r="I385">
        <v>2</v>
      </c>
      <c r="J385">
        <v>0</v>
      </c>
      <c r="K385">
        <v>2</v>
      </c>
      <c r="O385">
        <f t="shared" si="348"/>
        <v>11719.97</v>
      </c>
      <c r="P385">
        <f t="shared" si="349"/>
        <v>0</v>
      </c>
      <c r="Q385">
        <f t="shared" si="350"/>
        <v>8994.2000000000007</v>
      </c>
      <c r="R385">
        <f t="shared" si="351"/>
        <v>2449.73</v>
      </c>
      <c r="S385">
        <f t="shared" si="352"/>
        <v>2725.77</v>
      </c>
      <c r="T385">
        <f t="shared" si="353"/>
        <v>0</v>
      </c>
      <c r="U385">
        <f t="shared" si="354"/>
        <v>5.76</v>
      </c>
      <c r="V385">
        <f t="shared" si="355"/>
        <v>3.34</v>
      </c>
      <c r="W385">
        <f t="shared" si="356"/>
        <v>0</v>
      </c>
      <c r="X385">
        <f t="shared" si="357"/>
        <v>5330.77</v>
      </c>
      <c r="Y385">
        <f t="shared" si="358"/>
        <v>3105.3</v>
      </c>
      <c r="AA385">
        <v>64849324</v>
      </c>
      <c r="AB385">
        <f t="shared" si="359"/>
        <v>478.73</v>
      </c>
      <c r="AC385">
        <f t="shared" si="360"/>
        <v>0</v>
      </c>
      <c r="AD385">
        <f t="shared" si="382"/>
        <v>451.97</v>
      </c>
      <c r="AE385">
        <f t="shared" si="383"/>
        <v>24.05</v>
      </c>
      <c r="AF385">
        <f t="shared" si="384"/>
        <v>26.76</v>
      </c>
      <c r="AG385">
        <f t="shared" si="363"/>
        <v>0</v>
      </c>
      <c r="AH385">
        <f t="shared" si="385"/>
        <v>2.88</v>
      </c>
      <c r="AI385">
        <f t="shared" si="386"/>
        <v>1.67</v>
      </c>
      <c r="AJ385">
        <f t="shared" si="365"/>
        <v>0</v>
      </c>
      <c r="AK385">
        <v>478.73</v>
      </c>
      <c r="AL385">
        <v>0</v>
      </c>
      <c r="AM385">
        <v>451.97</v>
      </c>
      <c r="AN385">
        <v>24.05</v>
      </c>
      <c r="AO385">
        <v>26.76</v>
      </c>
      <c r="AP385">
        <v>0</v>
      </c>
      <c r="AQ385">
        <v>2.88</v>
      </c>
      <c r="AR385">
        <v>1.67</v>
      </c>
      <c r="AS385">
        <v>0</v>
      </c>
      <c r="AT385">
        <v>103</v>
      </c>
      <c r="AU385">
        <v>60</v>
      </c>
      <c r="AV385">
        <v>1</v>
      </c>
      <c r="AW385">
        <v>1</v>
      </c>
      <c r="AZ385">
        <v>1</v>
      </c>
      <c r="BA385">
        <v>50.93</v>
      </c>
      <c r="BB385">
        <v>9.9499999999999993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1</v>
      </c>
      <c r="BJ385" t="s">
        <v>543</v>
      </c>
      <c r="BM385">
        <v>33001</v>
      </c>
      <c r="BN385">
        <v>0</v>
      </c>
      <c r="BO385" t="s">
        <v>540</v>
      </c>
      <c r="BP385">
        <v>1</v>
      </c>
      <c r="BQ385">
        <v>2</v>
      </c>
      <c r="BR385">
        <v>0</v>
      </c>
      <c r="BS385">
        <v>50.93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103</v>
      </c>
      <c r="CA385">
        <v>60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366"/>
        <v>11719.970000000001</v>
      </c>
      <c r="CQ385">
        <f>AC385*BC385</f>
        <v>0</v>
      </c>
      <c r="CR385">
        <f>(((ET385)*BB385-(EU385)*BS385)+AE385*BS385)</f>
        <v>4497.1014999999998</v>
      </c>
      <c r="CS385">
        <f t="shared" si="367"/>
        <v>1224.8665000000001</v>
      </c>
      <c r="CT385">
        <f t="shared" si="368"/>
        <v>1362.8868</v>
      </c>
      <c r="CU385">
        <f t="shared" si="369"/>
        <v>0</v>
      </c>
      <c r="CV385">
        <f t="shared" si="370"/>
        <v>2.88</v>
      </c>
      <c r="CW385">
        <f t="shared" si="371"/>
        <v>1.67</v>
      </c>
      <c r="CX385">
        <f t="shared" si="372"/>
        <v>0</v>
      </c>
      <c r="CY385">
        <f t="shared" si="387"/>
        <v>5330.7650000000003</v>
      </c>
      <c r="CZ385">
        <f t="shared" si="388"/>
        <v>3105.3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542</v>
      </c>
      <c r="DW385" t="s">
        <v>542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49994268</v>
      </c>
      <c r="EF385">
        <v>2</v>
      </c>
      <c r="EG385" t="s">
        <v>30</v>
      </c>
      <c r="EH385">
        <v>27</v>
      </c>
      <c r="EI385" t="s">
        <v>31</v>
      </c>
      <c r="EJ385">
        <v>1</v>
      </c>
      <c r="EK385">
        <v>33001</v>
      </c>
      <c r="EL385" t="s">
        <v>31</v>
      </c>
      <c r="EM385" t="s">
        <v>32</v>
      </c>
      <c r="EO385" t="s">
        <v>3</v>
      </c>
      <c r="EQ385">
        <v>131072</v>
      </c>
      <c r="ER385">
        <v>478.73</v>
      </c>
      <c r="ES385">
        <v>0</v>
      </c>
      <c r="ET385">
        <v>451.97</v>
      </c>
      <c r="EU385">
        <v>24.05</v>
      </c>
      <c r="EV385">
        <v>26.76</v>
      </c>
      <c r="EW385">
        <v>2.88</v>
      </c>
      <c r="EX385">
        <v>1.67</v>
      </c>
      <c r="EY385">
        <v>0</v>
      </c>
      <c r="FQ385">
        <v>0</v>
      </c>
      <c r="FR385">
        <v>0</v>
      </c>
      <c r="FS385">
        <v>0</v>
      </c>
      <c r="FX385">
        <v>103</v>
      </c>
      <c r="FY385">
        <v>60</v>
      </c>
      <c r="GA385" t="s">
        <v>3</v>
      </c>
      <c r="GD385">
        <v>0</v>
      </c>
      <c r="GF385">
        <v>1850297723</v>
      </c>
      <c r="GG385">
        <v>2</v>
      </c>
      <c r="GH385">
        <v>1</v>
      </c>
      <c r="GI385">
        <v>2</v>
      </c>
      <c r="GJ385">
        <v>0</v>
      </c>
      <c r="GK385">
        <f>ROUND(R385*(S12)/100,2)</f>
        <v>3919.57</v>
      </c>
      <c r="GL385">
        <f t="shared" si="375"/>
        <v>0</v>
      </c>
      <c r="GM385">
        <f>ROUND(O385+X385+Y385+GK385,2)+GX385</f>
        <v>24075.61</v>
      </c>
      <c r="GN385">
        <f t="shared" si="376"/>
        <v>24075.61</v>
      </c>
      <c r="GO385">
        <f t="shared" si="377"/>
        <v>0</v>
      </c>
      <c r="GP385">
        <f t="shared" si="378"/>
        <v>0</v>
      </c>
      <c r="GR385">
        <v>0</v>
      </c>
      <c r="GS385">
        <v>3</v>
      </c>
      <c r="GT385">
        <v>0</v>
      </c>
      <c r="GU385" t="s">
        <v>3</v>
      </c>
      <c r="GV385">
        <f t="shared" si="379"/>
        <v>0</v>
      </c>
      <c r="GW385">
        <v>1</v>
      </c>
      <c r="GX385">
        <f t="shared" si="380"/>
        <v>0</v>
      </c>
      <c r="HA385">
        <v>0</v>
      </c>
      <c r="HB385">
        <v>0</v>
      </c>
      <c r="HC385">
        <f t="shared" si="381"/>
        <v>0</v>
      </c>
      <c r="HE385" t="s">
        <v>3</v>
      </c>
      <c r="HF385" t="s">
        <v>3</v>
      </c>
      <c r="HM385" t="s">
        <v>3</v>
      </c>
      <c r="HN385" t="s">
        <v>33</v>
      </c>
      <c r="HO385" t="s">
        <v>34</v>
      </c>
      <c r="HP385" t="s">
        <v>31</v>
      </c>
      <c r="HQ385" t="s">
        <v>31</v>
      </c>
      <c r="HS385">
        <v>0</v>
      </c>
      <c r="IK385">
        <v>0</v>
      </c>
    </row>
    <row r="386" spans="1:255" x14ac:dyDescent="0.2">
      <c r="A386" s="2">
        <v>17</v>
      </c>
      <c r="B386" s="2">
        <v>1</v>
      </c>
      <c r="C386" s="2">
        <f>ROW(SmtRes!A524)</f>
        <v>524</v>
      </c>
      <c r="D386" s="2">
        <f>ROW(EtalonRes!A567)</f>
        <v>567</v>
      </c>
      <c r="E386" s="2" t="s">
        <v>544</v>
      </c>
      <c r="F386" s="2" t="s">
        <v>545</v>
      </c>
      <c r="G386" s="2" t="s">
        <v>546</v>
      </c>
      <c r="H386" s="2" t="s">
        <v>547</v>
      </c>
      <c r="I386" s="2">
        <f>ROUND(40-6,7)</f>
        <v>34</v>
      </c>
      <c r="J386" s="2">
        <v>0</v>
      </c>
      <c r="K386" s="2">
        <f>ROUND(40-6,7)</f>
        <v>34</v>
      </c>
      <c r="L386" s="2"/>
      <c r="M386" s="2"/>
      <c r="N386" s="2"/>
      <c r="O386" s="2">
        <f t="shared" si="348"/>
        <v>2004.98</v>
      </c>
      <c r="P386" s="2">
        <f t="shared" si="349"/>
        <v>0</v>
      </c>
      <c r="Q386" s="2">
        <f t="shared" si="350"/>
        <v>1938.68</v>
      </c>
      <c r="R386" s="2">
        <f t="shared" si="351"/>
        <v>102.68</v>
      </c>
      <c r="S386" s="2">
        <f t="shared" si="352"/>
        <v>66.3</v>
      </c>
      <c r="T386" s="2">
        <f t="shared" si="353"/>
        <v>0</v>
      </c>
      <c r="U386" s="2">
        <f t="shared" si="354"/>
        <v>7.82</v>
      </c>
      <c r="V386" s="2">
        <f t="shared" si="355"/>
        <v>7.14</v>
      </c>
      <c r="W386" s="2">
        <f t="shared" si="356"/>
        <v>0</v>
      </c>
      <c r="X386" s="2">
        <f t="shared" si="357"/>
        <v>174.05</v>
      </c>
      <c r="Y386" s="2">
        <f t="shared" si="358"/>
        <v>101.39</v>
      </c>
      <c r="Z386" s="2"/>
      <c r="AA386" s="2">
        <v>64849326</v>
      </c>
      <c r="AB386" s="2">
        <f t="shared" si="359"/>
        <v>58.97</v>
      </c>
      <c r="AC386" s="2">
        <f t="shared" si="360"/>
        <v>0</v>
      </c>
      <c r="AD386" s="2">
        <f t="shared" si="382"/>
        <v>57.02</v>
      </c>
      <c r="AE386" s="2">
        <f t="shared" si="383"/>
        <v>3.02</v>
      </c>
      <c r="AF386" s="2">
        <f t="shared" si="384"/>
        <v>1.95</v>
      </c>
      <c r="AG386" s="2">
        <f t="shared" si="363"/>
        <v>0</v>
      </c>
      <c r="AH386" s="2">
        <f t="shared" si="385"/>
        <v>0.23</v>
      </c>
      <c r="AI386" s="2">
        <f t="shared" si="386"/>
        <v>0.21</v>
      </c>
      <c r="AJ386" s="2">
        <f t="shared" si="365"/>
        <v>0</v>
      </c>
      <c r="AK386" s="2">
        <v>58.97</v>
      </c>
      <c r="AL386" s="2">
        <v>0</v>
      </c>
      <c r="AM386" s="2">
        <v>57.02</v>
      </c>
      <c r="AN386" s="2">
        <v>3.02</v>
      </c>
      <c r="AO386" s="2">
        <v>1.95</v>
      </c>
      <c r="AP386" s="2">
        <v>0</v>
      </c>
      <c r="AQ386" s="2">
        <v>0.23</v>
      </c>
      <c r="AR386" s="2">
        <v>0.21</v>
      </c>
      <c r="AS386" s="2">
        <v>0</v>
      </c>
      <c r="AT386" s="2">
        <v>103</v>
      </c>
      <c r="AU386" s="2">
        <v>60</v>
      </c>
      <c r="AV386" s="2">
        <v>1</v>
      </c>
      <c r="AW386" s="2">
        <v>1</v>
      </c>
      <c r="AX386" s="2"/>
      <c r="AY386" s="2"/>
      <c r="AZ386" s="2">
        <v>1</v>
      </c>
      <c r="BA386" s="2">
        <v>1</v>
      </c>
      <c r="BB386" s="2">
        <v>1</v>
      </c>
      <c r="BC386" s="2">
        <v>1</v>
      </c>
      <c r="BD386" s="2" t="s">
        <v>3</v>
      </c>
      <c r="BE386" s="2" t="s">
        <v>3</v>
      </c>
      <c r="BF386" s="2" t="s">
        <v>3</v>
      </c>
      <c r="BG386" s="2" t="s">
        <v>3</v>
      </c>
      <c r="BH386" s="2">
        <v>0</v>
      </c>
      <c r="BI386" s="2">
        <v>1</v>
      </c>
      <c r="BJ386" s="2" t="s">
        <v>548</v>
      </c>
      <c r="BK386" s="2"/>
      <c r="BL386" s="2"/>
      <c r="BM386" s="2">
        <v>33001</v>
      </c>
      <c r="BN386" s="2">
        <v>0</v>
      </c>
      <c r="BO386" s="2" t="s">
        <v>3</v>
      </c>
      <c r="BP386" s="2">
        <v>0</v>
      </c>
      <c r="BQ386" s="2">
        <v>2</v>
      </c>
      <c r="BR386" s="2">
        <v>0</v>
      </c>
      <c r="BS386" s="2">
        <v>1</v>
      </c>
      <c r="BT386" s="2">
        <v>1</v>
      </c>
      <c r="BU386" s="2">
        <v>1</v>
      </c>
      <c r="BV386" s="2">
        <v>1</v>
      </c>
      <c r="BW386" s="2">
        <v>1</v>
      </c>
      <c r="BX386" s="2">
        <v>1</v>
      </c>
      <c r="BY386" s="2" t="s">
        <v>3</v>
      </c>
      <c r="BZ386" s="2">
        <v>103</v>
      </c>
      <c r="CA386" s="2">
        <v>60</v>
      </c>
      <c r="CB386" s="2" t="s">
        <v>3</v>
      </c>
      <c r="CC386" s="2"/>
      <c r="CD386" s="2"/>
      <c r="CE386" s="2">
        <v>0</v>
      </c>
      <c r="CF386" s="2">
        <v>0</v>
      </c>
      <c r="CG386" s="2">
        <v>0</v>
      </c>
      <c r="CH386" s="2"/>
      <c r="CI386" s="2"/>
      <c r="CJ386" s="2"/>
      <c r="CK386" s="2"/>
      <c r="CL386" s="2"/>
      <c r="CM386" s="2">
        <v>0</v>
      </c>
      <c r="CN386" s="2" t="s">
        <v>3</v>
      </c>
      <c r="CO386" s="2">
        <v>0</v>
      </c>
      <c r="CP386" s="2">
        <f t="shared" si="366"/>
        <v>2004.98</v>
      </c>
      <c r="CQ386" s="2">
        <f>AC386*BC386</f>
        <v>0</v>
      </c>
      <c r="CR386" s="2">
        <f>(((ET386)*BB386-(EU386)*BS386)+AE386*BS386)</f>
        <v>57.02</v>
      </c>
      <c r="CS386" s="2">
        <f t="shared" si="367"/>
        <v>3.02</v>
      </c>
      <c r="CT386" s="2">
        <f t="shared" si="368"/>
        <v>1.95</v>
      </c>
      <c r="CU386" s="2">
        <f t="shared" si="369"/>
        <v>0</v>
      </c>
      <c r="CV386" s="2">
        <f t="shared" si="370"/>
        <v>0.23</v>
      </c>
      <c r="CW386" s="2">
        <f t="shared" si="371"/>
        <v>0.21</v>
      </c>
      <c r="CX386" s="2">
        <f t="shared" si="372"/>
        <v>0</v>
      </c>
      <c r="CY386" s="2">
        <f t="shared" si="387"/>
        <v>174.04940000000002</v>
      </c>
      <c r="CZ386" s="2">
        <f t="shared" si="388"/>
        <v>101.38800000000001</v>
      </c>
      <c r="DA386" s="2"/>
      <c r="DB386" s="2"/>
      <c r="DC386" s="2" t="s">
        <v>3</v>
      </c>
      <c r="DD386" s="2" t="s">
        <v>3</v>
      </c>
      <c r="DE386" s="2" t="s">
        <v>3</v>
      </c>
      <c r="DF386" s="2" t="s">
        <v>3</v>
      </c>
      <c r="DG386" s="2" t="s">
        <v>3</v>
      </c>
      <c r="DH386" s="2" t="s">
        <v>3</v>
      </c>
      <c r="DI386" s="2" t="s">
        <v>3</v>
      </c>
      <c r="DJ386" s="2" t="s">
        <v>3</v>
      </c>
      <c r="DK386" s="2" t="s">
        <v>3</v>
      </c>
      <c r="DL386" s="2" t="s">
        <v>3</v>
      </c>
      <c r="DM386" s="2" t="s">
        <v>3</v>
      </c>
      <c r="DN386" s="2">
        <v>0</v>
      </c>
      <c r="DO386" s="2">
        <v>0</v>
      </c>
      <c r="DP386" s="2">
        <v>1</v>
      </c>
      <c r="DQ386" s="2">
        <v>1</v>
      </c>
      <c r="DR386" s="2"/>
      <c r="DS386" s="2"/>
      <c r="DT386" s="2"/>
      <c r="DU386" s="2">
        <v>1013</v>
      </c>
      <c r="DV386" s="2" t="s">
        <v>547</v>
      </c>
      <c r="DW386" s="2" t="s">
        <v>547</v>
      </c>
      <c r="DX386" s="2">
        <v>1</v>
      </c>
      <c r="DY386" s="2"/>
      <c r="DZ386" s="2" t="s">
        <v>3</v>
      </c>
      <c r="EA386" s="2" t="s">
        <v>3</v>
      </c>
      <c r="EB386" s="2" t="s">
        <v>3</v>
      </c>
      <c r="EC386" s="2" t="s">
        <v>3</v>
      </c>
      <c r="ED386" s="2"/>
      <c r="EE386" s="2">
        <v>49994268</v>
      </c>
      <c r="EF386" s="2">
        <v>2</v>
      </c>
      <c r="EG386" s="2" t="s">
        <v>30</v>
      </c>
      <c r="EH386" s="2">
        <v>27</v>
      </c>
      <c r="EI386" s="2" t="s">
        <v>31</v>
      </c>
      <c r="EJ386" s="2">
        <v>1</v>
      </c>
      <c r="EK386" s="2">
        <v>33001</v>
      </c>
      <c r="EL386" s="2" t="s">
        <v>31</v>
      </c>
      <c r="EM386" s="2" t="s">
        <v>32</v>
      </c>
      <c r="EN386" s="2"/>
      <c r="EO386" s="2" t="s">
        <v>3</v>
      </c>
      <c r="EP386" s="2"/>
      <c r="EQ386" s="2">
        <v>131072</v>
      </c>
      <c r="ER386" s="2">
        <v>58.97</v>
      </c>
      <c r="ES386" s="2">
        <v>0</v>
      </c>
      <c r="ET386" s="2">
        <v>57.02</v>
      </c>
      <c r="EU386" s="2">
        <v>3.02</v>
      </c>
      <c r="EV386" s="2">
        <v>1.95</v>
      </c>
      <c r="EW386" s="2">
        <v>0.23</v>
      </c>
      <c r="EX386" s="2">
        <v>0.21</v>
      </c>
      <c r="EY386" s="2">
        <v>0</v>
      </c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>
        <v>0</v>
      </c>
      <c r="FR386" s="2">
        <v>0</v>
      </c>
      <c r="FS386" s="2">
        <v>0</v>
      </c>
      <c r="FT386" s="2"/>
      <c r="FU386" s="2"/>
      <c r="FV386" s="2"/>
      <c r="FW386" s="2"/>
      <c r="FX386" s="2">
        <v>103</v>
      </c>
      <c r="FY386" s="2">
        <v>60</v>
      </c>
      <c r="FZ386" s="2"/>
      <c r="GA386" s="2" t="s">
        <v>3</v>
      </c>
      <c r="GB386" s="2"/>
      <c r="GC386" s="2"/>
      <c r="GD386" s="2">
        <v>1</v>
      </c>
      <c r="GE386" s="2"/>
      <c r="GF386" s="2">
        <v>-1430166357</v>
      </c>
      <c r="GG386" s="2">
        <v>2</v>
      </c>
      <c r="GH386" s="2">
        <v>1</v>
      </c>
      <c r="GI386" s="2">
        <v>-2</v>
      </c>
      <c r="GJ386" s="2">
        <v>0</v>
      </c>
      <c r="GK386" s="2">
        <v>0</v>
      </c>
      <c r="GL386" s="2">
        <f t="shared" si="375"/>
        <v>0</v>
      </c>
      <c r="GM386" s="2">
        <f>ROUND(O386+X386+Y386,2)+GX386</f>
        <v>2280.42</v>
      </c>
      <c r="GN386" s="2">
        <f t="shared" si="376"/>
        <v>2280.42</v>
      </c>
      <c r="GO386" s="2">
        <f t="shared" si="377"/>
        <v>0</v>
      </c>
      <c r="GP386" s="2">
        <f t="shared" si="378"/>
        <v>0</v>
      </c>
      <c r="GQ386" s="2"/>
      <c r="GR386" s="2">
        <v>0</v>
      </c>
      <c r="GS386" s="2">
        <v>3</v>
      </c>
      <c r="GT386" s="2">
        <v>0</v>
      </c>
      <c r="GU386" s="2" t="s">
        <v>3</v>
      </c>
      <c r="GV386" s="2">
        <f t="shared" si="379"/>
        <v>0</v>
      </c>
      <c r="GW386" s="2">
        <v>1</v>
      </c>
      <c r="GX386" s="2">
        <f t="shared" si="380"/>
        <v>0</v>
      </c>
      <c r="GY386" s="2"/>
      <c r="GZ386" s="2"/>
      <c r="HA386" s="2">
        <v>0</v>
      </c>
      <c r="HB386" s="2">
        <v>0</v>
      </c>
      <c r="HC386" s="2">
        <f t="shared" si="381"/>
        <v>0</v>
      </c>
      <c r="HD386" s="2"/>
      <c r="HE386" s="2" t="s">
        <v>3</v>
      </c>
      <c r="HF386" s="2" t="s">
        <v>3</v>
      </c>
      <c r="HG386" s="2"/>
      <c r="HH386" s="2"/>
      <c r="HI386" s="2"/>
      <c r="HJ386" s="2"/>
      <c r="HK386" s="2"/>
      <c r="HL386" s="2"/>
      <c r="HM386" s="2" t="s">
        <v>3</v>
      </c>
      <c r="HN386" s="2" t="s">
        <v>33</v>
      </c>
      <c r="HO386" s="2" t="s">
        <v>34</v>
      </c>
      <c r="HP386" s="2" t="s">
        <v>31</v>
      </c>
      <c r="HQ386" s="2" t="s">
        <v>31</v>
      </c>
      <c r="HR386" s="2"/>
      <c r="HS386" s="2">
        <v>0</v>
      </c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>
        <v>0</v>
      </c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x14ac:dyDescent="0.2">
      <c r="A387">
        <v>17</v>
      </c>
      <c r="B387">
        <v>1</v>
      </c>
      <c r="C387">
        <f>ROW(SmtRes!A528)</f>
        <v>528</v>
      </c>
      <c r="D387">
        <f>ROW(EtalonRes!A572)</f>
        <v>572</v>
      </c>
      <c r="E387" t="s">
        <v>544</v>
      </c>
      <c r="F387" t="s">
        <v>545</v>
      </c>
      <c r="G387" t="s">
        <v>546</v>
      </c>
      <c r="H387" t="s">
        <v>547</v>
      </c>
      <c r="I387">
        <f>ROUND(40-6,7)</f>
        <v>34</v>
      </c>
      <c r="J387">
        <v>0</v>
      </c>
      <c r="K387">
        <f>ROUND(40-6,7)</f>
        <v>34</v>
      </c>
      <c r="O387">
        <f t="shared" si="348"/>
        <v>22744.07</v>
      </c>
      <c r="P387">
        <f t="shared" si="349"/>
        <v>0</v>
      </c>
      <c r="Q387">
        <f t="shared" si="350"/>
        <v>19367.41</v>
      </c>
      <c r="R387">
        <f t="shared" si="351"/>
        <v>5229.49</v>
      </c>
      <c r="S387">
        <f t="shared" si="352"/>
        <v>3376.66</v>
      </c>
      <c r="T387">
        <f t="shared" si="353"/>
        <v>0</v>
      </c>
      <c r="U387">
        <f t="shared" si="354"/>
        <v>7.82</v>
      </c>
      <c r="V387">
        <f t="shared" si="355"/>
        <v>7.14</v>
      </c>
      <c r="W387">
        <f t="shared" si="356"/>
        <v>0</v>
      </c>
      <c r="X387">
        <f t="shared" si="357"/>
        <v>8864.33</v>
      </c>
      <c r="Y387">
        <f t="shared" si="358"/>
        <v>5163.6899999999996</v>
      </c>
      <c r="AA387">
        <v>64849324</v>
      </c>
      <c r="AB387">
        <f t="shared" si="359"/>
        <v>58.97</v>
      </c>
      <c r="AC387">
        <f t="shared" si="360"/>
        <v>0</v>
      </c>
      <c r="AD387">
        <f t="shared" si="382"/>
        <v>57.02</v>
      </c>
      <c r="AE387">
        <f t="shared" si="383"/>
        <v>3.02</v>
      </c>
      <c r="AF387">
        <f t="shared" si="384"/>
        <v>1.95</v>
      </c>
      <c r="AG387">
        <f t="shared" si="363"/>
        <v>0</v>
      </c>
      <c r="AH387">
        <f t="shared" si="385"/>
        <v>0.23</v>
      </c>
      <c r="AI387">
        <f t="shared" si="386"/>
        <v>0.21</v>
      </c>
      <c r="AJ387">
        <f t="shared" si="365"/>
        <v>0</v>
      </c>
      <c r="AK387">
        <v>58.97</v>
      </c>
      <c r="AL387">
        <v>0</v>
      </c>
      <c r="AM387">
        <v>57.02</v>
      </c>
      <c r="AN387">
        <v>3.02</v>
      </c>
      <c r="AO387">
        <v>1.95</v>
      </c>
      <c r="AP387">
        <v>0</v>
      </c>
      <c r="AQ387">
        <v>0.23</v>
      </c>
      <c r="AR387">
        <v>0.21</v>
      </c>
      <c r="AS387">
        <v>0</v>
      </c>
      <c r="AT387">
        <v>103</v>
      </c>
      <c r="AU387">
        <v>60</v>
      </c>
      <c r="AV387">
        <v>1</v>
      </c>
      <c r="AW387">
        <v>1</v>
      </c>
      <c r="AZ387">
        <v>1</v>
      </c>
      <c r="BA387">
        <v>50.93</v>
      </c>
      <c r="BB387">
        <v>9.99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1</v>
      </c>
      <c r="BJ387" t="s">
        <v>548</v>
      </c>
      <c r="BM387">
        <v>33001</v>
      </c>
      <c r="BN387">
        <v>0</v>
      </c>
      <c r="BO387" t="s">
        <v>545</v>
      </c>
      <c r="BP387">
        <v>1</v>
      </c>
      <c r="BQ387">
        <v>2</v>
      </c>
      <c r="BR387">
        <v>0</v>
      </c>
      <c r="BS387">
        <v>50.93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103</v>
      </c>
      <c r="CA387">
        <v>60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366"/>
        <v>22744.07</v>
      </c>
      <c r="CQ387">
        <f>AC387*BC387</f>
        <v>0</v>
      </c>
      <c r="CR387">
        <f>(((ET387)*BB387-(EU387)*BS387)+AE387*BS387)</f>
        <v>569.62980000000005</v>
      </c>
      <c r="CS387">
        <f t="shared" si="367"/>
        <v>153.80860000000001</v>
      </c>
      <c r="CT387">
        <f t="shared" si="368"/>
        <v>99.313499999999991</v>
      </c>
      <c r="CU387">
        <f t="shared" si="369"/>
        <v>0</v>
      </c>
      <c r="CV387">
        <f t="shared" si="370"/>
        <v>0.23</v>
      </c>
      <c r="CW387">
        <f t="shared" si="371"/>
        <v>0.21</v>
      </c>
      <c r="CX387">
        <f t="shared" si="372"/>
        <v>0</v>
      </c>
      <c r="CY387">
        <f t="shared" si="387"/>
        <v>8864.334499999999</v>
      </c>
      <c r="CZ387">
        <f t="shared" si="388"/>
        <v>5163.6899999999996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547</v>
      </c>
      <c r="DW387" t="s">
        <v>547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49994268</v>
      </c>
      <c r="EF387">
        <v>2</v>
      </c>
      <c r="EG387" t="s">
        <v>30</v>
      </c>
      <c r="EH387">
        <v>27</v>
      </c>
      <c r="EI387" t="s">
        <v>31</v>
      </c>
      <c r="EJ387">
        <v>1</v>
      </c>
      <c r="EK387">
        <v>33001</v>
      </c>
      <c r="EL387" t="s">
        <v>31</v>
      </c>
      <c r="EM387" t="s">
        <v>32</v>
      </c>
      <c r="EO387" t="s">
        <v>3</v>
      </c>
      <c r="EQ387">
        <v>131072</v>
      </c>
      <c r="ER387">
        <v>58.97</v>
      </c>
      <c r="ES387">
        <v>0</v>
      </c>
      <c r="ET387">
        <v>57.02</v>
      </c>
      <c r="EU387">
        <v>3.02</v>
      </c>
      <c r="EV387">
        <v>1.95</v>
      </c>
      <c r="EW387">
        <v>0.23</v>
      </c>
      <c r="EX387">
        <v>0.21</v>
      </c>
      <c r="EY387">
        <v>0</v>
      </c>
      <c r="FQ387">
        <v>0</v>
      </c>
      <c r="FR387">
        <v>0</v>
      </c>
      <c r="FS387">
        <v>0</v>
      </c>
      <c r="FX387">
        <v>103</v>
      </c>
      <c r="FY387">
        <v>60</v>
      </c>
      <c r="GA387" t="s">
        <v>3</v>
      </c>
      <c r="GD387">
        <v>0</v>
      </c>
      <c r="GF387">
        <v>-1430166357</v>
      </c>
      <c r="GG387">
        <v>2</v>
      </c>
      <c r="GH387">
        <v>1</v>
      </c>
      <c r="GI387">
        <v>2</v>
      </c>
      <c r="GJ387">
        <v>0</v>
      </c>
      <c r="GK387">
        <f>ROUND(R387*(S12)/100,2)</f>
        <v>8367.18</v>
      </c>
      <c r="GL387">
        <f t="shared" si="375"/>
        <v>0</v>
      </c>
      <c r="GM387">
        <f>ROUND(O387+X387+Y387+GK387,2)+GX387</f>
        <v>45139.27</v>
      </c>
      <c r="GN387">
        <f t="shared" si="376"/>
        <v>45139.27</v>
      </c>
      <c r="GO387">
        <f t="shared" si="377"/>
        <v>0</v>
      </c>
      <c r="GP387">
        <f t="shared" si="378"/>
        <v>0</v>
      </c>
      <c r="GR387">
        <v>0</v>
      </c>
      <c r="GS387">
        <v>3</v>
      </c>
      <c r="GT387">
        <v>0</v>
      </c>
      <c r="GU387" t="s">
        <v>3</v>
      </c>
      <c r="GV387">
        <f t="shared" si="379"/>
        <v>0</v>
      </c>
      <c r="GW387">
        <v>1</v>
      </c>
      <c r="GX387">
        <f t="shared" si="380"/>
        <v>0</v>
      </c>
      <c r="HA387">
        <v>0</v>
      </c>
      <c r="HB387">
        <v>0</v>
      </c>
      <c r="HC387">
        <f t="shared" si="381"/>
        <v>0</v>
      </c>
      <c r="HE387" t="s">
        <v>3</v>
      </c>
      <c r="HF387" t="s">
        <v>3</v>
      </c>
      <c r="HM387" t="s">
        <v>3</v>
      </c>
      <c r="HN387" t="s">
        <v>33</v>
      </c>
      <c r="HO387" t="s">
        <v>34</v>
      </c>
      <c r="HP387" t="s">
        <v>31</v>
      </c>
      <c r="HQ387" t="s">
        <v>31</v>
      </c>
      <c r="HS387">
        <v>0</v>
      </c>
      <c r="IK387">
        <v>0</v>
      </c>
    </row>
    <row r="388" spans="1:255" x14ac:dyDescent="0.2">
      <c r="A388" s="2">
        <v>17</v>
      </c>
      <c r="B388" s="2">
        <v>1</v>
      </c>
      <c r="C388" s="2"/>
      <c r="D388" s="2"/>
      <c r="E388" s="2" t="s">
        <v>549</v>
      </c>
      <c r="F388" s="2" t="s">
        <v>550</v>
      </c>
      <c r="G388" s="2" t="s">
        <v>551</v>
      </c>
      <c r="H388" s="2" t="s">
        <v>62</v>
      </c>
      <c r="I388" s="2">
        <f>ROUND(ROUND(40,4),7)</f>
        <v>40</v>
      </c>
      <c r="J388" s="2">
        <v>0</v>
      </c>
      <c r="K388" s="2">
        <f>ROUND(ROUND(40,4),7)</f>
        <v>40</v>
      </c>
      <c r="L388" s="2"/>
      <c r="M388" s="2"/>
      <c r="N388" s="2"/>
      <c r="O388" s="2">
        <f t="shared" si="348"/>
        <v>67934.399999999994</v>
      </c>
      <c r="P388" s="2">
        <f t="shared" si="349"/>
        <v>67934.399999999994</v>
      </c>
      <c r="Q388" s="2">
        <f t="shared" si="350"/>
        <v>0</v>
      </c>
      <c r="R388" s="2">
        <f t="shared" si="351"/>
        <v>0</v>
      </c>
      <c r="S388" s="2">
        <f t="shared" si="352"/>
        <v>0</v>
      </c>
      <c r="T388" s="2">
        <f t="shared" si="353"/>
        <v>0</v>
      </c>
      <c r="U388" s="2">
        <f t="shared" si="354"/>
        <v>0</v>
      </c>
      <c r="V388" s="2">
        <f t="shared" si="355"/>
        <v>0</v>
      </c>
      <c r="W388" s="2">
        <f t="shared" si="356"/>
        <v>0</v>
      </c>
      <c r="X388" s="2">
        <f t="shared" si="357"/>
        <v>0</v>
      </c>
      <c r="Y388" s="2">
        <f t="shared" si="358"/>
        <v>0</v>
      </c>
      <c r="Z388" s="2"/>
      <c r="AA388" s="2">
        <v>64849326</v>
      </c>
      <c r="AB388" s="2">
        <f t="shared" si="359"/>
        <v>1698.36</v>
      </c>
      <c r="AC388" s="2">
        <f t="shared" si="360"/>
        <v>1698.36</v>
      </c>
      <c r="AD388" s="2">
        <f t="shared" si="382"/>
        <v>0</v>
      </c>
      <c r="AE388" s="2">
        <f t="shared" si="383"/>
        <v>0</v>
      </c>
      <c r="AF388" s="2">
        <f t="shared" si="384"/>
        <v>0</v>
      </c>
      <c r="AG388" s="2">
        <f t="shared" si="363"/>
        <v>0</v>
      </c>
      <c r="AH388" s="2">
        <f t="shared" si="385"/>
        <v>0</v>
      </c>
      <c r="AI388" s="2">
        <f t="shared" si="386"/>
        <v>0</v>
      </c>
      <c r="AJ388" s="2">
        <f t="shared" si="365"/>
        <v>0</v>
      </c>
      <c r="AK388" s="2">
        <v>1698.36</v>
      </c>
      <c r="AL388" s="2">
        <v>1698.36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78</v>
      </c>
      <c r="AU388" s="2">
        <v>57</v>
      </c>
      <c r="AV388" s="2">
        <v>1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3</v>
      </c>
      <c r="BI388" s="2">
        <v>2</v>
      </c>
      <c r="BJ388" s="2" t="s">
        <v>3</v>
      </c>
      <c r="BK388" s="2"/>
      <c r="BL388" s="2"/>
      <c r="BM388" s="2">
        <v>400002</v>
      </c>
      <c r="BN388" s="2">
        <v>0</v>
      </c>
      <c r="BO388" s="2" t="s">
        <v>3</v>
      </c>
      <c r="BP388" s="2">
        <v>0</v>
      </c>
      <c r="BQ388" s="2">
        <v>7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78</v>
      </c>
      <c r="CA388" s="2">
        <v>57</v>
      </c>
      <c r="CB388" s="2" t="s">
        <v>3</v>
      </c>
      <c r="CC388" s="2"/>
      <c r="CD388" s="2"/>
      <c r="CE388" s="2">
        <v>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3</v>
      </c>
      <c r="CO388" s="2">
        <v>0</v>
      </c>
      <c r="CP388" s="2">
        <f t="shared" si="366"/>
        <v>67934.399999999994</v>
      </c>
      <c r="CQ388" s="2">
        <f>AC388*BC388</f>
        <v>1698.36</v>
      </c>
      <c r="CR388" s="2">
        <f>(((ET388)*BB388-(EU388)*BS388)+AE388*BS388)</f>
        <v>0</v>
      </c>
      <c r="CS388" s="2">
        <f t="shared" si="367"/>
        <v>0</v>
      </c>
      <c r="CT388" s="2">
        <f t="shared" si="368"/>
        <v>0</v>
      </c>
      <c r="CU388" s="2">
        <f t="shared" si="369"/>
        <v>0</v>
      </c>
      <c r="CV388" s="2">
        <f t="shared" si="370"/>
        <v>0</v>
      </c>
      <c r="CW388" s="2">
        <f t="shared" si="371"/>
        <v>0</v>
      </c>
      <c r="CX388" s="2">
        <f t="shared" si="372"/>
        <v>0</v>
      </c>
      <c r="CY388" s="2">
        <f t="shared" si="387"/>
        <v>0</v>
      </c>
      <c r="CZ388" s="2">
        <f t="shared" si="388"/>
        <v>0</v>
      </c>
      <c r="DA388" s="2"/>
      <c r="DB388" s="2"/>
      <c r="DC388" s="2" t="s">
        <v>3</v>
      </c>
      <c r="DD388" s="2" t="s">
        <v>3</v>
      </c>
      <c r="DE388" s="2" t="s">
        <v>3</v>
      </c>
      <c r="DF388" s="2" t="s">
        <v>3</v>
      </c>
      <c r="DG388" s="2" t="s">
        <v>3</v>
      </c>
      <c r="DH388" s="2" t="s">
        <v>3</v>
      </c>
      <c r="DI388" s="2" t="s">
        <v>3</v>
      </c>
      <c r="DJ388" s="2" t="s">
        <v>3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1010</v>
      </c>
      <c r="DV388" s="2" t="s">
        <v>62</v>
      </c>
      <c r="DW388" s="2" t="s">
        <v>62</v>
      </c>
      <c r="DX388" s="2">
        <v>1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49994505</v>
      </c>
      <c r="EF388" s="2">
        <v>7</v>
      </c>
      <c r="EG388" s="2" t="s">
        <v>39</v>
      </c>
      <c r="EH388" s="2">
        <v>109</v>
      </c>
      <c r="EI388" s="2" t="s">
        <v>40</v>
      </c>
      <c r="EJ388" s="2">
        <v>1</v>
      </c>
      <c r="EK388" s="2">
        <v>400002</v>
      </c>
      <c r="EL388" s="2" t="s">
        <v>40</v>
      </c>
      <c r="EM388" s="2" t="s">
        <v>41</v>
      </c>
      <c r="EN388" s="2"/>
      <c r="EO388" s="2" t="s">
        <v>3</v>
      </c>
      <c r="EP388" s="2"/>
      <c r="EQ388" s="2">
        <v>1703936</v>
      </c>
      <c r="ER388" s="2">
        <v>1698.36</v>
      </c>
      <c r="ES388" s="2">
        <v>1698.36</v>
      </c>
      <c r="ET388" s="2">
        <v>0</v>
      </c>
      <c r="EU388" s="2">
        <v>0</v>
      </c>
      <c r="EV388" s="2">
        <v>0</v>
      </c>
      <c r="EW388" s="2">
        <v>0</v>
      </c>
      <c r="EX388" s="2">
        <v>0</v>
      </c>
      <c r="EY388" s="2">
        <v>0</v>
      </c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v>0</v>
      </c>
      <c r="FS388" s="2">
        <v>0</v>
      </c>
      <c r="FT388" s="2"/>
      <c r="FU388" s="2"/>
      <c r="FV388" s="2"/>
      <c r="FW388" s="2"/>
      <c r="FX388" s="2">
        <v>78</v>
      </c>
      <c r="FY388" s="2">
        <v>57</v>
      </c>
      <c r="FZ388" s="2"/>
      <c r="GA388" s="2" t="s">
        <v>3</v>
      </c>
      <c r="GB388" s="2"/>
      <c r="GC388" s="2"/>
      <c r="GD388" s="2">
        <v>1</v>
      </c>
      <c r="GE388" s="2"/>
      <c r="GF388" s="2">
        <v>-142261818</v>
      </c>
      <c r="GG388" s="2">
        <v>2</v>
      </c>
      <c r="GH388" s="2">
        <v>0</v>
      </c>
      <c r="GI388" s="2">
        <v>-2</v>
      </c>
      <c r="GJ388" s="2">
        <v>0</v>
      </c>
      <c r="GK388" s="2">
        <v>0</v>
      </c>
      <c r="GL388" s="2">
        <f t="shared" si="375"/>
        <v>0</v>
      </c>
      <c r="GM388" s="2">
        <f>ROUND(O388+X388+Y388,2)+GX388</f>
        <v>67934.399999999994</v>
      </c>
      <c r="GN388" s="2">
        <f t="shared" si="376"/>
        <v>0</v>
      </c>
      <c r="GO388" s="2">
        <f t="shared" si="377"/>
        <v>67934.399999999994</v>
      </c>
      <c r="GP388" s="2">
        <f t="shared" si="378"/>
        <v>0</v>
      </c>
      <c r="GQ388" s="2"/>
      <c r="GR388" s="2">
        <v>0</v>
      </c>
      <c r="GS388" s="2">
        <v>0</v>
      </c>
      <c r="GT388" s="2">
        <v>0</v>
      </c>
      <c r="GU388" s="2" t="s">
        <v>3</v>
      </c>
      <c r="GV388" s="2">
        <f t="shared" si="379"/>
        <v>0</v>
      </c>
      <c r="GW388" s="2">
        <v>1</v>
      </c>
      <c r="GX388" s="2">
        <f t="shared" si="380"/>
        <v>0</v>
      </c>
      <c r="GY388" s="2"/>
      <c r="GZ388" s="2"/>
      <c r="HA388" s="2">
        <v>0</v>
      </c>
      <c r="HB388" s="2">
        <v>0</v>
      </c>
      <c r="HC388" s="2">
        <f t="shared" si="381"/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 t="s">
        <v>3</v>
      </c>
      <c r="HN388" s="2" t="s">
        <v>42</v>
      </c>
      <c r="HO388" s="2" t="s">
        <v>43</v>
      </c>
      <c r="HP388" s="2" t="s">
        <v>40</v>
      </c>
      <c r="HQ388" s="2" t="s">
        <v>40</v>
      </c>
      <c r="HR388" s="2"/>
      <c r="HS388" s="2">
        <v>0</v>
      </c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">
      <c r="A389">
        <v>17</v>
      </c>
      <c r="B389">
        <v>1</v>
      </c>
      <c r="E389" t="s">
        <v>549</v>
      </c>
      <c r="F389" t="s">
        <v>550</v>
      </c>
      <c r="G389" t="s">
        <v>551</v>
      </c>
      <c r="H389" t="s">
        <v>62</v>
      </c>
      <c r="I389">
        <f>ROUND(ROUND(40,4),7)</f>
        <v>40</v>
      </c>
      <c r="J389">
        <v>0</v>
      </c>
      <c r="K389">
        <f>ROUND(ROUND(40,4),7)</f>
        <v>40</v>
      </c>
      <c r="O389">
        <f t="shared" si="348"/>
        <v>495480.8</v>
      </c>
      <c r="P389">
        <f t="shared" si="349"/>
        <v>495480.8</v>
      </c>
      <c r="Q389">
        <f t="shared" si="350"/>
        <v>0</v>
      </c>
      <c r="R389">
        <f t="shared" si="351"/>
        <v>0</v>
      </c>
      <c r="S389">
        <f t="shared" si="352"/>
        <v>0</v>
      </c>
      <c r="T389">
        <f t="shared" si="353"/>
        <v>0</v>
      </c>
      <c r="U389">
        <f t="shared" si="354"/>
        <v>0</v>
      </c>
      <c r="V389">
        <f t="shared" si="355"/>
        <v>0</v>
      </c>
      <c r="W389">
        <f t="shared" si="356"/>
        <v>0</v>
      </c>
      <c r="X389">
        <f t="shared" si="357"/>
        <v>0</v>
      </c>
      <c r="Y389">
        <f t="shared" si="358"/>
        <v>0</v>
      </c>
      <c r="AA389">
        <v>64849324</v>
      </c>
      <c r="AB389">
        <f t="shared" si="359"/>
        <v>12387.02</v>
      </c>
      <c r="AC389">
        <f t="shared" si="360"/>
        <v>12387.02</v>
      </c>
      <c r="AD389">
        <f t="shared" si="382"/>
        <v>0</v>
      </c>
      <c r="AE389">
        <f t="shared" si="383"/>
        <v>0</v>
      </c>
      <c r="AF389">
        <f t="shared" si="384"/>
        <v>0</v>
      </c>
      <c r="AG389">
        <f t="shared" si="363"/>
        <v>0</v>
      </c>
      <c r="AH389">
        <f t="shared" si="385"/>
        <v>0</v>
      </c>
      <c r="AI389">
        <f t="shared" si="386"/>
        <v>0</v>
      </c>
      <c r="AJ389">
        <f t="shared" si="365"/>
        <v>0</v>
      </c>
      <c r="AK389">
        <v>12387.019999999999</v>
      </c>
      <c r="AL389">
        <v>12387.019999999999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78</v>
      </c>
      <c r="AU389">
        <v>57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9.66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2</v>
      </c>
      <c r="BJ389" t="s">
        <v>3</v>
      </c>
      <c r="BM389">
        <v>400002</v>
      </c>
      <c r="BN389">
        <v>0</v>
      </c>
      <c r="BO389" t="s">
        <v>3</v>
      </c>
      <c r="BP389">
        <v>0</v>
      </c>
      <c r="BQ389">
        <v>7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78</v>
      </c>
      <c r="CA389">
        <v>57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366"/>
        <v>495480.8</v>
      </c>
      <c r="CQ389">
        <f>AC389</f>
        <v>12387.02</v>
      </c>
      <c r="CR389">
        <f>(((ET389)-(EU389)*BS389)+AE389*BS389)</f>
        <v>0</v>
      </c>
      <c r="CS389">
        <f t="shared" si="367"/>
        <v>0</v>
      </c>
      <c r="CT389">
        <f t="shared" si="368"/>
        <v>0</v>
      </c>
      <c r="CU389">
        <f t="shared" si="369"/>
        <v>0</v>
      </c>
      <c r="CV389">
        <f t="shared" si="370"/>
        <v>0</v>
      </c>
      <c r="CW389">
        <f t="shared" si="371"/>
        <v>0</v>
      </c>
      <c r="CX389">
        <f t="shared" si="372"/>
        <v>0</v>
      </c>
      <c r="CY389">
        <f t="shared" si="387"/>
        <v>0</v>
      </c>
      <c r="CZ389">
        <f t="shared" si="388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62</v>
      </c>
      <c r="DW389" t="s">
        <v>62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49994505</v>
      </c>
      <c r="EF389">
        <v>7</v>
      </c>
      <c r="EG389" t="s">
        <v>39</v>
      </c>
      <c r="EH389">
        <v>109</v>
      </c>
      <c r="EI389" t="s">
        <v>40</v>
      </c>
      <c r="EJ389">
        <v>1</v>
      </c>
      <c r="EK389">
        <v>400002</v>
      </c>
      <c r="EL389" t="s">
        <v>40</v>
      </c>
      <c r="EM389" t="s">
        <v>41</v>
      </c>
      <c r="EO389" t="s">
        <v>3</v>
      </c>
      <c r="EQ389">
        <v>1703936</v>
      </c>
      <c r="ER389">
        <v>12387.019999999999</v>
      </c>
      <c r="ES389">
        <v>12387.019999999999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12144.14</v>
      </c>
      <c r="FQ389">
        <v>0</v>
      </c>
      <c r="FR389">
        <v>0</v>
      </c>
      <c r="FS389">
        <v>0</v>
      </c>
      <c r="FX389">
        <v>78</v>
      </c>
      <c r="FY389">
        <v>57</v>
      </c>
      <c r="GA389" t="s">
        <v>552</v>
      </c>
      <c r="GD389">
        <v>0</v>
      </c>
      <c r="GF389">
        <v>-142261818</v>
      </c>
      <c r="GG389">
        <v>2</v>
      </c>
      <c r="GH389">
        <v>3</v>
      </c>
      <c r="GI389">
        <v>5</v>
      </c>
      <c r="GJ389">
        <v>0</v>
      </c>
      <c r="GK389">
        <f>ROUND(R389*(S12)/100,2)</f>
        <v>0</v>
      </c>
      <c r="GL389">
        <f t="shared" si="375"/>
        <v>0</v>
      </c>
      <c r="GM389">
        <f>ROUND(O389+X389+Y389+GK389,2)+GX389</f>
        <v>495480.8</v>
      </c>
      <c r="GN389">
        <f t="shared" si="376"/>
        <v>0</v>
      </c>
      <c r="GO389">
        <f t="shared" si="377"/>
        <v>495480.8</v>
      </c>
      <c r="GP389">
        <f t="shared" si="378"/>
        <v>0</v>
      </c>
      <c r="GR389">
        <v>1</v>
      </c>
      <c r="GS389">
        <v>1</v>
      </c>
      <c r="GT389">
        <v>0</v>
      </c>
      <c r="GU389" t="s">
        <v>3</v>
      </c>
      <c r="GV389">
        <f t="shared" si="379"/>
        <v>0</v>
      </c>
      <c r="GW389">
        <v>1</v>
      </c>
      <c r="GX389">
        <f t="shared" si="380"/>
        <v>0</v>
      </c>
      <c r="HA389">
        <v>0</v>
      </c>
      <c r="HB389">
        <v>0</v>
      </c>
      <c r="HC389">
        <f t="shared" si="381"/>
        <v>0</v>
      </c>
      <c r="HE389" t="s">
        <v>45</v>
      </c>
      <c r="HF389" t="s">
        <v>35</v>
      </c>
      <c r="HG389">
        <f>ROUND(AC389*I389,2)</f>
        <v>495480.8</v>
      </c>
      <c r="HM389" t="s">
        <v>3</v>
      </c>
      <c r="HN389" t="s">
        <v>42</v>
      </c>
      <c r="HO389" t="s">
        <v>43</v>
      </c>
      <c r="HP389" t="s">
        <v>40</v>
      </c>
      <c r="HQ389" t="s">
        <v>40</v>
      </c>
      <c r="HS389">
        <v>0</v>
      </c>
      <c r="IK389">
        <v>0</v>
      </c>
    </row>
    <row r="390" spans="1:255" x14ac:dyDescent="0.2">
      <c r="A390" s="2">
        <v>17</v>
      </c>
      <c r="B390" s="2">
        <v>1</v>
      </c>
      <c r="C390" s="2">
        <f>ROW(SmtRes!A530)</f>
        <v>530</v>
      </c>
      <c r="D390" s="2">
        <f>ROW(EtalonRes!A575)</f>
        <v>575</v>
      </c>
      <c r="E390" s="2" t="s">
        <v>3</v>
      </c>
      <c r="F390" s="2" t="s">
        <v>553</v>
      </c>
      <c r="G390" s="2" t="s">
        <v>554</v>
      </c>
      <c r="H390" s="2" t="s">
        <v>555</v>
      </c>
      <c r="I390" s="2">
        <v>4</v>
      </c>
      <c r="J390" s="2">
        <v>0</v>
      </c>
      <c r="K390" s="2">
        <v>4</v>
      </c>
      <c r="L390" s="2"/>
      <c r="M390" s="2"/>
      <c r="N390" s="2"/>
      <c r="O390" s="2">
        <f t="shared" si="348"/>
        <v>40.68</v>
      </c>
      <c r="P390" s="2">
        <f t="shared" si="349"/>
        <v>0.84</v>
      </c>
      <c r="Q390" s="2">
        <f t="shared" si="350"/>
        <v>0</v>
      </c>
      <c r="R390" s="2">
        <f t="shared" si="351"/>
        <v>0</v>
      </c>
      <c r="S390" s="2">
        <f t="shared" si="352"/>
        <v>39.840000000000003</v>
      </c>
      <c r="T390" s="2">
        <f t="shared" si="353"/>
        <v>0</v>
      </c>
      <c r="U390" s="2">
        <f t="shared" si="354"/>
        <v>4.5599999999999996</v>
      </c>
      <c r="V390" s="2">
        <f t="shared" si="355"/>
        <v>0</v>
      </c>
      <c r="W390" s="2">
        <f t="shared" si="356"/>
        <v>0</v>
      </c>
      <c r="X390" s="2">
        <f t="shared" si="357"/>
        <v>37.049999999999997</v>
      </c>
      <c r="Y390" s="2">
        <f t="shared" si="358"/>
        <v>24.7</v>
      </c>
      <c r="Z390" s="2"/>
      <c r="AA390" s="2">
        <v>-1</v>
      </c>
      <c r="AB390" s="2">
        <f t="shared" si="359"/>
        <v>10.17</v>
      </c>
      <c r="AC390" s="2">
        <f t="shared" si="360"/>
        <v>0.21</v>
      </c>
      <c r="AD390" s="2">
        <f>ROUND(((((ET390*ROUND(1.2,7)))-((EU390*ROUND(1.2,7))))+AE390),2)</f>
        <v>0</v>
      </c>
      <c r="AE390" s="2">
        <f>ROUND(((EU390*ROUND(1.2,7))),2)</f>
        <v>0</v>
      </c>
      <c r="AF390" s="2">
        <f>ROUND(((EV390*ROUND(1.2,7))),2)</f>
        <v>9.9600000000000009</v>
      </c>
      <c r="AG390" s="2">
        <f t="shared" si="363"/>
        <v>0</v>
      </c>
      <c r="AH390" s="2">
        <f>((EW390*ROUND(1.2,7)))</f>
        <v>1.1399999999999999</v>
      </c>
      <c r="AI390" s="2">
        <f>((EX390*ROUND(1.2,7)))</f>
        <v>0</v>
      </c>
      <c r="AJ390" s="2">
        <f t="shared" si="365"/>
        <v>0</v>
      </c>
      <c r="AK390" s="2">
        <v>8.51</v>
      </c>
      <c r="AL390" s="2">
        <v>0.21</v>
      </c>
      <c r="AM390" s="2">
        <v>0</v>
      </c>
      <c r="AN390" s="2">
        <v>0</v>
      </c>
      <c r="AO390" s="2">
        <v>8.3000000000000007</v>
      </c>
      <c r="AP390" s="2">
        <v>0</v>
      </c>
      <c r="AQ390" s="2">
        <v>0.95</v>
      </c>
      <c r="AR390" s="2">
        <v>0</v>
      </c>
      <c r="AS390" s="2">
        <v>0</v>
      </c>
      <c r="AT390" s="2">
        <v>93</v>
      </c>
      <c r="AU390" s="2">
        <v>62</v>
      </c>
      <c r="AV390" s="2">
        <v>1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0</v>
      </c>
      <c r="BI390" s="2">
        <v>1</v>
      </c>
      <c r="BJ390" s="2" t="s">
        <v>556</v>
      </c>
      <c r="BK390" s="2"/>
      <c r="BL390" s="2"/>
      <c r="BM390" s="2">
        <v>9001</v>
      </c>
      <c r="BN390" s="2">
        <v>0</v>
      </c>
      <c r="BO390" s="2" t="s">
        <v>3</v>
      </c>
      <c r="BP390" s="2">
        <v>0</v>
      </c>
      <c r="BQ390" s="2">
        <v>2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93</v>
      </c>
      <c r="CA390" s="2">
        <v>62</v>
      </c>
      <c r="CB390" s="2" t="s">
        <v>3</v>
      </c>
      <c r="CC390" s="2"/>
      <c r="CD390" s="2"/>
      <c r="CE390" s="2">
        <v>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366"/>
        <v>40.680000000000007</v>
      </c>
      <c r="CQ390" s="2">
        <f>AC390*BC390</f>
        <v>0.21</v>
      </c>
      <c r="CR390" s="2">
        <f>((((ET390*ROUND(1.2,7)))*BB390-((EU390*ROUND(1.2,7)))*BS390)+AE390*BS390)</f>
        <v>0</v>
      </c>
      <c r="CS390" s="2">
        <f t="shared" si="367"/>
        <v>0</v>
      </c>
      <c r="CT390" s="2">
        <f t="shared" si="368"/>
        <v>9.9600000000000009</v>
      </c>
      <c r="CU390" s="2">
        <f t="shared" si="369"/>
        <v>0</v>
      </c>
      <c r="CV390" s="2">
        <f t="shared" si="370"/>
        <v>1.1399999999999999</v>
      </c>
      <c r="CW390" s="2">
        <f t="shared" si="371"/>
        <v>0</v>
      </c>
      <c r="CX390" s="2">
        <f t="shared" si="372"/>
        <v>0</v>
      </c>
      <c r="CY390" s="2">
        <f t="shared" si="387"/>
        <v>37.051200000000001</v>
      </c>
      <c r="CZ390" s="2">
        <f t="shared" si="388"/>
        <v>24.700800000000005</v>
      </c>
      <c r="DA390" s="2"/>
      <c r="DB390" s="2"/>
      <c r="DC390" s="2" t="s">
        <v>3</v>
      </c>
      <c r="DD390" s="2" t="s">
        <v>3</v>
      </c>
      <c r="DE390" s="2" t="s">
        <v>20</v>
      </c>
      <c r="DF390" s="2" t="s">
        <v>20</v>
      </c>
      <c r="DG390" s="2" t="s">
        <v>20</v>
      </c>
      <c r="DH390" s="2" t="s">
        <v>3</v>
      </c>
      <c r="DI390" s="2" t="s">
        <v>20</v>
      </c>
      <c r="DJ390" s="2" t="s">
        <v>20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1013</v>
      </c>
      <c r="DV390" s="2" t="s">
        <v>555</v>
      </c>
      <c r="DW390" s="2" t="s">
        <v>555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49994189</v>
      </c>
      <c r="EF390" s="2">
        <v>2</v>
      </c>
      <c r="EG390" s="2" t="s">
        <v>30</v>
      </c>
      <c r="EH390" s="2">
        <v>9</v>
      </c>
      <c r="EI390" s="2" t="s">
        <v>524</v>
      </c>
      <c r="EJ390" s="2">
        <v>1</v>
      </c>
      <c r="EK390" s="2">
        <v>9001</v>
      </c>
      <c r="EL390" s="2" t="s">
        <v>524</v>
      </c>
      <c r="EM390" s="2" t="s">
        <v>525</v>
      </c>
      <c r="EN390" s="2"/>
      <c r="EO390" s="2" t="s">
        <v>3</v>
      </c>
      <c r="EP390" s="2"/>
      <c r="EQ390" s="2">
        <v>132096</v>
      </c>
      <c r="ER390" s="2">
        <v>8.51</v>
      </c>
      <c r="ES390" s="2">
        <v>0.21</v>
      </c>
      <c r="ET390" s="2">
        <v>0</v>
      </c>
      <c r="EU390" s="2">
        <v>0</v>
      </c>
      <c r="EV390" s="2">
        <v>8.3000000000000007</v>
      </c>
      <c r="EW390" s="2">
        <v>0.95</v>
      </c>
      <c r="EX390" s="2">
        <v>0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v>0</v>
      </c>
      <c r="FS390" s="2">
        <v>0</v>
      </c>
      <c r="FT390" s="2"/>
      <c r="FU390" s="2"/>
      <c r="FV390" s="2"/>
      <c r="FW390" s="2"/>
      <c r="FX390" s="2">
        <v>93</v>
      </c>
      <c r="FY390" s="2">
        <v>62</v>
      </c>
      <c r="FZ390" s="2"/>
      <c r="GA390" s="2" t="s">
        <v>3</v>
      </c>
      <c r="GB390" s="2"/>
      <c r="GC390" s="2"/>
      <c r="GD390" s="2">
        <v>1</v>
      </c>
      <c r="GE390" s="2"/>
      <c r="GF390" s="2">
        <v>492721600</v>
      </c>
      <c r="GG390" s="2">
        <v>2</v>
      </c>
      <c r="GH390" s="2">
        <v>1</v>
      </c>
      <c r="GI390" s="2">
        <v>-2</v>
      </c>
      <c r="GJ390" s="2">
        <v>0</v>
      </c>
      <c r="GK390" s="2">
        <v>0</v>
      </c>
      <c r="GL390" s="2">
        <f t="shared" si="375"/>
        <v>0</v>
      </c>
      <c r="GM390" s="2">
        <f>ROUND(O390+X390+Y390,2)+GX390</f>
        <v>102.43</v>
      </c>
      <c r="GN390" s="2">
        <f t="shared" si="376"/>
        <v>102.43</v>
      </c>
      <c r="GO390" s="2">
        <f t="shared" si="377"/>
        <v>0</v>
      </c>
      <c r="GP390" s="2">
        <f t="shared" si="378"/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si="379"/>
        <v>0</v>
      </c>
      <c r="GW390" s="2">
        <v>1</v>
      </c>
      <c r="GX390" s="2">
        <f t="shared" si="380"/>
        <v>0</v>
      </c>
      <c r="GY390" s="2"/>
      <c r="GZ390" s="2"/>
      <c r="HA390" s="2">
        <v>0</v>
      </c>
      <c r="HB390" s="2">
        <v>0</v>
      </c>
      <c r="HC390" s="2">
        <f t="shared" si="381"/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 t="s">
        <v>3</v>
      </c>
      <c r="HN390" s="2" t="s">
        <v>526</v>
      </c>
      <c r="HO390" s="2" t="s">
        <v>527</v>
      </c>
      <c r="HP390" s="2" t="s">
        <v>524</v>
      </c>
      <c r="HQ390" s="2" t="s">
        <v>524</v>
      </c>
      <c r="HR390" s="2"/>
      <c r="HS390" s="2">
        <v>0</v>
      </c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17</v>
      </c>
      <c r="B391">
        <v>1</v>
      </c>
      <c r="C391">
        <f>ROW(SmtRes!A532)</f>
        <v>532</v>
      </c>
      <c r="D391">
        <f>ROW(EtalonRes!A578)</f>
        <v>578</v>
      </c>
      <c r="E391" t="s">
        <v>3</v>
      </c>
      <c r="F391" t="s">
        <v>553</v>
      </c>
      <c r="G391" t="s">
        <v>554</v>
      </c>
      <c r="H391" t="s">
        <v>555</v>
      </c>
      <c r="I391">
        <v>4</v>
      </c>
      <c r="J391">
        <v>0</v>
      </c>
      <c r="K391">
        <v>4</v>
      </c>
      <c r="O391">
        <f t="shared" si="348"/>
        <v>2033.45</v>
      </c>
      <c r="P391">
        <f t="shared" si="349"/>
        <v>4.4000000000000004</v>
      </c>
      <c r="Q391">
        <f t="shared" si="350"/>
        <v>0</v>
      </c>
      <c r="R391">
        <f t="shared" si="351"/>
        <v>0</v>
      </c>
      <c r="S391">
        <f t="shared" si="352"/>
        <v>2029.05</v>
      </c>
      <c r="T391">
        <f t="shared" si="353"/>
        <v>0</v>
      </c>
      <c r="U391">
        <f t="shared" si="354"/>
        <v>4.5599999999999996</v>
      </c>
      <c r="V391">
        <f t="shared" si="355"/>
        <v>0</v>
      </c>
      <c r="W391">
        <f t="shared" si="356"/>
        <v>0</v>
      </c>
      <c r="X391">
        <f t="shared" si="357"/>
        <v>1887.02</v>
      </c>
      <c r="Y391">
        <f t="shared" si="358"/>
        <v>1258.01</v>
      </c>
      <c r="AA391">
        <v>-1</v>
      </c>
      <c r="AB391">
        <f t="shared" si="359"/>
        <v>10.17</v>
      </c>
      <c r="AC391">
        <f t="shared" si="360"/>
        <v>0.21</v>
      </c>
      <c r="AD391">
        <f>ROUND(((((ET391*ROUND(1.2,7)))-((EU391*ROUND(1.2,7))))+AE391),2)</f>
        <v>0</v>
      </c>
      <c r="AE391">
        <f>ROUND(((EU391*ROUND(1.2,7))),2)</f>
        <v>0</v>
      </c>
      <c r="AF391">
        <f>ROUND(((EV391*ROUND(1.2,7))),2)</f>
        <v>9.9600000000000009</v>
      </c>
      <c r="AG391">
        <f t="shared" si="363"/>
        <v>0</v>
      </c>
      <c r="AH391">
        <f>((EW391*ROUND(1.2,7)))</f>
        <v>1.1399999999999999</v>
      </c>
      <c r="AI391">
        <f>((EX391*ROUND(1.2,7)))</f>
        <v>0</v>
      </c>
      <c r="AJ391">
        <f t="shared" si="365"/>
        <v>0</v>
      </c>
      <c r="AK391">
        <v>8.51</v>
      </c>
      <c r="AL391">
        <v>0.21</v>
      </c>
      <c r="AM391">
        <v>0</v>
      </c>
      <c r="AN391">
        <v>0</v>
      </c>
      <c r="AO391">
        <v>8.3000000000000007</v>
      </c>
      <c r="AP391">
        <v>0</v>
      </c>
      <c r="AQ391">
        <v>0.95</v>
      </c>
      <c r="AR391">
        <v>0</v>
      </c>
      <c r="AS391">
        <v>0</v>
      </c>
      <c r="AT391">
        <v>93</v>
      </c>
      <c r="AU391">
        <v>62</v>
      </c>
      <c r="AV391">
        <v>1</v>
      </c>
      <c r="AW391">
        <v>1</v>
      </c>
      <c r="AZ391">
        <v>1</v>
      </c>
      <c r="BA391">
        <v>50.93</v>
      </c>
      <c r="BB391">
        <v>1</v>
      </c>
      <c r="BC391">
        <v>5.24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1</v>
      </c>
      <c r="BJ391" t="s">
        <v>556</v>
      </c>
      <c r="BM391">
        <v>9001</v>
      </c>
      <c r="BN391">
        <v>0</v>
      </c>
      <c r="BO391" t="s">
        <v>553</v>
      </c>
      <c r="BP391">
        <v>1</v>
      </c>
      <c r="BQ391">
        <v>2</v>
      </c>
      <c r="BR391">
        <v>0</v>
      </c>
      <c r="BS391">
        <v>50.93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93</v>
      </c>
      <c r="CA391">
        <v>62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366"/>
        <v>2033.45</v>
      </c>
      <c r="CQ391">
        <f>AC391*BC391</f>
        <v>1.1004</v>
      </c>
      <c r="CR391">
        <f>((((ET391*ROUND(1.2,7)))*BB391-((EU391*ROUND(1.2,7)))*BS391)+AE391*BS391)</f>
        <v>0</v>
      </c>
      <c r="CS391">
        <f t="shared" si="367"/>
        <v>0</v>
      </c>
      <c r="CT391">
        <f t="shared" si="368"/>
        <v>507.26280000000003</v>
      </c>
      <c r="CU391">
        <f t="shared" si="369"/>
        <v>0</v>
      </c>
      <c r="CV391">
        <f t="shared" si="370"/>
        <v>1.1399999999999999</v>
      </c>
      <c r="CW391">
        <f t="shared" si="371"/>
        <v>0</v>
      </c>
      <c r="CX391">
        <f t="shared" si="372"/>
        <v>0</v>
      </c>
      <c r="CY391">
        <f t="shared" si="387"/>
        <v>1887.0165</v>
      </c>
      <c r="CZ391">
        <f t="shared" si="388"/>
        <v>1258.011</v>
      </c>
      <c r="DC391" t="s">
        <v>3</v>
      </c>
      <c r="DD391" t="s">
        <v>3</v>
      </c>
      <c r="DE391" t="s">
        <v>20</v>
      </c>
      <c r="DF391" t="s">
        <v>20</v>
      </c>
      <c r="DG391" t="s">
        <v>20</v>
      </c>
      <c r="DH391" t="s">
        <v>3</v>
      </c>
      <c r="DI391" t="s">
        <v>20</v>
      </c>
      <c r="DJ391" t="s">
        <v>20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555</v>
      </c>
      <c r="DW391" t="s">
        <v>555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49994189</v>
      </c>
      <c r="EF391">
        <v>2</v>
      </c>
      <c r="EG391" t="s">
        <v>30</v>
      </c>
      <c r="EH391">
        <v>9</v>
      </c>
      <c r="EI391" t="s">
        <v>524</v>
      </c>
      <c r="EJ391">
        <v>1</v>
      </c>
      <c r="EK391">
        <v>9001</v>
      </c>
      <c r="EL391" t="s">
        <v>524</v>
      </c>
      <c r="EM391" t="s">
        <v>525</v>
      </c>
      <c r="EO391" t="s">
        <v>3</v>
      </c>
      <c r="EQ391">
        <v>132096</v>
      </c>
      <c r="ER391">
        <v>8.51</v>
      </c>
      <c r="ES391">
        <v>0.21</v>
      </c>
      <c r="ET391">
        <v>0</v>
      </c>
      <c r="EU391">
        <v>0</v>
      </c>
      <c r="EV391">
        <v>8.3000000000000007</v>
      </c>
      <c r="EW391">
        <v>0.95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93</v>
      </c>
      <c r="FY391">
        <v>62</v>
      </c>
      <c r="GA391" t="s">
        <v>3</v>
      </c>
      <c r="GD391">
        <v>0</v>
      </c>
      <c r="GF391">
        <v>492721600</v>
      </c>
      <c r="GG391">
        <v>2</v>
      </c>
      <c r="GH391">
        <v>1</v>
      </c>
      <c r="GI391">
        <v>2</v>
      </c>
      <c r="GJ391">
        <v>0</v>
      </c>
      <c r="GK391">
        <f>ROUND(R391*(S12)/100,2)</f>
        <v>0</v>
      </c>
      <c r="GL391">
        <f t="shared" si="375"/>
        <v>0</v>
      </c>
      <c r="GM391">
        <f>ROUND(O391+X391+Y391+GK391,2)+GX391</f>
        <v>5178.4799999999996</v>
      </c>
      <c r="GN391">
        <f t="shared" si="376"/>
        <v>5178.4799999999996</v>
      </c>
      <c r="GO391">
        <f t="shared" si="377"/>
        <v>0</v>
      </c>
      <c r="GP391">
        <f t="shared" si="378"/>
        <v>0</v>
      </c>
      <c r="GR391">
        <v>0</v>
      </c>
      <c r="GS391">
        <v>3</v>
      </c>
      <c r="GT391">
        <v>0</v>
      </c>
      <c r="GU391" t="s">
        <v>3</v>
      </c>
      <c r="GV391">
        <f t="shared" si="379"/>
        <v>0</v>
      </c>
      <c r="GW391">
        <v>1</v>
      </c>
      <c r="GX391">
        <f t="shared" si="380"/>
        <v>0</v>
      </c>
      <c r="HA391">
        <v>0</v>
      </c>
      <c r="HB391">
        <v>0</v>
      </c>
      <c r="HC391">
        <f t="shared" si="381"/>
        <v>0</v>
      </c>
      <c r="HE391" t="s">
        <v>3</v>
      </c>
      <c r="HF391" t="s">
        <v>3</v>
      </c>
      <c r="HM391" t="s">
        <v>3</v>
      </c>
      <c r="HN391" t="s">
        <v>526</v>
      </c>
      <c r="HO391" t="s">
        <v>527</v>
      </c>
      <c r="HP391" t="s">
        <v>524</v>
      </c>
      <c r="HQ391" t="s">
        <v>524</v>
      </c>
      <c r="HS391">
        <v>0</v>
      </c>
      <c r="IK391">
        <v>0</v>
      </c>
    </row>
    <row r="392" spans="1:255" x14ac:dyDescent="0.2">
      <c r="A392" s="2">
        <v>17</v>
      </c>
      <c r="B392" s="2">
        <v>1</v>
      </c>
      <c r="C392" s="2"/>
      <c r="D392" s="2"/>
      <c r="E392" s="2" t="s">
        <v>557</v>
      </c>
      <c r="F392" s="2" t="s">
        <v>558</v>
      </c>
      <c r="G392" s="2" t="s">
        <v>559</v>
      </c>
      <c r="H392" s="2" t="s">
        <v>62</v>
      </c>
      <c r="I392" s="2">
        <v>4</v>
      </c>
      <c r="J392" s="2">
        <v>0</v>
      </c>
      <c r="K392" s="2">
        <v>4</v>
      </c>
      <c r="L392" s="2"/>
      <c r="M392" s="2"/>
      <c r="N392" s="2"/>
      <c r="O392" s="2">
        <f t="shared" si="348"/>
        <v>269.68</v>
      </c>
      <c r="P392" s="2">
        <f t="shared" si="349"/>
        <v>269.68</v>
      </c>
      <c r="Q392" s="2">
        <f t="shared" si="350"/>
        <v>0</v>
      </c>
      <c r="R392" s="2">
        <f t="shared" si="351"/>
        <v>0</v>
      </c>
      <c r="S392" s="2">
        <f t="shared" si="352"/>
        <v>0</v>
      </c>
      <c r="T392" s="2">
        <f t="shared" si="353"/>
        <v>0</v>
      </c>
      <c r="U392" s="2">
        <f t="shared" si="354"/>
        <v>0</v>
      </c>
      <c r="V392" s="2">
        <f t="shared" si="355"/>
        <v>0</v>
      </c>
      <c r="W392" s="2">
        <f t="shared" si="356"/>
        <v>0</v>
      </c>
      <c r="X392" s="2">
        <f t="shared" si="357"/>
        <v>0</v>
      </c>
      <c r="Y392" s="2">
        <f t="shared" si="358"/>
        <v>0</v>
      </c>
      <c r="Z392" s="2"/>
      <c r="AA392" s="2">
        <v>64849326</v>
      </c>
      <c r="AB392" s="2">
        <f t="shared" si="359"/>
        <v>67.42</v>
      </c>
      <c r="AC392" s="2">
        <f t="shared" si="360"/>
        <v>67.42</v>
      </c>
      <c r="AD392" s="2">
        <f t="shared" ref="AD392:AD399" si="389">ROUND((((ET392)-(EU392))+AE392),2)</f>
        <v>0</v>
      </c>
      <c r="AE392" s="2">
        <f t="shared" ref="AE392:AF399" si="390">ROUND((EU392),2)</f>
        <v>0</v>
      </c>
      <c r="AF392" s="2">
        <f t="shared" si="390"/>
        <v>0</v>
      </c>
      <c r="AG392" s="2">
        <f t="shared" si="363"/>
        <v>0</v>
      </c>
      <c r="AH392" s="2">
        <f t="shared" ref="AH392:AI399" si="391">(EW392)</f>
        <v>0</v>
      </c>
      <c r="AI392" s="2">
        <f t="shared" si="391"/>
        <v>0</v>
      </c>
      <c r="AJ392" s="2">
        <f t="shared" si="365"/>
        <v>0</v>
      </c>
      <c r="AK392" s="2">
        <v>67.419999999999987</v>
      </c>
      <c r="AL392" s="2">
        <v>67.419999999999987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78</v>
      </c>
      <c r="AU392" s="2">
        <v>57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3</v>
      </c>
      <c r="BI392" s="2">
        <v>2</v>
      </c>
      <c r="BJ392" s="2" t="s">
        <v>3</v>
      </c>
      <c r="BK392" s="2"/>
      <c r="BL392" s="2"/>
      <c r="BM392" s="2">
        <v>400002</v>
      </c>
      <c r="BN392" s="2">
        <v>0</v>
      </c>
      <c r="BO392" s="2" t="s">
        <v>3</v>
      </c>
      <c r="BP392" s="2">
        <v>0</v>
      </c>
      <c r="BQ392" s="2">
        <v>7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78</v>
      </c>
      <c r="CA392" s="2">
        <v>57</v>
      </c>
      <c r="CB392" s="2" t="s">
        <v>3</v>
      </c>
      <c r="CC392" s="2"/>
      <c r="CD392" s="2"/>
      <c r="CE392" s="2">
        <v>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366"/>
        <v>269.68</v>
      </c>
      <c r="CQ392" s="2">
        <f>AC392*BC392</f>
        <v>67.42</v>
      </c>
      <c r="CR392" s="2">
        <f>(((ET392)*BB392-(EU392)*BS392)+AE392*BS392)</f>
        <v>0</v>
      </c>
      <c r="CS392" s="2">
        <f t="shared" si="367"/>
        <v>0</v>
      </c>
      <c r="CT392" s="2">
        <f t="shared" si="368"/>
        <v>0</v>
      </c>
      <c r="CU392" s="2">
        <f t="shared" si="369"/>
        <v>0</v>
      </c>
      <c r="CV392" s="2">
        <f t="shared" si="370"/>
        <v>0</v>
      </c>
      <c r="CW392" s="2">
        <f t="shared" si="371"/>
        <v>0</v>
      </c>
      <c r="CX392" s="2">
        <f t="shared" si="372"/>
        <v>0</v>
      </c>
      <c r="CY392" s="2">
        <f t="shared" si="387"/>
        <v>0</v>
      </c>
      <c r="CZ392" s="2">
        <f t="shared" si="388"/>
        <v>0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1010</v>
      </c>
      <c r="DV392" s="2" t="s">
        <v>62</v>
      </c>
      <c r="DW392" s="2" t="s">
        <v>62</v>
      </c>
      <c r="DX392" s="2">
        <v>1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49994505</v>
      </c>
      <c r="EF392" s="2">
        <v>7</v>
      </c>
      <c r="EG392" s="2" t="s">
        <v>39</v>
      </c>
      <c r="EH392" s="2">
        <v>109</v>
      </c>
      <c r="EI392" s="2" t="s">
        <v>40</v>
      </c>
      <c r="EJ392" s="2">
        <v>1</v>
      </c>
      <c r="EK392" s="2">
        <v>400002</v>
      </c>
      <c r="EL392" s="2" t="s">
        <v>40</v>
      </c>
      <c r="EM392" s="2" t="s">
        <v>41</v>
      </c>
      <c r="EN392" s="2"/>
      <c r="EO392" s="2" t="s">
        <v>3</v>
      </c>
      <c r="EP392" s="2"/>
      <c r="EQ392" s="2">
        <v>1703936</v>
      </c>
      <c r="ER392" s="2">
        <v>67.419999999999987</v>
      </c>
      <c r="ES392" s="2">
        <v>67.419999999999987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>
        <v>0</v>
      </c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v>0</v>
      </c>
      <c r="FS392" s="2">
        <v>0</v>
      </c>
      <c r="FT392" s="2"/>
      <c r="FU392" s="2"/>
      <c r="FV392" s="2"/>
      <c r="FW392" s="2"/>
      <c r="FX392" s="2">
        <v>78</v>
      </c>
      <c r="FY392" s="2">
        <v>57</v>
      </c>
      <c r="FZ392" s="2"/>
      <c r="GA392" s="2" t="s">
        <v>3</v>
      </c>
      <c r="GB392" s="2"/>
      <c r="GC392" s="2"/>
      <c r="GD392" s="2">
        <v>1</v>
      </c>
      <c r="GE392" s="2"/>
      <c r="GF392" s="2">
        <v>1422657343</v>
      </c>
      <c r="GG392" s="2">
        <v>2</v>
      </c>
      <c r="GH392" s="2">
        <v>0</v>
      </c>
      <c r="GI392" s="2">
        <v>-2</v>
      </c>
      <c r="GJ392" s="2">
        <v>0</v>
      </c>
      <c r="GK392" s="2">
        <v>0</v>
      </c>
      <c r="GL392" s="2">
        <f t="shared" si="375"/>
        <v>0</v>
      </c>
      <c r="GM392" s="2">
        <f>ROUND(O392+X392+Y392,2)+GX392</f>
        <v>269.68</v>
      </c>
      <c r="GN392" s="2">
        <f t="shared" si="376"/>
        <v>0</v>
      </c>
      <c r="GO392" s="2">
        <f t="shared" si="377"/>
        <v>269.68</v>
      </c>
      <c r="GP392" s="2">
        <f t="shared" si="378"/>
        <v>0</v>
      </c>
      <c r="GQ392" s="2"/>
      <c r="GR392" s="2">
        <v>0</v>
      </c>
      <c r="GS392" s="2">
        <v>0</v>
      </c>
      <c r="GT392" s="2">
        <v>0</v>
      </c>
      <c r="GU392" s="2" t="s">
        <v>3</v>
      </c>
      <c r="GV392" s="2">
        <f t="shared" si="379"/>
        <v>0</v>
      </c>
      <c r="GW392" s="2">
        <v>1</v>
      </c>
      <c r="GX392" s="2">
        <f t="shared" si="380"/>
        <v>0</v>
      </c>
      <c r="GY392" s="2"/>
      <c r="GZ392" s="2"/>
      <c r="HA392" s="2">
        <v>0</v>
      </c>
      <c r="HB392" s="2">
        <v>0</v>
      </c>
      <c r="HC392" s="2">
        <f t="shared" si="381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 t="s">
        <v>3</v>
      </c>
      <c r="HN392" s="2" t="s">
        <v>42</v>
      </c>
      <c r="HO392" s="2" t="s">
        <v>43</v>
      </c>
      <c r="HP392" s="2" t="s">
        <v>40</v>
      </c>
      <c r="HQ392" s="2" t="s">
        <v>40</v>
      </c>
      <c r="HR392" s="2"/>
      <c r="HS392" s="2">
        <v>0</v>
      </c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17</v>
      </c>
      <c r="B393">
        <v>1</v>
      </c>
      <c r="E393" t="s">
        <v>557</v>
      </c>
      <c r="F393" t="s">
        <v>558</v>
      </c>
      <c r="G393" t="s">
        <v>559</v>
      </c>
      <c r="H393" t="s">
        <v>62</v>
      </c>
      <c r="I393">
        <v>4</v>
      </c>
      <c r="J393">
        <v>0</v>
      </c>
      <c r="K393">
        <v>4</v>
      </c>
      <c r="O393">
        <f t="shared" si="348"/>
        <v>9792</v>
      </c>
      <c r="P393">
        <f t="shared" si="349"/>
        <v>9792</v>
      </c>
      <c r="Q393">
        <f t="shared" si="350"/>
        <v>0</v>
      </c>
      <c r="R393">
        <f t="shared" si="351"/>
        <v>0</v>
      </c>
      <c r="S393">
        <f t="shared" si="352"/>
        <v>0</v>
      </c>
      <c r="T393">
        <f t="shared" si="353"/>
        <v>0</v>
      </c>
      <c r="U393">
        <f t="shared" si="354"/>
        <v>0</v>
      </c>
      <c r="V393">
        <f t="shared" si="355"/>
        <v>0</v>
      </c>
      <c r="W393">
        <f t="shared" si="356"/>
        <v>0</v>
      </c>
      <c r="X393">
        <f t="shared" si="357"/>
        <v>0</v>
      </c>
      <c r="Y393">
        <f t="shared" si="358"/>
        <v>0</v>
      </c>
      <c r="AA393">
        <v>64849324</v>
      </c>
      <c r="AB393">
        <f t="shared" si="359"/>
        <v>2448</v>
      </c>
      <c r="AC393">
        <f t="shared" si="360"/>
        <v>2448</v>
      </c>
      <c r="AD393">
        <f t="shared" si="389"/>
        <v>0</v>
      </c>
      <c r="AE393">
        <f t="shared" si="390"/>
        <v>0</v>
      </c>
      <c r="AF393">
        <f t="shared" si="390"/>
        <v>0</v>
      </c>
      <c r="AG393">
        <f t="shared" si="363"/>
        <v>0</v>
      </c>
      <c r="AH393">
        <f t="shared" si="391"/>
        <v>0</v>
      </c>
      <c r="AI393">
        <f t="shared" si="391"/>
        <v>0</v>
      </c>
      <c r="AJ393">
        <f t="shared" si="365"/>
        <v>0</v>
      </c>
      <c r="AK393">
        <v>2448</v>
      </c>
      <c r="AL393">
        <v>2448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78</v>
      </c>
      <c r="AU393">
        <v>57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9.66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3</v>
      </c>
      <c r="BM393">
        <v>400002</v>
      </c>
      <c r="BN393">
        <v>0</v>
      </c>
      <c r="BO393" t="s">
        <v>3</v>
      </c>
      <c r="BP393">
        <v>0</v>
      </c>
      <c r="BQ393">
        <v>7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78</v>
      </c>
      <c r="CA393">
        <v>57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366"/>
        <v>9792</v>
      </c>
      <c r="CQ393">
        <f>AC393</f>
        <v>2448</v>
      </c>
      <c r="CR393">
        <f>(((ET393)-(EU393)*BS393)+AE393*BS393)</f>
        <v>0</v>
      </c>
      <c r="CS393">
        <f t="shared" si="367"/>
        <v>0</v>
      </c>
      <c r="CT393">
        <f t="shared" si="368"/>
        <v>0</v>
      </c>
      <c r="CU393">
        <f t="shared" si="369"/>
        <v>0</v>
      </c>
      <c r="CV393">
        <f t="shared" si="370"/>
        <v>0</v>
      </c>
      <c r="CW393">
        <f t="shared" si="371"/>
        <v>0</v>
      </c>
      <c r="CX393">
        <f t="shared" si="372"/>
        <v>0</v>
      </c>
      <c r="CY393">
        <f t="shared" si="387"/>
        <v>0</v>
      </c>
      <c r="CZ393">
        <f t="shared" si="388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62</v>
      </c>
      <c r="DW393" t="s">
        <v>62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49994505</v>
      </c>
      <c r="EF393">
        <v>7</v>
      </c>
      <c r="EG393" t="s">
        <v>39</v>
      </c>
      <c r="EH393">
        <v>109</v>
      </c>
      <c r="EI393" t="s">
        <v>40</v>
      </c>
      <c r="EJ393">
        <v>1</v>
      </c>
      <c r="EK393">
        <v>400002</v>
      </c>
      <c r="EL393" t="s">
        <v>40</v>
      </c>
      <c r="EM393" t="s">
        <v>41</v>
      </c>
      <c r="EO393" t="s">
        <v>3</v>
      </c>
      <c r="EQ393">
        <v>1703936</v>
      </c>
      <c r="ER393">
        <v>2448</v>
      </c>
      <c r="ES393">
        <v>2448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2400</v>
      </c>
      <c r="FQ393">
        <v>0</v>
      </c>
      <c r="FR393">
        <v>0</v>
      </c>
      <c r="FS393">
        <v>0</v>
      </c>
      <c r="FX393">
        <v>78</v>
      </c>
      <c r="FY393">
        <v>57</v>
      </c>
      <c r="GA393" t="s">
        <v>560</v>
      </c>
      <c r="GD393">
        <v>0</v>
      </c>
      <c r="GF393">
        <v>1422657343</v>
      </c>
      <c r="GG393">
        <v>2</v>
      </c>
      <c r="GH393">
        <v>3</v>
      </c>
      <c r="GI393">
        <v>5</v>
      </c>
      <c r="GJ393">
        <v>0</v>
      </c>
      <c r="GK393">
        <f>ROUND(R393*(S12)/100,2)</f>
        <v>0</v>
      </c>
      <c r="GL393">
        <f t="shared" si="375"/>
        <v>0</v>
      </c>
      <c r="GM393">
        <f>ROUND(O393+X393+Y393+GK393,2)+GX393</f>
        <v>9792</v>
      </c>
      <c r="GN393">
        <f t="shared" si="376"/>
        <v>0</v>
      </c>
      <c r="GO393">
        <f t="shared" si="377"/>
        <v>9792</v>
      </c>
      <c r="GP393">
        <f t="shared" si="378"/>
        <v>0</v>
      </c>
      <c r="GR393">
        <v>1</v>
      </c>
      <c r="GS393">
        <v>1</v>
      </c>
      <c r="GT393">
        <v>0</v>
      </c>
      <c r="GU393" t="s">
        <v>3</v>
      </c>
      <c r="GV393">
        <f t="shared" si="379"/>
        <v>0</v>
      </c>
      <c r="GW393">
        <v>1</v>
      </c>
      <c r="GX393">
        <f t="shared" si="380"/>
        <v>0</v>
      </c>
      <c r="HA393">
        <v>0</v>
      </c>
      <c r="HB393">
        <v>0</v>
      </c>
      <c r="HC393">
        <f t="shared" si="381"/>
        <v>0</v>
      </c>
      <c r="HE393" t="s">
        <v>45</v>
      </c>
      <c r="HF393" t="s">
        <v>35</v>
      </c>
      <c r="HG393">
        <f>ROUND(AC393*I393,2)</f>
        <v>9792</v>
      </c>
      <c r="HM393" t="s">
        <v>3</v>
      </c>
      <c r="HN393" t="s">
        <v>42</v>
      </c>
      <c r="HO393" t="s">
        <v>43</v>
      </c>
      <c r="HP393" t="s">
        <v>40</v>
      </c>
      <c r="HQ393" t="s">
        <v>40</v>
      </c>
      <c r="HS393">
        <v>0</v>
      </c>
      <c r="IK393">
        <v>0</v>
      </c>
    </row>
    <row r="394" spans="1:255" x14ac:dyDescent="0.2">
      <c r="A394" s="2">
        <v>17</v>
      </c>
      <c r="B394" s="2">
        <v>1</v>
      </c>
      <c r="C394" s="2"/>
      <c r="D394" s="2"/>
      <c r="E394" s="2" t="s">
        <v>561</v>
      </c>
      <c r="F394" s="2" t="s">
        <v>562</v>
      </c>
      <c r="G394" s="2" t="s">
        <v>563</v>
      </c>
      <c r="H394" s="2" t="s">
        <v>53</v>
      </c>
      <c r="I394" s="2">
        <v>16</v>
      </c>
      <c r="J394" s="2">
        <v>0</v>
      </c>
      <c r="K394" s="2">
        <v>16</v>
      </c>
      <c r="L394" s="2"/>
      <c r="M394" s="2"/>
      <c r="N394" s="2"/>
      <c r="O394" s="2">
        <f t="shared" si="348"/>
        <v>1078.72</v>
      </c>
      <c r="P394" s="2">
        <f t="shared" si="349"/>
        <v>1078.72</v>
      </c>
      <c r="Q394" s="2">
        <f t="shared" si="350"/>
        <v>0</v>
      </c>
      <c r="R394" s="2">
        <f t="shared" si="351"/>
        <v>0</v>
      </c>
      <c r="S394" s="2">
        <f t="shared" si="352"/>
        <v>0</v>
      </c>
      <c r="T394" s="2">
        <f t="shared" si="353"/>
        <v>0</v>
      </c>
      <c r="U394" s="2">
        <f t="shared" si="354"/>
        <v>0</v>
      </c>
      <c r="V394" s="2">
        <f t="shared" si="355"/>
        <v>0</v>
      </c>
      <c r="W394" s="2">
        <f t="shared" si="356"/>
        <v>0</v>
      </c>
      <c r="X394" s="2">
        <f t="shared" si="357"/>
        <v>0</v>
      </c>
      <c r="Y394" s="2">
        <f t="shared" si="358"/>
        <v>0</v>
      </c>
      <c r="Z394" s="2"/>
      <c r="AA394" s="2">
        <v>64849326</v>
      </c>
      <c r="AB394" s="2">
        <f t="shared" si="359"/>
        <v>67.42</v>
      </c>
      <c r="AC394" s="2">
        <f t="shared" si="360"/>
        <v>67.42</v>
      </c>
      <c r="AD394" s="2">
        <f t="shared" si="389"/>
        <v>0</v>
      </c>
      <c r="AE394" s="2">
        <f t="shared" si="390"/>
        <v>0</v>
      </c>
      <c r="AF394" s="2">
        <f t="shared" si="390"/>
        <v>0</v>
      </c>
      <c r="AG394" s="2">
        <f t="shared" si="363"/>
        <v>0</v>
      </c>
      <c r="AH394" s="2">
        <f t="shared" si="391"/>
        <v>0</v>
      </c>
      <c r="AI394" s="2">
        <f t="shared" si="391"/>
        <v>0</v>
      </c>
      <c r="AJ394" s="2">
        <f t="shared" si="365"/>
        <v>0</v>
      </c>
      <c r="AK394" s="2">
        <v>67.419999999999987</v>
      </c>
      <c r="AL394" s="2">
        <v>67.419999999999987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78</v>
      </c>
      <c r="AU394" s="2">
        <v>57</v>
      </c>
      <c r="AV394" s="2">
        <v>1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3</v>
      </c>
      <c r="BI394" s="2">
        <v>2</v>
      </c>
      <c r="BJ394" s="2" t="s">
        <v>3</v>
      </c>
      <c r="BK394" s="2"/>
      <c r="BL394" s="2"/>
      <c r="BM394" s="2">
        <v>400002</v>
      </c>
      <c r="BN394" s="2">
        <v>0</v>
      </c>
      <c r="BO394" s="2" t="s">
        <v>3</v>
      </c>
      <c r="BP394" s="2">
        <v>0</v>
      </c>
      <c r="BQ394" s="2">
        <v>7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78</v>
      </c>
      <c r="CA394" s="2">
        <v>57</v>
      </c>
      <c r="CB394" s="2" t="s">
        <v>3</v>
      </c>
      <c r="CC394" s="2"/>
      <c r="CD394" s="2"/>
      <c r="CE394" s="2">
        <v>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3</v>
      </c>
      <c r="CO394" s="2">
        <v>0</v>
      </c>
      <c r="CP394" s="2">
        <f t="shared" si="366"/>
        <v>1078.72</v>
      </c>
      <c r="CQ394" s="2">
        <f>AC394*BC394</f>
        <v>67.42</v>
      </c>
      <c r="CR394" s="2">
        <f>(((ET394)*BB394-(EU394)*BS394)+AE394*BS394)</f>
        <v>0</v>
      </c>
      <c r="CS394" s="2">
        <f t="shared" si="367"/>
        <v>0</v>
      </c>
      <c r="CT394" s="2">
        <f t="shared" si="368"/>
        <v>0</v>
      </c>
      <c r="CU394" s="2">
        <f t="shared" si="369"/>
        <v>0</v>
      </c>
      <c r="CV394" s="2">
        <f t="shared" si="370"/>
        <v>0</v>
      </c>
      <c r="CW394" s="2">
        <f t="shared" si="371"/>
        <v>0</v>
      </c>
      <c r="CX394" s="2">
        <f t="shared" si="372"/>
        <v>0</v>
      </c>
      <c r="CY394" s="2">
        <f t="shared" si="387"/>
        <v>0</v>
      </c>
      <c r="CZ394" s="2">
        <f t="shared" si="388"/>
        <v>0</v>
      </c>
      <c r="DA394" s="2"/>
      <c r="DB394" s="2"/>
      <c r="DC394" s="2" t="s">
        <v>3</v>
      </c>
      <c r="DD394" s="2" t="s">
        <v>3</v>
      </c>
      <c r="DE394" s="2" t="s">
        <v>3</v>
      </c>
      <c r="DF394" s="2" t="s">
        <v>3</v>
      </c>
      <c r="DG394" s="2" t="s">
        <v>3</v>
      </c>
      <c r="DH394" s="2" t="s">
        <v>3</v>
      </c>
      <c r="DI394" s="2" t="s">
        <v>3</v>
      </c>
      <c r="DJ394" s="2" t="s">
        <v>3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1003</v>
      </c>
      <c r="DV394" s="2" t="s">
        <v>53</v>
      </c>
      <c r="DW394" s="2" t="s">
        <v>53</v>
      </c>
      <c r="DX394" s="2">
        <v>1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49994505</v>
      </c>
      <c r="EF394" s="2">
        <v>7</v>
      </c>
      <c r="EG394" s="2" t="s">
        <v>39</v>
      </c>
      <c r="EH394" s="2">
        <v>109</v>
      </c>
      <c r="EI394" s="2" t="s">
        <v>40</v>
      </c>
      <c r="EJ394" s="2">
        <v>1</v>
      </c>
      <c r="EK394" s="2">
        <v>400002</v>
      </c>
      <c r="EL394" s="2" t="s">
        <v>40</v>
      </c>
      <c r="EM394" s="2" t="s">
        <v>41</v>
      </c>
      <c r="EN394" s="2"/>
      <c r="EO394" s="2" t="s">
        <v>3</v>
      </c>
      <c r="EP394" s="2"/>
      <c r="EQ394" s="2">
        <v>1703936</v>
      </c>
      <c r="ER394" s="2">
        <v>67.419999999999987</v>
      </c>
      <c r="ES394" s="2">
        <v>67.419999999999987</v>
      </c>
      <c r="ET394" s="2">
        <v>0</v>
      </c>
      <c r="EU394" s="2">
        <v>0</v>
      </c>
      <c r="EV394" s="2">
        <v>0</v>
      </c>
      <c r="EW394" s="2">
        <v>0</v>
      </c>
      <c r="EX394" s="2">
        <v>0</v>
      </c>
      <c r="EY394" s="2">
        <v>0</v>
      </c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v>0</v>
      </c>
      <c r="FS394" s="2">
        <v>0</v>
      </c>
      <c r="FT394" s="2"/>
      <c r="FU394" s="2"/>
      <c r="FV394" s="2"/>
      <c r="FW394" s="2"/>
      <c r="FX394" s="2">
        <v>78</v>
      </c>
      <c r="FY394" s="2">
        <v>57</v>
      </c>
      <c r="FZ394" s="2"/>
      <c r="GA394" s="2" t="s">
        <v>3</v>
      </c>
      <c r="GB394" s="2"/>
      <c r="GC394" s="2"/>
      <c r="GD394" s="2">
        <v>1</v>
      </c>
      <c r="GE394" s="2"/>
      <c r="GF394" s="2">
        <v>-318362329</v>
      </c>
      <c r="GG394" s="2">
        <v>2</v>
      </c>
      <c r="GH394" s="2">
        <v>0</v>
      </c>
      <c r="GI394" s="2">
        <v>-2</v>
      </c>
      <c r="GJ394" s="2">
        <v>0</v>
      </c>
      <c r="GK394" s="2">
        <v>0</v>
      </c>
      <c r="GL394" s="2">
        <f t="shared" si="375"/>
        <v>0</v>
      </c>
      <c r="GM394" s="2">
        <f>ROUND(O394+X394+Y394,2)+GX394</f>
        <v>1078.72</v>
      </c>
      <c r="GN394" s="2">
        <f t="shared" si="376"/>
        <v>0</v>
      </c>
      <c r="GO394" s="2">
        <f t="shared" si="377"/>
        <v>1078.72</v>
      </c>
      <c r="GP394" s="2">
        <f t="shared" si="378"/>
        <v>0</v>
      </c>
      <c r="GQ394" s="2"/>
      <c r="GR394" s="2">
        <v>0</v>
      </c>
      <c r="GS394" s="2">
        <v>0</v>
      </c>
      <c r="GT394" s="2">
        <v>0</v>
      </c>
      <c r="GU394" s="2" t="s">
        <v>3</v>
      </c>
      <c r="GV394" s="2">
        <f t="shared" si="379"/>
        <v>0</v>
      </c>
      <c r="GW394" s="2">
        <v>1</v>
      </c>
      <c r="GX394" s="2">
        <f t="shared" si="380"/>
        <v>0</v>
      </c>
      <c r="GY394" s="2"/>
      <c r="GZ394" s="2"/>
      <c r="HA394" s="2">
        <v>0</v>
      </c>
      <c r="HB394" s="2">
        <v>0</v>
      </c>
      <c r="HC394" s="2">
        <f t="shared" si="381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 t="s">
        <v>3</v>
      </c>
      <c r="HN394" s="2" t="s">
        <v>42</v>
      </c>
      <c r="HO394" s="2" t="s">
        <v>43</v>
      </c>
      <c r="HP394" s="2" t="s">
        <v>40</v>
      </c>
      <c r="HQ394" s="2" t="s">
        <v>40</v>
      </c>
      <c r="HR394" s="2"/>
      <c r="HS394" s="2">
        <v>0</v>
      </c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">
      <c r="A395">
        <v>17</v>
      </c>
      <c r="B395">
        <v>1</v>
      </c>
      <c r="E395" t="s">
        <v>561</v>
      </c>
      <c r="F395" t="s">
        <v>562</v>
      </c>
      <c r="G395" t="s">
        <v>563</v>
      </c>
      <c r="H395" t="s">
        <v>53</v>
      </c>
      <c r="I395">
        <v>16</v>
      </c>
      <c r="J395">
        <v>0</v>
      </c>
      <c r="K395">
        <v>16</v>
      </c>
      <c r="O395">
        <f t="shared" si="348"/>
        <v>1595.04</v>
      </c>
      <c r="P395">
        <f t="shared" si="349"/>
        <v>1595.04</v>
      </c>
      <c r="Q395">
        <f t="shared" si="350"/>
        <v>0</v>
      </c>
      <c r="R395">
        <f t="shared" si="351"/>
        <v>0</v>
      </c>
      <c r="S395">
        <f t="shared" si="352"/>
        <v>0</v>
      </c>
      <c r="T395">
        <f t="shared" si="353"/>
        <v>0</v>
      </c>
      <c r="U395">
        <f t="shared" si="354"/>
        <v>0</v>
      </c>
      <c r="V395">
        <f t="shared" si="355"/>
        <v>0</v>
      </c>
      <c r="W395">
        <f t="shared" si="356"/>
        <v>0</v>
      </c>
      <c r="X395">
        <f t="shared" si="357"/>
        <v>0</v>
      </c>
      <c r="Y395">
        <f t="shared" si="358"/>
        <v>0</v>
      </c>
      <c r="AA395">
        <v>64849324</v>
      </c>
      <c r="AB395">
        <f t="shared" si="359"/>
        <v>99.69</v>
      </c>
      <c r="AC395">
        <f t="shared" si="360"/>
        <v>99.69</v>
      </c>
      <c r="AD395">
        <f t="shared" si="389"/>
        <v>0</v>
      </c>
      <c r="AE395">
        <f t="shared" si="390"/>
        <v>0</v>
      </c>
      <c r="AF395">
        <f t="shared" si="390"/>
        <v>0</v>
      </c>
      <c r="AG395">
        <f t="shared" si="363"/>
        <v>0</v>
      </c>
      <c r="AH395">
        <f t="shared" si="391"/>
        <v>0</v>
      </c>
      <c r="AI395">
        <f t="shared" si="391"/>
        <v>0</v>
      </c>
      <c r="AJ395">
        <f t="shared" si="365"/>
        <v>0</v>
      </c>
      <c r="AK395">
        <v>99.69</v>
      </c>
      <c r="AL395">
        <v>99.69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78</v>
      </c>
      <c r="AU395">
        <v>57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9.66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2</v>
      </c>
      <c r="BJ395" t="s">
        <v>3</v>
      </c>
      <c r="BM395">
        <v>400002</v>
      </c>
      <c r="BN395">
        <v>0</v>
      </c>
      <c r="BO395" t="s">
        <v>3</v>
      </c>
      <c r="BP395">
        <v>0</v>
      </c>
      <c r="BQ395">
        <v>7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78</v>
      </c>
      <c r="CA395">
        <v>57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366"/>
        <v>1595.04</v>
      </c>
      <c r="CQ395">
        <f>AC395</f>
        <v>99.69</v>
      </c>
      <c r="CR395">
        <f>(((ET395)-(EU395)*BS395)+AE395*BS395)</f>
        <v>0</v>
      </c>
      <c r="CS395">
        <f t="shared" si="367"/>
        <v>0</v>
      </c>
      <c r="CT395">
        <f t="shared" si="368"/>
        <v>0</v>
      </c>
      <c r="CU395">
        <f t="shared" si="369"/>
        <v>0</v>
      </c>
      <c r="CV395">
        <f t="shared" si="370"/>
        <v>0</v>
      </c>
      <c r="CW395">
        <f t="shared" si="371"/>
        <v>0</v>
      </c>
      <c r="CX395">
        <f t="shared" si="372"/>
        <v>0</v>
      </c>
      <c r="CY395">
        <f t="shared" si="387"/>
        <v>0</v>
      </c>
      <c r="CZ395">
        <f t="shared" si="388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53</v>
      </c>
      <c r="DW395" t="s">
        <v>53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49994505</v>
      </c>
      <c r="EF395">
        <v>7</v>
      </c>
      <c r="EG395" t="s">
        <v>39</v>
      </c>
      <c r="EH395">
        <v>109</v>
      </c>
      <c r="EI395" t="s">
        <v>40</v>
      </c>
      <c r="EJ395">
        <v>1</v>
      </c>
      <c r="EK395">
        <v>400002</v>
      </c>
      <c r="EL395" t="s">
        <v>40</v>
      </c>
      <c r="EM395" t="s">
        <v>41</v>
      </c>
      <c r="EO395" t="s">
        <v>3</v>
      </c>
      <c r="EQ395">
        <v>1703936</v>
      </c>
      <c r="ER395">
        <v>99.69</v>
      </c>
      <c r="ES395">
        <v>99.69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97.74</v>
      </c>
      <c r="FQ395">
        <v>0</v>
      </c>
      <c r="FR395">
        <v>0</v>
      </c>
      <c r="FS395">
        <v>0</v>
      </c>
      <c r="FX395">
        <v>78</v>
      </c>
      <c r="FY395">
        <v>57</v>
      </c>
      <c r="GA395" t="s">
        <v>564</v>
      </c>
      <c r="GD395">
        <v>0</v>
      </c>
      <c r="GF395">
        <v>-318362329</v>
      </c>
      <c r="GG395">
        <v>2</v>
      </c>
      <c r="GH395">
        <v>3</v>
      </c>
      <c r="GI395">
        <v>5</v>
      </c>
      <c r="GJ395">
        <v>0</v>
      </c>
      <c r="GK395">
        <f>ROUND(R395*(S12)/100,2)</f>
        <v>0</v>
      </c>
      <c r="GL395">
        <f t="shared" si="375"/>
        <v>0</v>
      </c>
      <c r="GM395">
        <f>ROUND(O395+X395+Y395+GK395,2)+GX395</f>
        <v>1595.04</v>
      </c>
      <c r="GN395">
        <f t="shared" si="376"/>
        <v>0</v>
      </c>
      <c r="GO395">
        <f t="shared" si="377"/>
        <v>1595.04</v>
      </c>
      <c r="GP395">
        <f t="shared" si="378"/>
        <v>0</v>
      </c>
      <c r="GR395">
        <v>1</v>
      </c>
      <c r="GS395">
        <v>1</v>
      </c>
      <c r="GT395">
        <v>0</v>
      </c>
      <c r="GU395" t="s">
        <v>3</v>
      </c>
      <c r="GV395">
        <f t="shared" si="379"/>
        <v>0</v>
      </c>
      <c r="GW395">
        <v>1</v>
      </c>
      <c r="GX395">
        <f t="shared" si="380"/>
        <v>0</v>
      </c>
      <c r="HA395">
        <v>0</v>
      </c>
      <c r="HB395">
        <v>0</v>
      </c>
      <c r="HC395">
        <f t="shared" si="381"/>
        <v>0</v>
      </c>
      <c r="HE395" t="s">
        <v>45</v>
      </c>
      <c r="HF395" t="s">
        <v>35</v>
      </c>
      <c r="HG395">
        <f>ROUND(AC395*I395,2)</f>
        <v>1595.04</v>
      </c>
      <c r="HM395" t="s">
        <v>3</v>
      </c>
      <c r="HN395" t="s">
        <v>42</v>
      </c>
      <c r="HO395" t="s">
        <v>43</v>
      </c>
      <c r="HP395" t="s">
        <v>40</v>
      </c>
      <c r="HQ395" t="s">
        <v>40</v>
      </c>
      <c r="HS395">
        <v>0</v>
      </c>
      <c r="IK395">
        <v>0</v>
      </c>
    </row>
    <row r="396" spans="1:255" x14ac:dyDescent="0.2">
      <c r="A396" s="2">
        <v>17</v>
      </c>
      <c r="B396" s="2">
        <v>1</v>
      </c>
      <c r="C396" s="2"/>
      <c r="D396" s="2"/>
      <c r="E396" s="2" t="s">
        <v>565</v>
      </c>
      <c r="F396" s="2" t="s">
        <v>566</v>
      </c>
      <c r="G396" s="2" t="s">
        <v>567</v>
      </c>
      <c r="H396" s="2" t="s">
        <v>62</v>
      </c>
      <c r="I396" s="2">
        <v>8</v>
      </c>
      <c r="J396" s="2">
        <v>0</v>
      </c>
      <c r="K396" s="2">
        <v>8</v>
      </c>
      <c r="L396" s="2"/>
      <c r="M396" s="2"/>
      <c r="N396" s="2"/>
      <c r="O396" s="2">
        <f t="shared" si="348"/>
        <v>539.36</v>
      </c>
      <c r="P396" s="2">
        <f t="shared" si="349"/>
        <v>539.36</v>
      </c>
      <c r="Q396" s="2">
        <f t="shared" si="350"/>
        <v>0</v>
      </c>
      <c r="R396" s="2">
        <f t="shared" si="351"/>
        <v>0</v>
      </c>
      <c r="S396" s="2">
        <f t="shared" si="352"/>
        <v>0</v>
      </c>
      <c r="T396" s="2">
        <f t="shared" si="353"/>
        <v>0</v>
      </c>
      <c r="U396" s="2">
        <f t="shared" si="354"/>
        <v>0</v>
      </c>
      <c r="V396" s="2">
        <f t="shared" si="355"/>
        <v>0</v>
      </c>
      <c r="W396" s="2">
        <f t="shared" si="356"/>
        <v>0</v>
      </c>
      <c r="X396" s="2">
        <f t="shared" si="357"/>
        <v>0</v>
      </c>
      <c r="Y396" s="2">
        <f t="shared" si="358"/>
        <v>0</v>
      </c>
      <c r="Z396" s="2"/>
      <c r="AA396" s="2">
        <v>64849326</v>
      </c>
      <c r="AB396" s="2">
        <f t="shared" si="359"/>
        <v>67.42</v>
      </c>
      <c r="AC396" s="2">
        <f t="shared" si="360"/>
        <v>67.42</v>
      </c>
      <c r="AD396" s="2">
        <f t="shared" si="389"/>
        <v>0</v>
      </c>
      <c r="AE396" s="2">
        <f t="shared" si="390"/>
        <v>0</v>
      </c>
      <c r="AF396" s="2">
        <f t="shared" si="390"/>
        <v>0</v>
      </c>
      <c r="AG396" s="2">
        <f t="shared" si="363"/>
        <v>0</v>
      </c>
      <c r="AH396" s="2">
        <f t="shared" si="391"/>
        <v>0</v>
      </c>
      <c r="AI396" s="2">
        <f t="shared" si="391"/>
        <v>0</v>
      </c>
      <c r="AJ396" s="2">
        <f t="shared" si="365"/>
        <v>0</v>
      </c>
      <c r="AK396" s="2">
        <v>67.419999999999987</v>
      </c>
      <c r="AL396" s="2">
        <v>67.419999999999987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78</v>
      </c>
      <c r="AU396" s="2">
        <v>57</v>
      </c>
      <c r="AV396" s="2">
        <v>1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3</v>
      </c>
      <c r="BI396" s="2">
        <v>2</v>
      </c>
      <c r="BJ396" s="2" t="s">
        <v>3</v>
      </c>
      <c r="BK396" s="2"/>
      <c r="BL396" s="2"/>
      <c r="BM396" s="2">
        <v>400002</v>
      </c>
      <c r="BN396" s="2">
        <v>0</v>
      </c>
      <c r="BO396" s="2" t="s">
        <v>3</v>
      </c>
      <c r="BP396" s="2">
        <v>0</v>
      </c>
      <c r="BQ396" s="2">
        <v>7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78</v>
      </c>
      <c r="CA396" s="2">
        <v>57</v>
      </c>
      <c r="CB396" s="2" t="s">
        <v>3</v>
      </c>
      <c r="CC396" s="2"/>
      <c r="CD396" s="2"/>
      <c r="CE396" s="2">
        <v>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366"/>
        <v>539.36</v>
      </c>
      <c r="CQ396" s="2">
        <f>AC396*BC396</f>
        <v>67.42</v>
      </c>
      <c r="CR396" s="2">
        <f>(((ET396)*BB396-(EU396)*BS396)+AE396*BS396)</f>
        <v>0</v>
      </c>
      <c r="CS396" s="2">
        <f t="shared" si="367"/>
        <v>0</v>
      </c>
      <c r="CT396" s="2">
        <f t="shared" si="368"/>
        <v>0</v>
      </c>
      <c r="CU396" s="2">
        <f t="shared" si="369"/>
        <v>0</v>
      </c>
      <c r="CV396" s="2">
        <f t="shared" si="370"/>
        <v>0</v>
      </c>
      <c r="CW396" s="2">
        <f t="shared" si="371"/>
        <v>0</v>
      </c>
      <c r="CX396" s="2">
        <f t="shared" si="372"/>
        <v>0</v>
      </c>
      <c r="CY396" s="2">
        <f t="shared" si="387"/>
        <v>0</v>
      </c>
      <c r="CZ396" s="2">
        <f t="shared" si="388"/>
        <v>0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1010</v>
      </c>
      <c r="DV396" s="2" t="s">
        <v>62</v>
      </c>
      <c r="DW396" s="2" t="s">
        <v>62</v>
      </c>
      <c r="DX396" s="2">
        <v>1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49994505</v>
      </c>
      <c r="EF396" s="2">
        <v>7</v>
      </c>
      <c r="EG396" s="2" t="s">
        <v>39</v>
      </c>
      <c r="EH396" s="2">
        <v>109</v>
      </c>
      <c r="EI396" s="2" t="s">
        <v>40</v>
      </c>
      <c r="EJ396" s="2">
        <v>1</v>
      </c>
      <c r="EK396" s="2">
        <v>400002</v>
      </c>
      <c r="EL396" s="2" t="s">
        <v>40</v>
      </c>
      <c r="EM396" s="2" t="s">
        <v>41</v>
      </c>
      <c r="EN396" s="2"/>
      <c r="EO396" s="2" t="s">
        <v>3</v>
      </c>
      <c r="EP396" s="2"/>
      <c r="EQ396" s="2">
        <v>1703936</v>
      </c>
      <c r="ER396" s="2">
        <v>67.419999999999987</v>
      </c>
      <c r="ES396" s="2">
        <v>67.419999999999987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>
        <v>0</v>
      </c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v>0</v>
      </c>
      <c r="FS396" s="2">
        <v>0</v>
      </c>
      <c r="FT396" s="2"/>
      <c r="FU396" s="2"/>
      <c r="FV396" s="2"/>
      <c r="FW396" s="2"/>
      <c r="FX396" s="2">
        <v>78</v>
      </c>
      <c r="FY396" s="2">
        <v>57</v>
      </c>
      <c r="FZ396" s="2"/>
      <c r="GA396" s="2" t="s">
        <v>3</v>
      </c>
      <c r="GB396" s="2"/>
      <c r="GC396" s="2"/>
      <c r="GD396" s="2">
        <v>1</v>
      </c>
      <c r="GE396" s="2"/>
      <c r="GF396" s="2">
        <v>1626718938</v>
      </c>
      <c r="GG396" s="2">
        <v>2</v>
      </c>
      <c r="GH396" s="2">
        <v>0</v>
      </c>
      <c r="GI396" s="2">
        <v>-2</v>
      </c>
      <c r="GJ396" s="2">
        <v>0</v>
      </c>
      <c r="GK396" s="2">
        <v>0</v>
      </c>
      <c r="GL396" s="2">
        <f t="shared" si="375"/>
        <v>0</v>
      </c>
      <c r="GM396" s="2">
        <f>ROUND(O396+X396+Y396,2)+GX396</f>
        <v>539.36</v>
      </c>
      <c r="GN396" s="2">
        <f t="shared" si="376"/>
        <v>0</v>
      </c>
      <c r="GO396" s="2">
        <f t="shared" si="377"/>
        <v>539.36</v>
      </c>
      <c r="GP396" s="2">
        <f t="shared" si="378"/>
        <v>0</v>
      </c>
      <c r="GQ396" s="2"/>
      <c r="GR396" s="2">
        <v>0</v>
      </c>
      <c r="GS396" s="2">
        <v>0</v>
      </c>
      <c r="GT396" s="2">
        <v>0</v>
      </c>
      <c r="GU396" s="2" t="s">
        <v>3</v>
      </c>
      <c r="GV396" s="2">
        <f t="shared" si="379"/>
        <v>0</v>
      </c>
      <c r="GW396" s="2">
        <v>1</v>
      </c>
      <c r="GX396" s="2">
        <f t="shared" si="380"/>
        <v>0</v>
      </c>
      <c r="GY396" s="2"/>
      <c r="GZ396" s="2"/>
      <c r="HA396" s="2">
        <v>0</v>
      </c>
      <c r="HB396" s="2">
        <v>0</v>
      </c>
      <c r="HC396" s="2">
        <f t="shared" si="381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 t="s">
        <v>3</v>
      </c>
      <c r="HN396" s="2" t="s">
        <v>42</v>
      </c>
      <c r="HO396" s="2" t="s">
        <v>43</v>
      </c>
      <c r="HP396" s="2" t="s">
        <v>40</v>
      </c>
      <c r="HQ396" s="2" t="s">
        <v>40</v>
      </c>
      <c r="HR396" s="2"/>
      <c r="HS396" s="2">
        <v>0</v>
      </c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">
      <c r="A397">
        <v>17</v>
      </c>
      <c r="B397">
        <v>1</v>
      </c>
      <c r="E397" t="s">
        <v>565</v>
      </c>
      <c r="F397" t="s">
        <v>566</v>
      </c>
      <c r="G397" t="s">
        <v>567</v>
      </c>
      <c r="H397" t="s">
        <v>62</v>
      </c>
      <c r="I397">
        <v>8</v>
      </c>
      <c r="J397">
        <v>0</v>
      </c>
      <c r="K397">
        <v>8</v>
      </c>
      <c r="O397">
        <f t="shared" si="348"/>
        <v>6346.72</v>
      </c>
      <c r="P397">
        <f t="shared" si="349"/>
        <v>6346.72</v>
      </c>
      <c r="Q397">
        <f t="shared" si="350"/>
        <v>0</v>
      </c>
      <c r="R397">
        <f t="shared" si="351"/>
        <v>0</v>
      </c>
      <c r="S397">
        <f t="shared" si="352"/>
        <v>0</v>
      </c>
      <c r="T397">
        <f t="shared" si="353"/>
        <v>0</v>
      </c>
      <c r="U397">
        <f t="shared" si="354"/>
        <v>0</v>
      </c>
      <c r="V397">
        <f t="shared" si="355"/>
        <v>0</v>
      </c>
      <c r="W397">
        <f t="shared" si="356"/>
        <v>0</v>
      </c>
      <c r="X397">
        <f t="shared" si="357"/>
        <v>0</v>
      </c>
      <c r="Y397">
        <f t="shared" si="358"/>
        <v>0</v>
      </c>
      <c r="AA397">
        <v>64849324</v>
      </c>
      <c r="AB397">
        <f t="shared" si="359"/>
        <v>793.34</v>
      </c>
      <c r="AC397">
        <f t="shared" si="360"/>
        <v>793.34</v>
      </c>
      <c r="AD397">
        <f t="shared" si="389"/>
        <v>0</v>
      </c>
      <c r="AE397">
        <f t="shared" si="390"/>
        <v>0</v>
      </c>
      <c r="AF397">
        <f t="shared" si="390"/>
        <v>0</v>
      </c>
      <c r="AG397">
        <f t="shared" si="363"/>
        <v>0</v>
      </c>
      <c r="AH397">
        <f t="shared" si="391"/>
        <v>0</v>
      </c>
      <c r="AI397">
        <f t="shared" si="391"/>
        <v>0</v>
      </c>
      <c r="AJ397">
        <f t="shared" si="365"/>
        <v>0</v>
      </c>
      <c r="AK397">
        <v>793.33999999999992</v>
      </c>
      <c r="AL397">
        <v>793.33999999999992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78</v>
      </c>
      <c r="AU397">
        <v>57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9.66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2</v>
      </c>
      <c r="BJ397" t="s">
        <v>3</v>
      </c>
      <c r="BM397">
        <v>400002</v>
      </c>
      <c r="BN397">
        <v>0</v>
      </c>
      <c r="BO397" t="s">
        <v>3</v>
      </c>
      <c r="BP397">
        <v>0</v>
      </c>
      <c r="BQ397">
        <v>7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78</v>
      </c>
      <c r="CA397">
        <v>57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366"/>
        <v>6346.72</v>
      </c>
      <c r="CQ397">
        <f>AC397</f>
        <v>793.34</v>
      </c>
      <c r="CR397">
        <f>(((ET397)-(EU397)*BS397)+AE397*BS397)</f>
        <v>0</v>
      </c>
      <c r="CS397">
        <f t="shared" si="367"/>
        <v>0</v>
      </c>
      <c r="CT397">
        <f t="shared" si="368"/>
        <v>0</v>
      </c>
      <c r="CU397">
        <f t="shared" si="369"/>
        <v>0</v>
      </c>
      <c r="CV397">
        <f t="shared" si="370"/>
        <v>0</v>
      </c>
      <c r="CW397">
        <f t="shared" si="371"/>
        <v>0</v>
      </c>
      <c r="CX397">
        <f t="shared" si="372"/>
        <v>0</v>
      </c>
      <c r="CY397">
        <f t="shared" si="387"/>
        <v>0</v>
      </c>
      <c r="CZ397">
        <f t="shared" si="388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62</v>
      </c>
      <c r="DW397" t="s">
        <v>62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49994505</v>
      </c>
      <c r="EF397">
        <v>7</v>
      </c>
      <c r="EG397" t="s">
        <v>39</v>
      </c>
      <c r="EH397">
        <v>109</v>
      </c>
      <c r="EI397" t="s">
        <v>40</v>
      </c>
      <c r="EJ397">
        <v>1</v>
      </c>
      <c r="EK397">
        <v>400002</v>
      </c>
      <c r="EL397" t="s">
        <v>40</v>
      </c>
      <c r="EM397" t="s">
        <v>41</v>
      </c>
      <c r="EO397" t="s">
        <v>3</v>
      </c>
      <c r="EQ397">
        <v>1703936</v>
      </c>
      <c r="ER397">
        <v>793.33999999999992</v>
      </c>
      <c r="ES397">
        <v>793.33999999999992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777.78</v>
      </c>
      <c r="FQ397">
        <v>0</v>
      </c>
      <c r="FR397">
        <v>0</v>
      </c>
      <c r="FS397">
        <v>0</v>
      </c>
      <c r="FX397">
        <v>78</v>
      </c>
      <c r="FY397">
        <v>57</v>
      </c>
      <c r="GA397" t="s">
        <v>568</v>
      </c>
      <c r="GD397">
        <v>0</v>
      </c>
      <c r="GF397">
        <v>1626718938</v>
      </c>
      <c r="GG397">
        <v>2</v>
      </c>
      <c r="GH397">
        <v>3</v>
      </c>
      <c r="GI397">
        <v>5</v>
      </c>
      <c r="GJ397">
        <v>0</v>
      </c>
      <c r="GK397">
        <f>ROUND(R397*(S12)/100,2)</f>
        <v>0</v>
      </c>
      <c r="GL397">
        <f t="shared" si="375"/>
        <v>0</v>
      </c>
      <c r="GM397">
        <f>ROUND(O397+X397+Y397+GK397,2)+GX397</f>
        <v>6346.72</v>
      </c>
      <c r="GN397">
        <f t="shared" si="376"/>
        <v>0</v>
      </c>
      <c r="GO397">
        <f t="shared" si="377"/>
        <v>6346.72</v>
      </c>
      <c r="GP397">
        <f t="shared" si="378"/>
        <v>0</v>
      </c>
      <c r="GR397">
        <v>1</v>
      </c>
      <c r="GS397">
        <v>1</v>
      </c>
      <c r="GT397">
        <v>0</v>
      </c>
      <c r="GU397" t="s">
        <v>3</v>
      </c>
      <c r="GV397">
        <f t="shared" si="379"/>
        <v>0</v>
      </c>
      <c r="GW397">
        <v>1</v>
      </c>
      <c r="GX397">
        <f t="shared" si="380"/>
        <v>0</v>
      </c>
      <c r="HA397">
        <v>0</v>
      </c>
      <c r="HB397">
        <v>0</v>
      </c>
      <c r="HC397">
        <f t="shared" si="381"/>
        <v>0</v>
      </c>
      <c r="HE397" t="s">
        <v>45</v>
      </c>
      <c r="HF397" t="s">
        <v>35</v>
      </c>
      <c r="HG397">
        <f>ROUND(AC397*I397,2)</f>
        <v>6346.72</v>
      </c>
      <c r="HM397" t="s">
        <v>3</v>
      </c>
      <c r="HN397" t="s">
        <v>42</v>
      </c>
      <c r="HO397" t="s">
        <v>43</v>
      </c>
      <c r="HP397" t="s">
        <v>40</v>
      </c>
      <c r="HQ397" t="s">
        <v>40</v>
      </c>
      <c r="HS397">
        <v>0</v>
      </c>
      <c r="IK397">
        <v>0</v>
      </c>
    </row>
    <row r="398" spans="1:255" x14ac:dyDescent="0.2">
      <c r="A398" s="2">
        <v>17</v>
      </c>
      <c r="B398" s="2">
        <v>1</v>
      </c>
      <c r="C398" s="2"/>
      <c r="D398" s="2"/>
      <c r="E398" s="2" t="s">
        <v>569</v>
      </c>
      <c r="F398" s="2" t="s">
        <v>570</v>
      </c>
      <c r="G398" s="2" t="s">
        <v>571</v>
      </c>
      <c r="H398" s="2" t="s">
        <v>62</v>
      </c>
      <c r="I398" s="2">
        <f>ROUND(ROUND(2,4)*4,7)</f>
        <v>8</v>
      </c>
      <c r="J398" s="2">
        <v>0</v>
      </c>
      <c r="K398" s="2">
        <f>ROUND(ROUND(2,4)*4,7)</f>
        <v>8</v>
      </c>
      <c r="L398" s="2"/>
      <c r="M398" s="2"/>
      <c r="N398" s="2"/>
      <c r="O398" s="2">
        <f t="shared" si="348"/>
        <v>539.36</v>
      </c>
      <c r="P398" s="2">
        <f t="shared" si="349"/>
        <v>539.36</v>
      </c>
      <c r="Q398" s="2">
        <f t="shared" si="350"/>
        <v>0</v>
      </c>
      <c r="R398" s="2">
        <f t="shared" si="351"/>
        <v>0</v>
      </c>
      <c r="S398" s="2">
        <f t="shared" si="352"/>
        <v>0</v>
      </c>
      <c r="T398" s="2">
        <f t="shared" si="353"/>
        <v>0</v>
      </c>
      <c r="U398" s="2">
        <f t="shared" si="354"/>
        <v>0</v>
      </c>
      <c r="V398" s="2">
        <f t="shared" si="355"/>
        <v>0</v>
      </c>
      <c r="W398" s="2">
        <f t="shared" si="356"/>
        <v>0</v>
      </c>
      <c r="X398" s="2">
        <f t="shared" si="357"/>
        <v>0</v>
      </c>
      <c r="Y398" s="2">
        <f t="shared" si="358"/>
        <v>0</v>
      </c>
      <c r="Z398" s="2"/>
      <c r="AA398" s="2">
        <v>64849326</v>
      </c>
      <c r="AB398" s="2">
        <f t="shared" si="359"/>
        <v>67.42</v>
      </c>
      <c r="AC398" s="2">
        <f t="shared" si="360"/>
        <v>67.42</v>
      </c>
      <c r="AD398" s="2">
        <f t="shared" si="389"/>
        <v>0</v>
      </c>
      <c r="AE398" s="2">
        <f t="shared" si="390"/>
        <v>0</v>
      </c>
      <c r="AF398" s="2">
        <f t="shared" si="390"/>
        <v>0</v>
      </c>
      <c r="AG398" s="2">
        <f t="shared" si="363"/>
        <v>0</v>
      </c>
      <c r="AH398" s="2">
        <f t="shared" si="391"/>
        <v>0</v>
      </c>
      <c r="AI398" s="2">
        <f t="shared" si="391"/>
        <v>0</v>
      </c>
      <c r="AJ398" s="2">
        <f t="shared" si="365"/>
        <v>0</v>
      </c>
      <c r="AK398" s="2">
        <v>67.419999999999987</v>
      </c>
      <c r="AL398" s="2">
        <v>67.419999999999987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78</v>
      </c>
      <c r="AU398" s="2">
        <v>57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3</v>
      </c>
      <c r="BI398" s="2">
        <v>2</v>
      </c>
      <c r="BJ398" s="2" t="s">
        <v>3</v>
      </c>
      <c r="BK398" s="2"/>
      <c r="BL398" s="2"/>
      <c r="BM398" s="2">
        <v>400002</v>
      </c>
      <c r="BN398" s="2">
        <v>0</v>
      </c>
      <c r="BO398" s="2" t="s">
        <v>3</v>
      </c>
      <c r="BP398" s="2">
        <v>0</v>
      </c>
      <c r="BQ398" s="2">
        <v>7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78</v>
      </c>
      <c r="CA398" s="2">
        <v>57</v>
      </c>
      <c r="CB398" s="2" t="s">
        <v>3</v>
      </c>
      <c r="CC398" s="2"/>
      <c r="CD398" s="2"/>
      <c r="CE398" s="2">
        <v>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366"/>
        <v>539.36</v>
      </c>
      <c r="CQ398" s="2">
        <f>AC398*BC398</f>
        <v>67.42</v>
      </c>
      <c r="CR398" s="2">
        <f>(((ET398)*BB398-(EU398)*BS398)+AE398*BS398)</f>
        <v>0</v>
      </c>
      <c r="CS398" s="2">
        <f t="shared" si="367"/>
        <v>0</v>
      </c>
      <c r="CT398" s="2">
        <f t="shared" si="368"/>
        <v>0</v>
      </c>
      <c r="CU398" s="2">
        <f t="shared" si="369"/>
        <v>0</v>
      </c>
      <c r="CV398" s="2">
        <f t="shared" si="370"/>
        <v>0</v>
      </c>
      <c r="CW398" s="2">
        <f t="shared" si="371"/>
        <v>0</v>
      </c>
      <c r="CX398" s="2">
        <f t="shared" si="372"/>
        <v>0</v>
      </c>
      <c r="CY398" s="2">
        <f t="shared" si="387"/>
        <v>0</v>
      </c>
      <c r="CZ398" s="2">
        <f t="shared" si="388"/>
        <v>0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1010</v>
      </c>
      <c r="DV398" s="2" t="s">
        <v>62</v>
      </c>
      <c r="DW398" s="2" t="s">
        <v>62</v>
      </c>
      <c r="DX398" s="2">
        <v>1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49994505</v>
      </c>
      <c r="EF398" s="2">
        <v>7</v>
      </c>
      <c r="EG398" s="2" t="s">
        <v>39</v>
      </c>
      <c r="EH398" s="2">
        <v>109</v>
      </c>
      <c r="EI398" s="2" t="s">
        <v>40</v>
      </c>
      <c r="EJ398" s="2">
        <v>1</v>
      </c>
      <c r="EK398" s="2">
        <v>400002</v>
      </c>
      <c r="EL398" s="2" t="s">
        <v>40</v>
      </c>
      <c r="EM398" s="2" t="s">
        <v>41</v>
      </c>
      <c r="EN398" s="2"/>
      <c r="EO398" s="2" t="s">
        <v>3</v>
      </c>
      <c r="EP398" s="2"/>
      <c r="EQ398" s="2">
        <v>1703936</v>
      </c>
      <c r="ER398" s="2">
        <v>67.419999999999987</v>
      </c>
      <c r="ES398" s="2">
        <v>67.419999999999987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v>0</v>
      </c>
      <c r="FS398" s="2">
        <v>0</v>
      </c>
      <c r="FT398" s="2"/>
      <c r="FU398" s="2"/>
      <c r="FV398" s="2"/>
      <c r="FW398" s="2"/>
      <c r="FX398" s="2">
        <v>78</v>
      </c>
      <c r="FY398" s="2">
        <v>57</v>
      </c>
      <c r="FZ398" s="2"/>
      <c r="GA398" s="2" t="s">
        <v>3</v>
      </c>
      <c r="GB398" s="2"/>
      <c r="GC398" s="2"/>
      <c r="GD398" s="2">
        <v>1</v>
      </c>
      <c r="GE398" s="2"/>
      <c r="GF398" s="2">
        <v>-1141792282</v>
      </c>
      <c r="GG398" s="2">
        <v>2</v>
      </c>
      <c r="GH398" s="2">
        <v>0</v>
      </c>
      <c r="GI398" s="2">
        <v>-2</v>
      </c>
      <c r="GJ398" s="2">
        <v>0</v>
      </c>
      <c r="GK398" s="2">
        <v>0</v>
      </c>
      <c r="GL398" s="2">
        <f t="shared" si="375"/>
        <v>0</v>
      </c>
      <c r="GM398" s="2">
        <f>ROUND(O398+X398+Y398,2)+GX398</f>
        <v>539.36</v>
      </c>
      <c r="GN398" s="2">
        <f t="shared" si="376"/>
        <v>0</v>
      </c>
      <c r="GO398" s="2">
        <f t="shared" si="377"/>
        <v>539.36</v>
      </c>
      <c r="GP398" s="2">
        <f t="shared" si="378"/>
        <v>0</v>
      </c>
      <c r="GQ398" s="2"/>
      <c r="GR398" s="2">
        <v>0</v>
      </c>
      <c r="GS398" s="2">
        <v>0</v>
      </c>
      <c r="GT398" s="2">
        <v>0</v>
      </c>
      <c r="GU398" s="2" t="s">
        <v>3</v>
      </c>
      <c r="GV398" s="2">
        <f t="shared" si="379"/>
        <v>0</v>
      </c>
      <c r="GW398" s="2">
        <v>1</v>
      </c>
      <c r="GX398" s="2">
        <f t="shared" si="380"/>
        <v>0</v>
      </c>
      <c r="GY398" s="2"/>
      <c r="GZ398" s="2"/>
      <c r="HA398" s="2">
        <v>0</v>
      </c>
      <c r="HB398" s="2">
        <v>0</v>
      </c>
      <c r="HC398" s="2">
        <f t="shared" si="381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42</v>
      </c>
      <c r="HO398" s="2" t="s">
        <v>43</v>
      </c>
      <c r="HP398" s="2" t="s">
        <v>40</v>
      </c>
      <c r="HQ398" s="2" t="s">
        <v>40</v>
      </c>
      <c r="HR398" s="2"/>
      <c r="HS398" s="2">
        <v>0</v>
      </c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17</v>
      </c>
      <c r="B399">
        <v>1</v>
      </c>
      <c r="E399" t="s">
        <v>569</v>
      </c>
      <c r="F399" t="s">
        <v>570</v>
      </c>
      <c r="G399" t="s">
        <v>571</v>
      </c>
      <c r="H399" t="s">
        <v>62</v>
      </c>
      <c r="I399">
        <f>ROUND(ROUND(2,4)*4,7)</f>
        <v>8</v>
      </c>
      <c r="J399">
        <v>0</v>
      </c>
      <c r="K399">
        <f>ROUND(ROUND(2,4)*4,7)</f>
        <v>8</v>
      </c>
      <c r="O399">
        <f t="shared" si="348"/>
        <v>20400</v>
      </c>
      <c r="P399">
        <f t="shared" si="349"/>
        <v>20400</v>
      </c>
      <c r="Q399">
        <f t="shared" si="350"/>
        <v>0</v>
      </c>
      <c r="R399">
        <f t="shared" si="351"/>
        <v>0</v>
      </c>
      <c r="S399">
        <f t="shared" si="352"/>
        <v>0</v>
      </c>
      <c r="T399">
        <f t="shared" si="353"/>
        <v>0</v>
      </c>
      <c r="U399">
        <f t="shared" si="354"/>
        <v>0</v>
      </c>
      <c r="V399">
        <f t="shared" si="355"/>
        <v>0</v>
      </c>
      <c r="W399">
        <f t="shared" si="356"/>
        <v>0</v>
      </c>
      <c r="X399">
        <f t="shared" si="357"/>
        <v>0</v>
      </c>
      <c r="Y399">
        <f t="shared" si="358"/>
        <v>0</v>
      </c>
      <c r="AA399">
        <v>64849324</v>
      </c>
      <c r="AB399">
        <f t="shared" si="359"/>
        <v>2550</v>
      </c>
      <c r="AC399">
        <f t="shared" si="360"/>
        <v>2550</v>
      </c>
      <c r="AD399">
        <f t="shared" si="389"/>
        <v>0</v>
      </c>
      <c r="AE399">
        <f t="shared" si="390"/>
        <v>0</v>
      </c>
      <c r="AF399">
        <f t="shared" si="390"/>
        <v>0</v>
      </c>
      <c r="AG399">
        <f t="shared" si="363"/>
        <v>0</v>
      </c>
      <c r="AH399">
        <f t="shared" si="391"/>
        <v>0</v>
      </c>
      <c r="AI399">
        <f t="shared" si="391"/>
        <v>0</v>
      </c>
      <c r="AJ399">
        <f t="shared" si="365"/>
        <v>0</v>
      </c>
      <c r="AK399">
        <v>2550</v>
      </c>
      <c r="AL399">
        <v>2550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78</v>
      </c>
      <c r="AU399">
        <v>57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9.66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2</v>
      </c>
      <c r="BJ399" t="s">
        <v>3</v>
      </c>
      <c r="BM399">
        <v>400002</v>
      </c>
      <c r="BN399">
        <v>0</v>
      </c>
      <c r="BO399" t="s">
        <v>3</v>
      </c>
      <c r="BP399">
        <v>0</v>
      </c>
      <c r="BQ399">
        <v>7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78</v>
      </c>
      <c r="CA399">
        <v>57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366"/>
        <v>20400</v>
      </c>
      <c r="CQ399">
        <f>AC399</f>
        <v>2550</v>
      </c>
      <c r="CR399">
        <f>(((ET399)-(EU399)*BS399)+AE399*BS399)</f>
        <v>0</v>
      </c>
      <c r="CS399">
        <f t="shared" si="367"/>
        <v>0</v>
      </c>
      <c r="CT399">
        <f t="shared" si="368"/>
        <v>0</v>
      </c>
      <c r="CU399">
        <f t="shared" si="369"/>
        <v>0</v>
      </c>
      <c r="CV399">
        <f t="shared" si="370"/>
        <v>0</v>
      </c>
      <c r="CW399">
        <f t="shared" si="371"/>
        <v>0</v>
      </c>
      <c r="CX399">
        <f t="shared" si="372"/>
        <v>0</v>
      </c>
      <c r="CY399">
        <f t="shared" si="387"/>
        <v>0</v>
      </c>
      <c r="CZ399">
        <f t="shared" si="388"/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62</v>
      </c>
      <c r="DW399" t="s">
        <v>62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49994505</v>
      </c>
      <c r="EF399">
        <v>7</v>
      </c>
      <c r="EG399" t="s">
        <v>39</v>
      </c>
      <c r="EH399">
        <v>109</v>
      </c>
      <c r="EI399" t="s">
        <v>40</v>
      </c>
      <c r="EJ399">
        <v>1</v>
      </c>
      <c r="EK399">
        <v>400002</v>
      </c>
      <c r="EL399" t="s">
        <v>40</v>
      </c>
      <c r="EM399" t="s">
        <v>41</v>
      </c>
      <c r="EO399" t="s">
        <v>3</v>
      </c>
      <c r="EQ399">
        <v>1703936</v>
      </c>
      <c r="ER399">
        <v>2550</v>
      </c>
      <c r="ES399">
        <v>2550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2500</v>
      </c>
      <c r="FQ399">
        <v>0</v>
      </c>
      <c r="FR399">
        <v>0</v>
      </c>
      <c r="FS399">
        <v>0</v>
      </c>
      <c r="FX399">
        <v>78</v>
      </c>
      <c r="FY399">
        <v>57</v>
      </c>
      <c r="GA399" t="s">
        <v>572</v>
      </c>
      <c r="GD399">
        <v>0</v>
      </c>
      <c r="GF399">
        <v>-1141792282</v>
      </c>
      <c r="GG399">
        <v>2</v>
      </c>
      <c r="GH399">
        <v>3</v>
      </c>
      <c r="GI399">
        <v>5</v>
      </c>
      <c r="GJ399">
        <v>0</v>
      </c>
      <c r="GK399">
        <f>ROUND(R399*(S12)/100,2)</f>
        <v>0</v>
      </c>
      <c r="GL399">
        <f t="shared" si="375"/>
        <v>0</v>
      </c>
      <c r="GM399">
        <f>ROUND(O399+X399+Y399+GK399,2)+GX399</f>
        <v>20400</v>
      </c>
      <c r="GN399">
        <f t="shared" si="376"/>
        <v>0</v>
      </c>
      <c r="GO399">
        <f t="shared" si="377"/>
        <v>20400</v>
      </c>
      <c r="GP399">
        <f t="shared" si="378"/>
        <v>0</v>
      </c>
      <c r="GR399">
        <v>1</v>
      </c>
      <c r="GS399">
        <v>1</v>
      </c>
      <c r="GT399">
        <v>0</v>
      </c>
      <c r="GU399" t="s">
        <v>3</v>
      </c>
      <c r="GV399">
        <f t="shared" si="379"/>
        <v>0</v>
      </c>
      <c r="GW399">
        <v>1</v>
      </c>
      <c r="GX399">
        <f t="shared" si="380"/>
        <v>0</v>
      </c>
      <c r="HA399">
        <v>0</v>
      </c>
      <c r="HB399">
        <v>0</v>
      </c>
      <c r="HC399">
        <f t="shared" si="381"/>
        <v>0</v>
      </c>
      <c r="HE399" t="s">
        <v>45</v>
      </c>
      <c r="HF399" t="s">
        <v>35</v>
      </c>
      <c r="HG399">
        <f>ROUND(AC399*I399,2)</f>
        <v>20400</v>
      </c>
      <c r="HM399" t="s">
        <v>3</v>
      </c>
      <c r="HN399" t="s">
        <v>42</v>
      </c>
      <c r="HO399" t="s">
        <v>43</v>
      </c>
      <c r="HP399" t="s">
        <v>40</v>
      </c>
      <c r="HQ399" t="s">
        <v>40</v>
      </c>
      <c r="HS399">
        <v>0</v>
      </c>
      <c r="IK399">
        <v>0</v>
      </c>
    </row>
    <row r="401" spans="1:206" x14ac:dyDescent="0.2">
      <c r="A401" s="3">
        <v>51</v>
      </c>
      <c r="B401" s="3">
        <f>B364</f>
        <v>1</v>
      </c>
      <c r="C401" s="3">
        <f>A364</f>
        <v>4</v>
      </c>
      <c r="D401" s="3">
        <f>ROW(A364)</f>
        <v>364</v>
      </c>
      <c r="E401" s="3"/>
      <c r="F401" s="3" t="str">
        <f>IF(F364&lt;&gt;"",F364,"")</f>
        <v>Новый раздел</v>
      </c>
      <c r="G401" s="3" t="str">
        <f>IF(G364&lt;&gt;"",G364,"")</f>
        <v>Устройство опоры №38/09,  38/10 тип  У220-2т+14 и У220-2т+5</v>
      </c>
      <c r="H401" s="3">
        <v>0</v>
      </c>
      <c r="I401" s="3"/>
      <c r="J401" s="3"/>
      <c r="K401" s="3"/>
      <c r="L401" s="3"/>
      <c r="M401" s="3"/>
      <c r="N401" s="3"/>
      <c r="O401" s="3">
        <f t="shared" ref="O401:T401" si="392">ROUND(AB401,2)</f>
        <v>1092845.5</v>
      </c>
      <c r="P401" s="3">
        <f t="shared" si="392"/>
        <v>1030883.57</v>
      </c>
      <c r="Q401" s="3">
        <f t="shared" si="392"/>
        <v>50604.77</v>
      </c>
      <c r="R401" s="3">
        <f t="shared" si="392"/>
        <v>3241.35</v>
      </c>
      <c r="S401" s="3">
        <f t="shared" si="392"/>
        <v>11357.16</v>
      </c>
      <c r="T401" s="3">
        <f t="shared" si="392"/>
        <v>0</v>
      </c>
      <c r="U401" s="3">
        <f>AH401</f>
        <v>1182.033349</v>
      </c>
      <c r="V401" s="3">
        <f>AI401</f>
        <v>273.09902799999998</v>
      </c>
      <c r="W401" s="3">
        <f>ROUND(AJ401,2)</f>
        <v>0</v>
      </c>
      <c r="X401" s="3">
        <f>ROUND(AK401,2)</f>
        <v>15019.05</v>
      </c>
      <c r="Y401" s="3">
        <f>ROUND(AL401,2)</f>
        <v>8762.59</v>
      </c>
      <c r="Z401" s="3"/>
      <c r="AA401" s="3"/>
      <c r="AB401" s="3">
        <f>ROUND(SUMIF(AA368:AA399,"=64849326",O368:O399),2)</f>
        <v>1092845.5</v>
      </c>
      <c r="AC401" s="3">
        <f>ROUND(SUMIF(AA368:AA399,"=64849326",P368:P399),2)</f>
        <v>1030883.57</v>
      </c>
      <c r="AD401" s="3">
        <f>ROUND(SUMIF(AA368:AA399,"=64849326",Q368:Q399),2)</f>
        <v>50604.77</v>
      </c>
      <c r="AE401" s="3">
        <f>ROUND(SUMIF(AA368:AA399,"=64849326",R368:R399),2)</f>
        <v>3241.35</v>
      </c>
      <c r="AF401" s="3">
        <f>ROUND(SUMIF(AA368:AA399,"=64849326",S368:S399),2)</f>
        <v>11357.16</v>
      </c>
      <c r="AG401" s="3">
        <f>ROUND(SUMIF(AA368:AA399,"=64849326",T368:T399),2)</f>
        <v>0</v>
      </c>
      <c r="AH401" s="3">
        <f>SUMIF(AA368:AA399,"=64849326",U368:U399)</f>
        <v>1182.033349</v>
      </c>
      <c r="AI401" s="3">
        <f>SUMIF(AA368:AA399,"=64849326",V368:V399)</f>
        <v>273.09902799999998</v>
      </c>
      <c r="AJ401" s="3">
        <f>ROUND(SUMIF(AA368:AA399,"=64849326",W368:W399),2)</f>
        <v>0</v>
      </c>
      <c r="AK401" s="3">
        <f>ROUND(SUMIF(AA368:AA399,"=64849326",X368:X399),2)</f>
        <v>15019.05</v>
      </c>
      <c r="AL401" s="3">
        <f>ROUND(SUMIF(AA368:AA399,"=64849326",Y368:Y399),2)</f>
        <v>8762.59</v>
      </c>
      <c r="AM401" s="3"/>
      <c r="AN401" s="3"/>
      <c r="AO401" s="3">
        <f t="shared" ref="AO401:BD401" si="393">ROUND(BX401,2)</f>
        <v>0</v>
      </c>
      <c r="AP401" s="3">
        <f t="shared" si="393"/>
        <v>0</v>
      </c>
      <c r="AQ401" s="3">
        <f t="shared" si="393"/>
        <v>0</v>
      </c>
      <c r="AR401" s="3">
        <f t="shared" si="393"/>
        <v>1116627.1399999999</v>
      </c>
      <c r="AS401" s="3">
        <f t="shared" si="393"/>
        <v>85783.2</v>
      </c>
      <c r="AT401" s="3">
        <f t="shared" si="393"/>
        <v>1030843.94</v>
      </c>
      <c r="AU401" s="3">
        <f t="shared" si="393"/>
        <v>0</v>
      </c>
      <c r="AV401" s="3">
        <f t="shared" si="393"/>
        <v>1030883.57</v>
      </c>
      <c r="AW401" s="3">
        <f t="shared" si="393"/>
        <v>1030883.57</v>
      </c>
      <c r="AX401" s="3">
        <f t="shared" si="393"/>
        <v>0</v>
      </c>
      <c r="AY401" s="3">
        <f t="shared" si="393"/>
        <v>1030883.57</v>
      </c>
      <c r="AZ401" s="3">
        <f t="shared" si="393"/>
        <v>0</v>
      </c>
      <c r="BA401" s="3">
        <f t="shared" si="393"/>
        <v>0</v>
      </c>
      <c r="BB401" s="3">
        <f t="shared" si="393"/>
        <v>0</v>
      </c>
      <c r="BC401" s="3">
        <f t="shared" si="393"/>
        <v>0</v>
      </c>
      <c r="BD401" s="3">
        <f t="shared" si="393"/>
        <v>0</v>
      </c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>
        <f>ROUND(SUMIF(AA368:AA399,"=64849326",FQ368:FQ399),2)</f>
        <v>0</v>
      </c>
      <c r="BY401" s="3">
        <f>ROUND(SUMIF(AA368:AA399,"=64849326",FR368:FR399),2)</f>
        <v>0</v>
      </c>
      <c r="BZ401" s="3">
        <f>ROUND(SUMIF(AA368:AA399,"=64849326",GL368:GL399),2)</f>
        <v>0</v>
      </c>
      <c r="CA401" s="3">
        <f>ROUND(SUMIF(AA368:AA399,"=64849326",GM368:GM399),2)</f>
        <v>1116627.1399999999</v>
      </c>
      <c r="CB401" s="3">
        <f>ROUND(SUMIF(AA368:AA399,"=64849326",GN368:GN399),2)</f>
        <v>85783.2</v>
      </c>
      <c r="CC401" s="3">
        <f>ROUND(SUMIF(AA368:AA399,"=64849326",GO368:GO399),2)</f>
        <v>1030843.94</v>
      </c>
      <c r="CD401" s="3">
        <f>ROUND(SUMIF(AA368:AA399,"=64849326",GP368:GP399),2)</f>
        <v>0</v>
      </c>
      <c r="CE401" s="3">
        <f>AC401-BX401</f>
        <v>1030883.57</v>
      </c>
      <c r="CF401" s="3">
        <f>AC401-BY401</f>
        <v>1030883.57</v>
      </c>
      <c r="CG401" s="3">
        <f>BX401-BZ401</f>
        <v>0</v>
      </c>
      <c r="CH401" s="3">
        <f>AC401-BX401-BY401+BZ401</f>
        <v>1030883.57</v>
      </c>
      <c r="CI401" s="3">
        <f>BY401-BZ401</f>
        <v>0</v>
      </c>
      <c r="CJ401" s="3">
        <f>ROUND(SUMIF(AA368:AA399,"=64849326",GX368:GX399),2)</f>
        <v>0</v>
      </c>
      <c r="CK401" s="3">
        <f>ROUND(SUMIF(AA368:AA399,"=64849326",GY368:GY399),2)</f>
        <v>0</v>
      </c>
      <c r="CL401" s="3">
        <f>ROUND(SUMIF(AA368:AA399,"=64849326",GZ368:GZ399),2)</f>
        <v>0</v>
      </c>
      <c r="CM401" s="3">
        <f>ROUND(SUMIF(AA368:AA399,"=64849326",HD368:HD399),2)</f>
        <v>0</v>
      </c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4">
        <f t="shared" ref="DG401:DL401" si="394">ROUND(DT401,2)</f>
        <v>26302742.920000002</v>
      </c>
      <c r="DH401" s="4">
        <f t="shared" si="394"/>
        <v>25154422.780000001</v>
      </c>
      <c r="DI401" s="4">
        <f t="shared" si="394"/>
        <v>569900.28</v>
      </c>
      <c r="DJ401" s="4">
        <f t="shared" si="394"/>
        <v>165081.69</v>
      </c>
      <c r="DK401" s="4">
        <f t="shared" si="394"/>
        <v>578419.86</v>
      </c>
      <c r="DL401" s="4">
        <f t="shared" si="394"/>
        <v>0</v>
      </c>
      <c r="DM401" s="4">
        <f>DZ401</f>
        <v>1182.033349</v>
      </c>
      <c r="DN401" s="4">
        <f>EA401</f>
        <v>273.09902799999998</v>
      </c>
      <c r="DO401" s="4">
        <f>ROUND(EB401,2)</f>
        <v>0</v>
      </c>
      <c r="DP401" s="4">
        <f>ROUND(EC401,2)</f>
        <v>764919.55</v>
      </c>
      <c r="DQ401" s="4">
        <f>ROUND(ED401,2)</f>
        <v>446278.33</v>
      </c>
      <c r="DR401" s="4"/>
      <c r="DS401" s="4"/>
      <c r="DT401" s="4">
        <f>ROUND(SUMIF(AA368:AA399,"=64849324",O368:O399),2)</f>
        <v>26302742.920000002</v>
      </c>
      <c r="DU401" s="4">
        <f>ROUND(SUMIF(AA368:AA399,"=64849324",P368:P399),2)</f>
        <v>25154422.780000001</v>
      </c>
      <c r="DV401" s="4">
        <f>ROUND(SUMIF(AA368:AA399,"=64849324",Q368:Q399),2)</f>
        <v>569900.28</v>
      </c>
      <c r="DW401" s="4">
        <f>ROUND(SUMIF(AA368:AA399,"=64849324",R368:R399),2)</f>
        <v>165081.69</v>
      </c>
      <c r="DX401" s="4">
        <f>ROUND(SUMIF(AA368:AA399,"=64849324",S368:S399),2)</f>
        <v>578419.86</v>
      </c>
      <c r="DY401" s="4">
        <f>ROUND(SUMIF(AA368:AA399,"=64849324",T368:T399),2)</f>
        <v>0</v>
      </c>
      <c r="DZ401" s="4">
        <f>SUMIF(AA368:AA399,"=64849324",U368:U399)</f>
        <v>1182.033349</v>
      </c>
      <c r="EA401" s="4">
        <f>SUMIF(AA368:AA399,"=64849324",V368:V399)</f>
        <v>273.09902799999998</v>
      </c>
      <c r="EB401" s="4">
        <f>ROUND(SUMIF(AA368:AA399,"=64849324",W368:W399),2)</f>
        <v>0</v>
      </c>
      <c r="EC401" s="4">
        <f>ROUND(SUMIF(AA368:AA399,"=64849324",X368:X399),2)</f>
        <v>764919.55</v>
      </c>
      <c r="ED401" s="4">
        <f>ROUND(SUMIF(AA368:AA399,"=64849324",Y368:Y399),2)</f>
        <v>446278.33</v>
      </c>
      <c r="EE401" s="4"/>
      <c r="EF401" s="4"/>
      <c r="EG401" s="4">
        <f t="shared" ref="EG401:EV401" si="395">ROUND(FP401,2)</f>
        <v>0</v>
      </c>
      <c r="EH401" s="4">
        <f t="shared" si="395"/>
        <v>0</v>
      </c>
      <c r="EI401" s="4">
        <f t="shared" si="395"/>
        <v>0</v>
      </c>
      <c r="EJ401" s="4">
        <f t="shared" si="395"/>
        <v>27778071.5</v>
      </c>
      <c r="EK401" s="4">
        <f t="shared" si="395"/>
        <v>2624385.09</v>
      </c>
      <c r="EL401" s="4">
        <f t="shared" si="395"/>
        <v>25153686.41</v>
      </c>
      <c r="EM401" s="4">
        <f t="shared" si="395"/>
        <v>0</v>
      </c>
      <c r="EN401" s="4">
        <f t="shared" si="395"/>
        <v>25154422.780000001</v>
      </c>
      <c r="EO401" s="4">
        <f t="shared" si="395"/>
        <v>25154422.780000001</v>
      </c>
      <c r="EP401" s="4">
        <f t="shared" si="395"/>
        <v>0</v>
      </c>
      <c r="EQ401" s="4">
        <f t="shared" si="395"/>
        <v>25154422.780000001</v>
      </c>
      <c r="ER401" s="4">
        <f t="shared" si="395"/>
        <v>0</v>
      </c>
      <c r="ES401" s="4">
        <f t="shared" si="395"/>
        <v>0</v>
      </c>
      <c r="ET401" s="4">
        <f t="shared" si="395"/>
        <v>0</v>
      </c>
      <c r="EU401" s="4">
        <f t="shared" si="395"/>
        <v>0</v>
      </c>
      <c r="EV401" s="4">
        <f t="shared" si="395"/>
        <v>0</v>
      </c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>
        <f>ROUND(SUMIF(AA368:AA399,"=64849324",FQ368:FQ399),2)</f>
        <v>0</v>
      </c>
      <c r="FQ401" s="4">
        <f>ROUND(SUMIF(AA368:AA399,"=64849324",FR368:FR399),2)</f>
        <v>0</v>
      </c>
      <c r="FR401" s="4">
        <f>ROUND(SUMIF(AA368:AA399,"=64849324",GL368:GL399),2)</f>
        <v>0</v>
      </c>
      <c r="FS401" s="4">
        <f>ROUND(SUMIF(AA368:AA399,"=64849324",GM368:GM399),2)</f>
        <v>27778071.5</v>
      </c>
      <c r="FT401" s="4">
        <f>ROUND(SUMIF(AA368:AA399,"=64849324",GN368:GN399),2)</f>
        <v>2624385.09</v>
      </c>
      <c r="FU401" s="4">
        <f>ROUND(SUMIF(AA368:AA399,"=64849324",GO368:GO399),2)</f>
        <v>25153686.41</v>
      </c>
      <c r="FV401" s="4">
        <f>ROUND(SUMIF(AA368:AA399,"=64849324",GP368:GP399),2)</f>
        <v>0</v>
      </c>
      <c r="FW401" s="4">
        <f>DU401-FP401</f>
        <v>25154422.780000001</v>
      </c>
      <c r="FX401" s="4">
        <f>DU401-FQ401</f>
        <v>25154422.780000001</v>
      </c>
      <c r="FY401" s="4">
        <f>FP401-FR401</f>
        <v>0</v>
      </c>
      <c r="FZ401" s="4">
        <f>DU401-FP401-FQ401+FR401</f>
        <v>25154422.780000001</v>
      </c>
      <c r="GA401" s="4">
        <f>FQ401-FR401</f>
        <v>0</v>
      </c>
      <c r="GB401" s="4">
        <f>ROUND(SUMIF(AA368:AA399,"=64849324",GX368:GX399),2)</f>
        <v>0</v>
      </c>
      <c r="GC401" s="4">
        <f>ROUND(SUMIF(AA368:AA399,"=64849324",GY368:GY399),2)</f>
        <v>0</v>
      </c>
      <c r="GD401" s="4">
        <f>ROUND(SUMIF(AA368:AA399,"=64849324",GZ368:GZ399),2)</f>
        <v>0</v>
      </c>
      <c r="GE401" s="4">
        <f>ROUND(SUMIF(AA368:AA399,"=64849324",HD368:HD399),2)</f>
        <v>0</v>
      </c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>
        <v>0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201</v>
      </c>
      <c r="F403" s="5">
        <f>ROUND(Source!O401,O403)</f>
        <v>1092845.5</v>
      </c>
      <c r="G403" s="5" t="s">
        <v>217</v>
      </c>
      <c r="H403" s="5" t="s">
        <v>218</v>
      </c>
      <c r="I403" s="5"/>
      <c r="J403" s="5"/>
      <c r="K403" s="5">
        <v>201</v>
      </c>
      <c r="L403" s="5">
        <v>1</v>
      </c>
      <c r="M403" s="5">
        <v>3</v>
      </c>
      <c r="N403" s="5" t="s">
        <v>3</v>
      </c>
      <c r="O403" s="5">
        <v>2</v>
      </c>
      <c r="P403" s="5">
        <f>ROUND(Source!DG401,O403)</f>
        <v>26302742.920000002</v>
      </c>
      <c r="Q403" s="5"/>
      <c r="R403" s="5"/>
      <c r="S403" s="5"/>
      <c r="T403" s="5"/>
      <c r="U403" s="5"/>
      <c r="V403" s="5"/>
      <c r="W403" s="5">
        <v>1092845.5</v>
      </c>
      <c r="X403" s="5">
        <v>1</v>
      </c>
      <c r="Y403" s="5">
        <v>1092845.5</v>
      </c>
      <c r="Z403" s="5">
        <v>26302742.920000002</v>
      </c>
      <c r="AA403" s="5">
        <v>1</v>
      </c>
      <c r="AB403" s="5">
        <v>26302742.920000002</v>
      </c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202</v>
      </c>
      <c r="F404" s="5">
        <f>ROUND(Source!P401,O404)</f>
        <v>1030883.57</v>
      </c>
      <c r="G404" s="5" t="s">
        <v>219</v>
      </c>
      <c r="H404" s="5" t="s">
        <v>220</v>
      </c>
      <c r="I404" s="5"/>
      <c r="J404" s="5"/>
      <c r="K404" s="5">
        <v>202</v>
      </c>
      <c r="L404" s="5">
        <v>2</v>
      </c>
      <c r="M404" s="5">
        <v>3</v>
      </c>
      <c r="N404" s="5" t="s">
        <v>3</v>
      </c>
      <c r="O404" s="5">
        <v>2</v>
      </c>
      <c r="P404" s="5">
        <f>ROUND(Source!DH401,O404)</f>
        <v>25154422.780000001</v>
      </c>
      <c r="Q404" s="5"/>
      <c r="R404" s="5"/>
      <c r="S404" s="5"/>
      <c r="T404" s="5"/>
      <c r="U404" s="5"/>
      <c r="V404" s="5"/>
      <c r="W404" s="5">
        <v>1030883.57</v>
      </c>
      <c r="X404" s="5">
        <v>1</v>
      </c>
      <c r="Y404" s="5">
        <v>1030883.57</v>
      </c>
      <c r="Z404" s="5">
        <v>25154422.780000001</v>
      </c>
      <c r="AA404" s="5">
        <v>1</v>
      </c>
      <c r="AB404" s="5">
        <v>25154422.780000001</v>
      </c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222</v>
      </c>
      <c r="F405" s="5">
        <f>ROUND(Source!AO401,O405)</f>
        <v>0</v>
      </c>
      <c r="G405" s="5" t="s">
        <v>221</v>
      </c>
      <c r="H405" s="5" t="s">
        <v>222</v>
      </c>
      <c r="I405" s="5"/>
      <c r="J405" s="5"/>
      <c r="K405" s="5">
        <v>222</v>
      </c>
      <c r="L405" s="5">
        <v>3</v>
      </c>
      <c r="M405" s="5">
        <v>3</v>
      </c>
      <c r="N405" s="5" t="s">
        <v>3</v>
      </c>
      <c r="O405" s="5">
        <v>2</v>
      </c>
      <c r="P405" s="5">
        <f>ROUND(Source!EG401,O405)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225</v>
      </c>
      <c r="F406" s="5">
        <f>ROUND(Source!AV401,O406)</f>
        <v>1030883.57</v>
      </c>
      <c r="G406" s="5" t="s">
        <v>223</v>
      </c>
      <c r="H406" s="5" t="s">
        <v>224</v>
      </c>
      <c r="I406" s="5"/>
      <c r="J406" s="5"/>
      <c r="K406" s="5">
        <v>225</v>
      </c>
      <c r="L406" s="5">
        <v>4</v>
      </c>
      <c r="M406" s="5">
        <v>3</v>
      </c>
      <c r="N406" s="5" t="s">
        <v>3</v>
      </c>
      <c r="O406" s="5">
        <v>2</v>
      </c>
      <c r="P406" s="5">
        <f>ROUND(Source!EN401,O406)</f>
        <v>25154422.780000001</v>
      </c>
      <c r="Q406" s="5"/>
      <c r="R406" s="5"/>
      <c r="S406" s="5"/>
      <c r="T406" s="5"/>
      <c r="U406" s="5"/>
      <c r="V406" s="5"/>
      <c r="W406" s="5">
        <v>1030883.57</v>
      </c>
      <c r="X406" s="5">
        <v>1</v>
      </c>
      <c r="Y406" s="5">
        <v>1030883.57</v>
      </c>
      <c r="Z406" s="5">
        <v>25154422.780000001</v>
      </c>
      <c r="AA406" s="5">
        <v>1</v>
      </c>
      <c r="AB406" s="5">
        <v>25154422.780000001</v>
      </c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226</v>
      </c>
      <c r="F407" s="5">
        <f>ROUND(Source!AW401,O407)</f>
        <v>1030883.57</v>
      </c>
      <c r="G407" s="5" t="s">
        <v>225</v>
      </c>
      <c r="H407" s="5" t="s">
        <v>226</v>
      </c>
      <c r="I407" s="5"/>
      <c r="J407" s="5"/>
      <c r="K407" s="5">
        <v>226</v>
      </c>
      <c r="L407" s="5">
        <v>5</v>
      </c>
      <c r="M407" s="5">
        <v>3</v>
      </c>
      <c r="N407" s="5" t="s">
        <v>3</v>
      </c>
      <c r="O407" s="5">
        <v>2</v>
      </c>
      <c r="P407" s="5">
        <f>ROUND(Source!EO401,O407)</f>
        <v>25154422.780000001</v>
      </c>
      <c r="Q407" s="5"/>
      <c r="R407" s="5"/>
      <c r="S407" s="5"/>
      <c r="T407" s="5"/>
      <c r="U407" s="5"/>
      <c r="V407" s="5"/>
      <c r="W407" s="5">
        <v>1030883.57</v>
      </c>
      <c r="X407" s="5">
        <v>1</v>
      </c>
      <c r="Y407" s="5">
        <v>1030883.57</v>
      </c>
      <c r="Z407" s="5">
        <v>25154422.780000001</v>
      </c>
      <c r="AA407" s="5">
        <v>1</v>
      </c>
      <c r="AB407" s="5">
        <v>25154422.780000001</v>
      </c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227</v>
      </c>
      <c r="F408" s="5">
        <f>ROUND(Source!AX401,O408)</f>
        <v>0</v>
      </c>
      <c r="G408" s="5" t="s">
        <v>227</v>
      </c>
      <c r="H408" s="5" t="s">
        <v>228</v>
      </c>
      <c r="I408" s="5"/>
      <c r="J408" s="5"/>
      <c r="K408" s="5">
        <v>227</v>
      </c>
      <c r="L408" s="5">
        <v>6</v>
      </c>
      <c r="M408" s="5">
        <v>3</v>
      </c>
      <c r="N408" s="5" t="s">
        <v>3</v>
      </c>
      <c r="O408" s="5">
        <v>2</v>
      </c>
      <c r="P408" s="5">
        <f>ROUND(Source!EP401,O408)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228</v>
      </c>
      <c r="F409" s="5">
        <f>ROUND(Source!AY401,O409)</f>
        <v>1030883.57</v>
      </c>
      <c r="G409" s="5" t="s">
        <v>229</v>
      </c>
      <c r="H409" s="5" t="s">
        <v>230</v>
      </c>
      <c r="I409" s="5"/>
      <c r="J409" s="5"/>
      <c r="K409" s="5">
        <v>228</v>
      </c>
      <c r="L409" s="5">
        <v>7</v>
      </c>
      <c r="M409" s="5">
        <v>3</v>
      </c>
      <c r="N409" s="5" t="s">
        <v>3</v>
      </c>
      <c r="O409" s="5">
        <v>2</v>
      </c>
      <c r="P409" s="5">
        <f>ROUND(Source!EQ401,O409)</f>
        <v>25154422.780000001</v>
      </c>
      <c r="Q409" s="5"/>
      <c r="R409" s="5"/>
      <c r="S409" s="5"/>
      <c r="T409" s="5"/>
      <c r="U409" s="5"/>
      <c r="V409" s="5"/>
      <c r="W409" s="5">
        <v>1030883.57</v>
      </c>
      <c r="X409" s="5">
        <v>1</v>
      </c>
      <c r="Y409" s="5">
        <v>1030883.57</v>
      </c>
      <c r="Z409" s="5">
        <v>25154422.780000001</v>
      </c>
      <c r="AA409" s="5">
        <v>1</v>
      </c>
      <c r="AB409" s="5">
        <v>25154422.780000001</v>
      </c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216</v>
      </c>
      <c r="F410" s="5">
        <f>ROUND(Source!AP401,O410)</f>
        <v>0</v>
      </c>
      <c r="G410" s="5" t="s">
        <v>231</v>
      </c>
      <c r="H410" s="5" t="s">
        <v>232</v>
      </c>
      <c r="I410" s="5"/>
      <c r="J410" s="5"/>
      <c r="K410" s="5">
        <v>216</v>
      </c>
      <c r="L410" s="5">
        <v>8</v>
      </c>
      <c r="M410" s="5">
        <v>3</v>
      </c>
      <c r="N410" s="5" t="s">
        <v>3</v>
      </c>
      <c r="O410" s="5">
        <v>2</v>
      </c>
      <c r="P410" s="5">
        <f>ROUND(Source!EH401,O410)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223</v>
      </c>
      <c r="F411" s="5">
        <f>ROUND(Source!AQ401,O411)</f>
        <v>0</v>
      </c>
      <c r="G411" s="5" t="s">
        <v>233</v>
      </c>
      <c r="H411" s="5" t="s">
        <v>234</v>
      </c>
      <c r="I411" s="5"/>
      <c r="J411" s="5"/>
      <c r="K411" s="5">
        <v>223</v>
      </c>
      <c r="L411" s="5">
        <v>9</v>
      </c>
      <c r="M411" s="5">
        <v>3</v>
      </c>
      <c r="N411" s="5" t="s">
        <v>3</v>
      </c>
      <c r="O411" s="5">
        <v>2</v>
      </c>
      <c r="P411" s="5">
        <f>ROUND(Source!EI401,O411)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06" x14ac:dyDescent="0.2">
      <c r="A412" s="5">
        <v>50</v>
      </c>
      <c r="B412" s="5">
        <v>0</v>
      </c>
      <c r="C412" s="5">
        <v>0</v>
      </c>
      <c r="D412" s="5">
        <v>1</v>
      </c>
      <c r="E412" s="5">
        <v>229</v>
      </c>
      <c r="F412" s="5">
        <f>ROUND(Source!AZ401,O412)</f>
        <v>0</v>
      </c>
      <c r="G412" s="5" t="s">
        <v>235</v>
      </c>
      <c r="H412" s="5" t="s">
        <v>236</v>
      </c>
      <c r="I412" s="5"/>
      <c r="J412" s="5"/>
      <c r="K412" s="5">
        <v>229</v>
      </c>
      <c r="L412" s="5">
        <v>10</v>
      </c>
      <c r="M412" s="5">
        <v>3</v>
      </c>
      <c r="N412" s="5" t="s">
        <v>3</v>
      </c>
      <c r="O412" s="5">
        <v>2</v>
      </c>
      <c r="P412" s="5">
        <f>ROUND(Source!ER401,O412)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203</v>
      </c>
      <c r="F413" s="5">
        <f>ROUND(Source!Q401,O413)</f>
        <v>50604.77</v>
      </c>
      <c r="G413" s="5" t="s">
        <v>41</v>
      </c>
      <c r="H413" s="5" t="s">
        <v>237</v>
      </c>
      <c r="I413" s="5"/>
      <c r="J413" s="5"/>
      <c r="K413" s="5">
        <v>203</v>
      </c>
      <c r="L413" s="5">
        <v>11</v>
      </c>
      <c r="M413" s="5">
        <v>3</v>
      </c>
      <c r="N413" s="5" t="s">
        <v>3</v>
      </c>
      <c r="O413" s="5">
        <v>2</v>
      </c>
      <c r="P413" s="5">
        <f>ROUND(Source!DI401,O413)</f>
        <v>569900.28</v>
      </c>
      <c r="Q413" s="5"/>
      <c r="R413" s="5"/>
      <c r="S413" s="5"/>
      <c r="T413" s="5"/>
      <c r="U413" s="5"/>
      <c r="V413" s="5"/>
      <c r="W413" s="5">
        <v>50604.770000000004</v>
      </c>
      <c r="X413" s="5">
        <v>1</v>
      </c>
      <c r="Y413" s="5">
        <v>50604.770000000004</v>
      </c>
      <c r="Z413" s="5">
        <v>569900.27999999991</v>
      </c>
      <c r="AA413" s="5">
        <v>1</v>
      </c>
      <c r="AB413" s="5">
        <v>569900.27999999991</v>
      </c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231</v>
      </c>
      <c r="F414" s="5">
        <f>ROUND(Source!BB401,O414)</f>
        <v>0</v>
      </c>
      <c r="G414" s="5" t="s">
        <v>238</v>
      </c>
      <c r="H414" s="5" t="s">
        <v>239</v>
      </c>
      <c r="I414" s="5"/>
      <c r="J414" s="5"/>
      <c r="K414" s="5">
        <v>231</v>
      </c>
      <c r="L414" s="5">
        <v>12</v>
      </c>
      <c r="M414" s="5">
        <v>3</v>
      </c>
      <c r="N414" s="5" t="s">
        <v>3</v>
      </c>
      <c r="O414" s="5">
        <v>2</v>
      </c>
      <c r="P414" s="5">
        <f>ROUND(Source!ET401,O414)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204</v>
      </c>
      <c r="F415" s="5">
        <f>ROUND(Source!R401,O415)</f>
        <v>3241.35</v>
      </c>
      <c r="G415" s="5" t="s">
        <v>240</v>
      </c>
      <c r="H415" s="5" t="s">
        <v>241</v>
      </c>
      <c r="I415" s="5"/>
      <c r="J415" s="5"/>
      <c r="K415" s="5">
        <v>204</v>
      </c>
      <c r="L415" s="5">
        <v>13</v>
      </c>
      <c r="M415" s="5">
        <v>3</v>
      </c>
      <c r="N415" s="5" t="s">
        <v>3</v>
      </c>
      <c r="O415" s="5">
        <v>2</v>
      </c>
      <c r="P415" s="5">
        <f>ROUND(Source!DJ401,O415)</f>
        <v>165081.69</v>
      </c>
      <c r="Q415" s="5"/>
      <c r="R415" s="5"/>
      <c r="S415" s="5"/>
      <c r="T415" s="5"/>
      <c r="U415" s="5"/>
      <c r="V415" s="5"/>
      <c r="W415" s="5">
        <v>3241.35</v>
      </c>
      <c r="X415" s="5">
        <v>1</v>
      </c>
      <c r="Y415" s="5">
        <v>3241.35</v>
      </c>
      <c r="Z415" s="5">
        <v>165081.69</v>
      </c>
      <c r="AA415" s="5">
        <v>1</v>
      </c>
      <c r="AB415" s="5">
        <v>165081.69</v>
      </c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205</v>
      </c>
      <c r="F416" s="5">
        <f>ROUND(Source!S401,O416)</f>
        <v>11357.16</v>
      </c>
      <c r="G416" s="5" t="s">
        <v>242</v>
      </c>
      <c r="H416" s="5" t="s">
        <v>243</v>
      </c>
      <c r="I416" s="5"/>
      <c r="J416" s="5"/>
      <c r="K416" s="5">
        <v>205</v>
      </c>
      <c r="L416" s="5">
        <v>14</v>
      </c>
      <c r="M416" s="5">
        <v>3</v>
      </c>
      <c r="N416" s="5" t="s">
        <v>3</v>
      </c>
      <c r="O416" s="5">
        <v>2</v>
      </c>
      <c r="P416" s="5">
        <f>ROUND(Source!DK401,O416)</f>
        <v>578419.86</v>
      </c>
      <c r="Q416" s="5"/>
      <c r="R416" s="5"/>
      <c r="S416" s="5"/>
      <c r="T416" s="5"/>
      <c r="U416" s="5"/>
      <c r="V416" s="5"/>
      <c r="W416" s="5">
        <v>11357.16</v>
      </c>
      <c r="X416" s="5">
        <v>1</v>
      </c>
      <c r="Y416" s="5">
        <v>11357.16</v>
      </c>
      <c r="Z416" s="5">
        <v>578419.86</v>
      </c>
      <c r="AA416" s="5">
        <v>1</v>
      </c>
      <c r="AB416" s="5">
        <v>578419.86</v>
      </c>
    </row>
    <row r="417" spans="1:206" x14ac:dyDescent="0.2">
      <c r="A417" s="5">
        <v>50</v>
      </c>
      <c r="B417" s="5">
        <v>0</v>
      </c>
      <c r="C417" s="5">
        <v>0</v>
      </c>
      <c r="D417" s="5">
        <v>1</v>
      </c>
      <c r="E417" s="5">
        <v>232</v>
      </c>
      <c r="F417" s="5">
        <f>ROUND(Source!BC401,O417)</f>
        <v>0</v>
      </c>
      <c r="G417" s="5" t="s">
        <v>244</v>
      </c>
      <c r="H417" s="5" t="s">
        <v>245</v>
      </c>
      <c r="I417" s="5"/>
      <c r="J417" s="5"/>
      <c r="K417" s="5">
        <v>232</v>
      </c>
      <c r="L417" s="5">
        <v>15</v>
      </c>
      <c r="M417" s="5">
        <v>3</v>
      </c>
      <c r="N417" s="5" t="s">
        <v>3</v>
      </c>
      <c r="O417" s="5">
        <v>2</v>
      </c>
      <c r="P417" s="5">
        <f>ROUND(Source!EU401,O417)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06" x14ac:dyDescent="0.2">
      <c r="A418" s="5">
        <v>50</v>
      </c>
      <c r="B418" s="5">
        <v>0</v>
      </c>
      <c r="C418" s="5">
        <v>0</v>
      </c>
      <c r="D418" s="5">
        <v>1</v>
      </c>
      <c r="E418" s="5">
        <v>214</v>
      </c>
      <c r="F418" s="5">
        <f>ROUND(Source!AS401,O418)</f>
        <v>85783.2</v>
      </c>
      <c r="G418" s="5" t="s">
        <v>246</v>
      </c>
      <c r="H418" s="5" t="s">
        <v>247</v>
      </c>
      <c r="I418" s="5"/>
      <c r="J418" s="5"/>
      <c r="K418" s="5">
        <v>214</v>
      </c>
      <c r="L418" s="5">
        <v>16</v>
      </c>
      <c r="M418" s="5">
        <v>3</v>
      </c>
      <c r="N418" s="5" t="s">
        <v>3</v>
      </c>
      <c r="O418" s="5">
        <v>2</v>
      </c>
      <c r="P418" s="5">
        <f>ROUND(Source!EK401,O418)</f>
        <v>2624385.09</v>
      </c>
      <c r="Q418" s="5"/>
      <c r="R418" s="5"/>
      <c r="S418" s="5"/>
      <c r="T418" s="5"/>
      <c r="U418" s="5"/>
      <c r="V418" s="5"/>
      <c r="W418" s="5">
        <v>85783.2</v>
      </c>
      <c r="X418" s="5">
        <v>1</v>
      </c>
      <c r="Y418" s="5">
        <v>85783.2</v>
      </c>
      <c r="Z418" s="5">
        <v>2624385.09</v>
      </c>
      <c r="AA418" s="5">
        <v>1</v>
      </c>
      <c r="AB418" s="5">
        <v>2624385.09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215</v>
      </c>
      <c r="F419" s="5">
        <f>ROUND(Source!AT401,O419)</f>
        <v>1030843.94</v>
      </c>
      <c r="G419" s="5" t="s">
        <v>248</v>
      </c>
      <c r="H419" s="5" t="s">
        <v>249</v>
      </c>
      <c r="I419" s="5"/>
      <c r="J419" s="5"/>
      <c r="K419" s="5">
        <v>215</v>
      </c>
      <c r="L419" s="5">
        <v>17</v>
      </c>
      <c r="M419" s="5">
        <v>3</v>
      </c>
      <c r="N419" s="5" t="s">
        <v>3</v>
      </c>
      <c r="O419" s="5">
        <v>2</v>
      </c>
      <c r="P419" s="5">
        <f>ROUND(Source!EL401,O419)</f>
        <v>25153686.41</v>
      </c>
      <c r="Q419" s="5"/>
      <c r="R419" s="5"/>
      <c r="S419" s="5"/>
      <c r="T419" s="5"/>
      <c r="U419" s="5"/>
      <c r="V419" s="5"/>
      <c r="W419" s="5">
        <v>1030843.94</v>
      </c>
      <c r="X419" s="5">
        <v>1</v>
      </c>
      <c r="Y419" s="5">
        <v>1030843.94</v>
      </c>
      <c r="Z419" s="5">
        <v>25153686.41</v>
      </c>
      <c r="AA419" s="5">
        <v>1</v>
      </c>
      <c r="AB419" s="5">
        <v>25153686.41</v>
      </c>
    </row>
    <row r="420" spans="1:206" x14ac:dyDescent="0.2">
      <c r="A420" s="5">
        <v>50</v>
      </c>
      <c r="B420" s="5">
        <v>0</v>
      </c>
      <c r="C420" s="5">
        <v>0</v>
      </c>
      <c r="D420" s="5">
        <v>1</v>
      </c>
      <c r="E420" s="5">
        <v>217</v>
      </c>
      <c r="F420" s="5">
        <f>ROUND(Source!AU401,O420)</f>
        <v>0</v>
      </c>
      <c r="G420" s="5" t="s">
        <v>250</v>
      </c>
      <c r="H420" s="5" t="s">
        <v>251</v>
      </c>
      <c r="I420" s="5"/>
      <c r="J420" s="5"/>
      <c r="K420" s="5">
        <v>217</v>
      </c>
      <c r="L420" s="5">
        <v>18</v>
      </c>
      <c r="M420" s="5">
        <v>3</v>
      </c>
      <c r="N420" s="5" t="s">
        <v>3</v>
      </c>
      <c r="O420" s="5">
        <v>2</v>
      </c>
      <c r="P420" s="5">
        <f>ROUND(Source!EM401,O420)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06" x14ac:dyDescent="0.2">
      <c r="A421" s="5">
        <v>50</v>
      </c>
      <c r="B421" s="5">
        <v>0</v>
      </c>
      <c r="C421" s="5">
        <v>0</v>
      </c>
      <c r="D421" s="5">
        <v>1</v>
      </c>
      <c r="E421" s="5">
        <v>230</v>
      </c>
      <c r="F421" s="5">
        <f>ROUND(Source!BA401,O421)</f>
        <v>0</v>
      </c>
      <c r="G421" s="5" t="s">
        <v>252</v>
      </c>
      <c r="H421" s="5" t="s">
        <v>253</v>
      </c>
      <c r="I421" s="5"/>
      <c r="J421" s="5"/>
      <c r="K421" s="5">
        <v>230</v>
      </c>
      <c r="L421" s="5">
        <v>19</v>
      </c>
      <c r="M421" s="5">
        <v>3</v>
      </c>
      <c r="N421" s="5" t="s">
        <v>3</v>
      </c>
      <c r="O421" s="5">
        <v>2</v>
      </c>
      <c r="P421" s="5">
        <f>ROUND(Source!ES401,O421)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 x14ac:dyDescent="0.2">
      <c r="A422" s="5">
        <v>50</v>
      </c>
      <c r="B422" s="5">
        <v>0</v>
      </c>
      <c r="C422" s="5">
        <v>0</v>
      </c>
      <c r="D422" s="5">
        <v>1</v>
      </c>
      <c r="E422" s="5">
        <v>206</v>
      </c>
      <c r="F422" s="5">
        <f>ROUND(Source!T401,O422)</f>
        <v>0</v>
      </c>
      <c r="G422" s="5" t="s">
        <v>254</v>
      </c>
      <c r="H422" s="5" t="s">
        <v>255</v>
      </c>
      <c r="I422" s="5"/>
      <c r="J422" s="5"/>
      <c r="K422" s="5">
        <v>206</v>
      </c>
      <c r="L422" s="5">
        <v>20</v>
      </c>
      <c r="M422" s="5">
        <v>3</v>
      </c>
      <c r="N422" s="5" t="s">
        <v>3</v>
      </c>
      <c r="O422" s="5">
        <v>2</v>
      </c>
      <c r="P422" s="5">
        <f>ROUND(Source!DL401,O422)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207</v>
      </c>
      <c r="F423" s="5">
        <f>ROUND(Source!U401,O423)</f>
        <v>1182.033349</v>
      </c>
      <c r="G423" s="5" t="s">
        <v>256</v>
      </c>
      <c r="H423" s="5" t="s">
        <v>257</v>
      </c>
      <c r="I423" s="5"/>
      <c r="J423" s="5"/>
      <c r="K423" s="5">
        <v>207</v>
      </c>
      <c r="L423" s="5">
        <v>21</v>
      </c>
      <c r="M423" s="5">
        <v>3</v>
      </c>
      <c r="N423" s="5" t="s">
        <v>3</v>
      </c>
      <c r="O423" s="5">
        <v>7</v>
      </c>
      <c r="P423" s="5">
        <f>ROUND(Source!DM401,O423)</f>
        <v>1182.033349</v>
      </c>
      <c r="Q423" s="5"/>
      <c r="R423" s="5"/>
      <c r="S423" s="5"/>
      <c r="T423" s="5"/>
      <c r="U423" s="5"/>
      <c r="V423" s="5"/>
      <c r="W423" s="5">
        <v>1182.033349</v>
      </c>
      <c r="X423" s="5">
        <v>1</v>
      </c>
      <c r="Y423" s="5">
        <v>1182.033349</v>
      </c>
      <c r="Z423" s="5">
        <v>1182.033349</v>
      </c>
      <c r="AA423" s="5">
        <v>1</v>
      </c>
      <c r="AB423" s="5">
        <v>1182.033349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208</v>
      </c>
      <c r="F424" s="5">
        <f>ROUND(Source!V401,O424)</f>
        <v>273.09902799999998</v>
      </c>
      <c r="G424" s="5" t="s">
        <v>258</v>
      </c>
      <c r="H424" s="5" t="s">
        <v>259</v>
      </c>
      <c r="I424" s="5"/>
      <c r="J424" s="5"/>
      <c r="K424" s="5">
        <v>208</v>
      </c>
      <c r="L424" s="5">
        <v>22</v>
      </c>
      <c r="M424" s="5">
        <v>3</v>
      </c>
      <c r="N424" s="5" t="s">
        <v>3</v>
      </c>
      <c r="O424" s="5">
        <v>7</v>
      </c>
      <c r="P424" s="5">
        <f>ROUND(Source!DN401,O424)</f>
        <v>273.09902799999998</v>
      </c>
      <c r="Q424" s="5"/>
      <c r="R424" s="5"/>
      <c r="S424" s="5"/>
      <c r="T424" s="5"/>
      <c r="U424" s="5"/>
      <c r="V424" s="5"/>
      <c r="W424" s="5">
        <v>273.09902799999998</v>
      </c>
      <c r="X424" s="5">
        <v>1</v>
      </c>
      <c r="Y424" s="5">
        <v>273.09902799999998</v>
      </c>
      <c r="Z424" s="5">
        <v>273.09902799999998</v>
      </c>
      <c r="AA424" s="5">
        <v>1</v>
      </c>
      <c r="AB424" s="5">
        <v>273.09902799999998</v>
      </c>
    </row>
    <row r="425" spans="1:206" x14ac:dyDescent="0.2">
      <c r="A425" s="5">
        <v>50</v>
      </c>
      <c r="B425" s="5">
        <v>0</v>
      </c>
      <c r="C425" s="5">
        <v>0</v>
      </c>
      <c r="D425" s="5">
        <v>1</v>
      </c>
      <c r="E425" s="5">
        <v>209</v>
      </c>
      <c r="F425" s="5">
        <f>ROUND(Source!W401,O425)</f>
        <v>0</v>
      </c>
      <c r="G425" s="5" t="s">
        <v>260</v>
      </c>
      <c r="H425" s="5" t="s">
        <v>261</v>
      </c>
      <c r="I425" s="5"/>
      <c r="J425" s="5"/>
      <c r="K425" s="5">
        <v>209</v>
      </c>
      <c r="L425" s="5">
        <v>23</v>
      </c>
      <c r="M425" s="5">
        <v>3</v>
      </c>
      <c r="N425" s="5" t="s">
        <v>3</v>
      </c>
      <c r="O425" s="5">
        <v>2</v>
      </c>
      <c r="P425" s="5">
        <f>ROUND(Source!DO401,O425)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06" x14ac:dyDescent="0.2">
      <c r="A426" s="5">
        <v>50</v>
      </c>
      <c r="B426" s="5">
        <v>0</v>
      </c>
      <c r="C426" s="5">
        <v>0</v>
      </c>
      <c r="D426" s="5">
        <v>1</v>
      </c>
      <c r="E426" s="5">
        <v>233</v>
      </c>
      <c r="F426" s="5">
        <f>ROUND(Source!BD401,O426)</f>
        <v>0</v>
      </c>
      <c r="G426" s="5" t="s">
        <v>262</v>
      </c>
      <c r="H426" s="5" t="s">
        <v>263</v>
      </c>
      <c r="I426" s="5"/>
      <c r="J426" s="5"/>
      <c r="K426" s="5">
        <v>233</v>
      </c>
      <c r="L426" s="5">
        <v>24</v>
      </c>
      <c r="M426" s="5">
        <v>3</v>
      </c>
      <c r="N426" s="5" t="s">
        <v>3</v>
      </c>
      <c r="O426" s="5">
        <v>2</v>
      </c>
      <c r="P426" s="5">
        <f>ROUND(Source!EV401,O426)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210</v>
      </c>
      <c r="F427" s="5">
        <f>ROUND(Source!X401,O427)</f>
        <v>15019.05</v>
      </c>
      <c r="G427" s="5" t="s">
        <v>264</v>
      </c>
      <c r="H427" s="5" t="s">
        <v>265</v>
      </c>
      <c r="I427" s="5"/>
      <c r="J427" s="5"/>
      <c r="K427" s="5">
        <v>210</v>
      </c>
      <c r="L427" s="5">
        <v>25</v>
      </c>
      <c r="M427" s="5">
        <v>3</v>
      </c>
      <c r="N427" s="5" t="s">
        <v>3</v>
      </c>
      <c r="O427" s="5">
        <v>2</v>
      </c>
      <c r="P427" s="5">
        <f>ROUND(Source!DP401,O427)</f>
        <v>764919.55</v>
      </c>
      <c r="Q427" s="5"/>
      <c r="R427" s="5"/>
      <c r="S427" s="5"/>
      <c r="T427" s="5"/>
      <c r="U427" s="5"/>
      <c r="V427" s="5"/>
      <c r="W427" s="5">
        <v>15019.05</v>
      </c>
      <c r="X427" s="5">
        <v>1</v>
      </c>
      <c r="Y427" s="5">
        <v>15019.05</v>
      </c>
      <c r="Z427" s="5">
        <v>764919.55</v>
      </c>
      <c r="AA427" s="5">
        <v>1</v>
      </c>
      <c r="AB427" s="5">
        <v>764919.55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211</v>
      </c>
      <c r="F428" s="5">
        <f>ROUND(Source!Y401,O428)</f>
        <v>8762.59</v>
      </c>
      <c r="G428" s="5" t="s">
        <v>266</v>
      </c>
      <c r="H428" s="5" t="s">
        <v>267</v>
      </c>
      <c r="I428" s="5"/>
      <c r="J428" s="5"/>
      <c r="K428" s="5">
        <v>211</v>
      </c>
      <c r="L428" s="5">
        <v>26</v>
      </c>
      <c r="M428" s="5">
        <v>3</v>
      </c>
      <c r="N428" s="5" t="s">
        <v>3</v>
      </c>
      <c r="O428" s="5">
        <v>2</v>
      </c>
      <c r="P428" s="5">
        <f>ROUND(Source!DQ401,O428)</f>
        <v>446278.33</v>
      </c>
      <c r="Q428" s="5"/>
      <c r="R428" s="5"/>
      <c r="S428" s="5"/>
      <c r="T428" s="5"/>
      <c r="U428" s="5"/>
      <c r="V428" s="5"/>
      <c r="W428" s="5">
        <v>8762.59</v>
      </c>
      <c r="X428" s="5">
        <v>1</v>
      </c>
      <c r="Y428" s="5">
        <v>8762.59</v>
      </c>
      <c r="Z428" s="5">
        <v>446278.33</v>
      </c>
      <c r="AA428" s="5">
        <v>1</v>
      </c>
      <c r="AB428" s="5">
        <v>446278.33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224</v>
      </c>
      <c r="F429" s="5">
        <f>ROUND(Source!AR401,O429)</f>
        <v>1116627.1399999999</v>
      </c>
      <c r="G429" s="5" t="s">
        <v>268</v>
      </c>
      <c r="H429" s="5" t="s">
        <v>269</v>
      </c>
      <c r="I429" s="5"/>
      <c r="J429" s="5"/>
      <c r="K429" s="5">
        <v>224</v>
      </c>
      <c r="L429" s="5">
        <v>27</v>
      </c>
      <c r="M429" s="5">
        <v>3</v>
      </c>
      <c r="N429" s="5" t="s">
        <v>3</v>
      </c>
      <c r="O429" s="5">
        <v>2</v>
      </c>
      <c r="P429" s="5">
        <f>ROUND(Source!EJ401,O429)</f>
        <v>27778071.5</v>
      </c>
      <c r="Q429" s="5"/>
      <c r="R429" s="5"/>
      <c r="S429" s="5"/>
      <c r="T429" s="5"/>
      <c r="U429" s="5"/>
      <c r="V429" s="5"/>
      <c r="W429" s="5">
        <v>1116627.1399999999</v>
      </c>
      <c r="X429" s="5">
        <v>1</v>
      </c>
      <c r="Y429" s="5">
        <v>1116627.1399999999</v>
      </c>
      <c r="Z429" s="5">
        <v>27778071.5</v>
      </c>
      <c r="AA429" s="5">
        <v>1</v>
      </c>
      <c r="AB429" s="5">
        <v>27778071.5</v>
      </c>
    </row>
    <row r="431" spans="1:206" x14ac:dyDescent="0.2">
      <c r="A431" s="3">
        <v>51</v>
      </c>
      <c r="B431" s="3">
        <f>B20</f>
        <v>1</v>
      </c>
      <c r="C431" s="3">
        <f>A20</f>
        <v>3</v>
      </c>
      <c r="D431" s="3">
        <f>ROW(A20)</f>
        <v>20</v>
      </c>
      <c r="E431" s="3"/>
      <c r="F431" s="3" t="str">
        <f>IF(F20&lt;&gt;"",F20,"")</f>
        <v>02-01-02</v>
      </c>
      <c r="G431" s="3" t="str">
        <f>IF(G20&lt;&gt;"",G20,"")</f>
        <v>Основные решения по ВЛ 220кВ</v>
      </c>
      <c r="H431" s="3">
        <v>0</v>
      </c>
      <c r="I431" s="3"/>
      <c r="J431" s="3"/>
      <c r="K431" s="3"/>
      <c r="L431" s="3"/>
      <c r="M431" s="3"/>
      <c r="N431" s="3"/>
      <c r="O431" s="3">
        <f t="shared" ref="O431:T431" si="396">ROUND(O115+O164+O237+O334+O401+AB431,2)</f>
        <v>1592654.64</v>
      </c>
      <c r="P431" s="3">
        <f t="shared" si="396"/>
        <v>1498769.22</v>
      </c>
      <c r="Q431" s="3">
        <f t="shared" si="396"/>
        <v>75729.960000000006</v>
      </c>
      <c r="R431" s="3">
        <f t="shared" si="396"/>
        <v>5490.95</v>
      </c>
      <c r="S431" s="3">
        <f t="shared" si="396"/>
        <v>18155.46</v>
      </c>
      <c r="T431" s="3">
        <f t="shared" si="396"/>
        <v>0</v>
      </c>
      <c r="U431" s="3">
        <f>U115+U164+U237+U334+U401+AH431</f>
        <v>1956.5377704000002</v>
      </c>
      <c r="V431" s="3">
        <f>V115+V164+V237+V334+V401+AI431</f>
        <v>456.06323419999995</v>
      </c>
      <c r="W431" s="3">
        <f>ROUND(W115+W164+W237+W334+W401+AJ431,2)</f>
        <v>6264.63</v>
      </c>
      <c r="X431" s="3">
        <f>ROUND(X115+X164+X237+X334+X401+AK431,2)</f>
        <v>24751.02</v>
      </c>
      <c r="Y431" s="3">
        <f>ROUND(Y115+Y164+Y237+Y334+Y401+AL431,2)</f>
        <v>14568.14</v>
      </c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>
        <f t="shared" ref="AO431:BD431" si="397">ROUND(AO115+AO164+AO237+AO334+AO401+BX431,2)</f>
        <v>0</v>
      </c>
      <c r="AP431" s="3">
        <f t="shared" si="397"/>
        <v>0</v>
      </c>
      <c r="AQ431" s="3">
        <f t="shared" si="397"/>
        <v>0</v>
      </c>
      <c r="AR431" s="3">
        <f t="shared" si="397"/>
        <v>1631973.8</v>
      </c>
      <c r="AS431" s="3">
        <f t="shared" si="397"/>
        <v>308715.56</v>
      </c>
      <c r="AT431" s="3">
        <f t="shared" si="397"/>
        <v>1323258.24</v>
      </c>
      <c r="AU431" s="3">
        <f t="shared" si="397"/>
        <v>0</v>
      </c>
      <c r="AV431" s="3">
        <f t="shared" si="397"/>
        <v>1498769.22</v>
      </c>
      <c r="AW431" s="3">
        <f t="shared" si="397"/>
        <v>1498769.22</v>
      </c>
      <c r="AX431" s="3">
        <f t="shared" si="397"/>
        <v>0</v>
      </c>
      <c r="AY431" s="3">
        <f t="shared" si="397"/>
        <v>1498769.22</v>
      </c>
      <c r="AZ431" s="3">
        <f t="shared" si="397"/>
        <v>0</v>
      </c>
      <c r="BA431" s="3">
        <f t="shared" si="397"/>
        <v>0</v>
      </c>
      <c r="BB431" s="3">
        <f t="shared" si="397"/>
        <v>0</v>
      </c>
      <c r="BC431" s="3">
        <f t="shared" si="397"/>
        <v>0</v>
      </c>
      <c r="BD431" s="3">
        <f t="shared" si="397"/>
        <v>904.63</v>
      </c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4">
        <f t="shared" ref="DG431:DL431" si="398">ROUND(DG115+DG164+DG237+DG334+DG401+DT431,2)</f>
        <v>31643051.329999998</v>
      </c>
      <c r="DH431" s="4">
        <f t="shared" si="398"/>
        <v>29849638.440000001</v>
      </c>
      <c r="DI431" s="4">
        <f t="shared" si="398"/>
        <v>868755.52</v>
      </c>
      <c r="DJ431" s="4">
        <f t="shared" si="398"/>
        <v>279653.46999999997</v>
      </c>
      <c r="DK431" s="4">
        <f t="shared" si="398"/>
        <v>924657.37</v>
      </c>
      <c r="DL431" s="4">
        <f t="shared" si="398"/>
        <v>0</v>
      </c>
      <c r="DM431" s="4">
        <f>DM115+DM164+DM237+DM334+DM401+DZ431</f>
        <v>1956.5377704000002</v>
      </c>
      <c r="DN431" s="4">
        <f>DN115+DN164+DN237+DN334+DN401+EA431</f>
        <v>456.06323419999995</v>
      </c>
      <c r="DO431" s="4">
        <f>ROUND(DO115+DO164+DO237+DO334+DO401+EB431,2)</f>
        <v>6264.63</v>
      </c>
      <c r="DP431" s="4">
        <f>ROUND(DP115+DP164+DP237+DP334+DP401+EC431,2)</f>
        <v>1260569.6100000001</v>
      </c>
      <c r="DQ431" s="4">
        <f>ROUND(DQ115+DQ164+DQ237+DQ334+DQ401+ED431,2)</f>
        <v>741955.29</v>
      </c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>
        <f t="shared" ref="EG431:EV431" si="399">ROUND(EG115+EG164+EG237+EG334+EG401+FP431,2)</f>
        <v>0</v>
      </c>
      <c r="EH431" s="4">
        <f t="shared" si="399"/>
        <v>0</v>
      </c>
      <c r="EI431" s="4">
        <f t="shared" si="399"/>
        <v>0</v>
      </c>
      <c r="EJ431" s="4">
        <f t="shared" si="399"/>
        <v>34093021.759999998</v>
      </c>
      <c r="EK431" s="4">
        <f t="shared" si="399"/>
        <v>5861078.4500000002</v>
      </c>
      <c r="EL431" s="4">
        <f t="shared" si="399"/>
        <v>28231943.309999999</v>
      </c>
      <c r="EM431" s="4">
        <f t="shared" si="399"/>
        <v>0</v>
      </c>
      <c r="EN431" s="4">
        <f t="shared" si="399"/>
        <v>29849638.440000001</v>
      </c>
      <c r="EO431" s="4">
        <f t="shared" si="399"/>
        <v>29849638.440000001</v>
      </c>
      <c r="EP431" s="4">
        <f t="shared" si="399"/>
        <v>0</v>
      </c>
      <c r="EQ431" s="4">
        <f t="shared" si="399"/>
        <v>29849638.440000001</v>
      </c>
      <c r="ER431" s="4">
        <f t="shared" si="399"/>
        <v>0</v>
      </c>
      <c r="ES431" s="4">
        <f t="shared" si="399"/>
        <v>0</v>
      </c>
      <c r="ET431" s="4">
        <f t="shared" si="399"/>
        <v>0</v>
      </c>
      <c r="EU431" s="4">
        <f t="shared" si="399"/>
        <v>0</v>
      </c>
      <c r="EV431" s="4">
        <f t="shared" si="399"/>
        <v>19657.52</v>
      </c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201</v>
      </c>
      <c r="F433" s="5">
        <f>ROUND(Source!O431,O433)</f>
        <v>1592654.64</v>
      </c>
      <c r="G433" s="5" t="s">
        <v>217</v>
      </c>
      <c r="H433" s="5" t="s">
        <v>218</v>
      </c>
      <c r="I433" s="5"/>
      <c r="J433" s="5"/>
      <c r="K433" s="5">
        <v>201</v>
      </c>
      <c r="L433" s="5">
        <v>1</v>
      </c>
      <c r="M433" s="5">
        <v>3</v>
      </c>
      <c r="N433" s="5" t="s">
        <v>3</v>
      </c>
      <c r="O433" s="5">
        <v>2</v>
      </c>
      <c r="P433" s="5">
        <f>ROUND(Source!DG431,O433)</f>
        <v>31643051.329999998</v>
      </c>
      <c r="Q433" s="5"/>
      <c r="R433" s="5"/>
      <c r="S433" s="5"/>
      <c r="T433" s="5"/>
      <c r="U433" s="5"/>
      <c r="V433" s="5"/>
      <c r="W433" s="5">
        <v>1592654.64</v>
      </c>
      <c r="X433" s="5">
        <v>1</v>
      </c>
      <c r="Y433" s="5">
        <v>1592654.64</v>
      </c>
      <c r="Z433" s="5">
        <v>31643051.330000002</v>
      </c>
      <c r="AA433" s="5">
        <v>1</v>
      </c>
      <c r="AB433" s="5">
        <v>31643051.330000002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202</v>
      </c>
      <c r="F434" s="5">
        <f>ROUND(Source!P431,O434)</f>
        <v>1498769.22</v>
      </c>
      <c r="G434" s="5" t="s">
        <v>219</v>
      </c>
      <c r="H434" s="5" t="s">
        <v>220</v>
      </c>
      <c r="I434" s="5"/>
      <c r="J434" s="5"/>
      <c r="K434" s="5">
        <v>202</v>
      </c>
      <c r="L434" s="5">
        <v>2</v>
      </c>
      <c r="M434" s="5">
        <v>3</v>
      </c>
      <c r="N434" s="5" t="s">
        <v>3</v>
      </c>
      <c r="O434" s="5">
        <v>2</v>
      </c>
      <c r="P434" s="5">
        <f>ROUND(Source!DH431,O434)</f>
        <v>29849638.440000001</v>
      </c>
      <c r="Q434" s="5"/>
      <c r="R434" s="5"/>
      <c r="S434" s="5"/>
      <c r="T434" s="5"/>
      <c r="U434" s="5"/>
      <c r="V434" s="5"/>
      <c r="W434" s="5">
        <v>1498769.22</v>
      </c>
      <c r="X434" s="5">
        <v>1</v>
      </c>
      <c r="Y434" s="5">
        <v>1498769.22</v>
      </c>
      <c r="Z434" s="5">
        <v>29849638.440000001</v>
      </c>
      <c r="AA434" s="5">
        <v>1</v>
      </c>
      <c r="AB434" s="5">
        <v>29849638.440000001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222</v>
      </c>
      <c r="F435" s="5">
        <f>ROUND(Source!AO431,O435)</f>
        <v>0</v>
      </c>
      <c r="G435" s="5" t="s">
        <v>221</v>
      </c>
      <c r="H435" s="5" t="s">
        <v>222</v>
      </c>
      <c r="I435" s="5"/>
      <c r="J435" s="5"/>
      <c r="K435" s="5">
        <v>222</v>
      </c>
      <c r="L435" s="5">
        <v>3</v>
      </c>
      <c r="M435" s="5">
        <v>3</v>
      </c>
      <c r="N435" s="5" t="s">
        <v>3</v>
      </c>
      <c r="O435" s="5">
        <v>2</v>
      </c>
      <c r="P435" s="5">
        <f>ROUND(Source!EG431,O435)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225</v>
      </c>
      <c r="F436" s="5">
        <f>ROUND(Source!AV431,O436)</f>
        <v>1498769.22</v>
      </c>
      <c r="G436" s="5" t="s">
        <v>223</v>
      </c>
      <c r="H436" s="5" t="s">
        <v>224</v>
      </c>
      <c r="I436" s="5"/>
      <c r="J436" s="5"/>
      <c r="K436" s="5">
        <v>225</v>
      </c>
      <c r="L436" s="5">
        <v>4</v>
      </c>
      <c r="M436" s="5">
        <v>3</v>
      </c>
      <c r="N436" s="5" t="s">
        <v>3</v>
      </c>
      <c r="O436" s="5">
        <v>2</v>
      </c>
      <c r="P436" s="5">
        <f>ROUND(Source!EN431,O436)</f>
        <v>29849638.440000001</v>
      </c>
      <c r="Q436" s="5"/>
      <c r="R436" s="5"/>
      <c r="S436" s="5"/>
      <c r="T436" s="5"/>
      <c r="U436" s="5"/>
      <c r="V436" s="5"/>
      <c r="W436" s="5">
        <v>1498769.22</v>
      </c>
      <c r="X436" s="5">
        <v>1</v>
      </c>
      <c r="Y436" s="5">
        <v>1498769.22</v>
      </c>
      <c r="Z436" s="5">
        <v>29849638.440000001</v>
      </c>
      <c r="AA436" s="5">
        <v>1</v>
      </c>
      <c r="AB436" s="5">
        <v>29849638.440000001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226</v>
      </c>
      <c r="F437" s="5">
        <f>ROUND(Source!AW431,O437)</f>
        <v>1498769.22</v>
      </c>
      <c r="G437" s="5" t="s">
        <v>225</v>
      </c>
      <c r="H437" s="5" t="s">
        <v>226</v>
      </c>
      <c r="I437" s="5"/>
      <c r="J437" s="5"/>
      <c r="K437" s="5">
        <v>226</v>
      </c>
      <c r="L437" s="5">
        <v>5</v>
      </c>
      <c r="M437" s="5">
        <v>3</v>
      </c>
      <c r="N437" s="5" t="s">
        <v>3</v>
      </c>
      <c r="O437" s="5">
        <v>2</v>
      </c>
      <c r="P437" s="5">
        <f>ROUND(Source!EO431,O437)</f>
        <v>29849638.440000001</v>
      </c>
      <c r="Q437" s="5"/>
      <c r="R437" s="5"/>
      <c r="S437" s="5"/>
      <c r="T437" s="5"/>
      <c r="U437" s="5"/>
      <c r="V437" s="5"/>
      <c r="W437" s="5">
        <v>1498769.22</v>
      </c>
      <c r="X437" s="5">
        <v>1</v>
      </c>
      <c r="Y437" s="5">
        <v>1498769.22</v>
      </c>
      <c r="Z437" s="5">
        <v>29849638.440000001</v>
      </c>
      <c r="AA437" s="5">
        <v>1</v>
      </c>
      <c r="AB437" s="5">
        <v>29849638.440000001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227</v>
      </c>
      <c r="F438" s="5">
        <f>ROUND(Source!AX431,O438)</f>
        <v>0</v>
      </c>
      <c r="G438" s="5" t="s">
        <v>227</v>
      </c>
      <c r="H438" s="5" t="s">
        <v>228</v>
      </c>
      <c r="I438" s="5"/>
      <c r="J438" s="5"/>
      <c r="K438" s="5">
        <v>227</v>
      </c>
      <c r="L438" s="5">
        <v>6</v>
      </c>
      <c r="M438" s="5">
        <v>3</v>
      </c>
      <c r="N438" s="5" t="s">
        <v>3</v>
      </c>
      <c r="O438" s="5">
        <v>2</v>
      </c>
      <c r="P438" s="5">
        <f>ROUND(Source!EP431,O438)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228</v>
      </c>
      <c r="F439" s="5">
        <f>ROUND(Source!AY431,O439)</f>
        <v>1498769.22</v>
      </c>
      <c r="G439" s="5" t="s">
        <v>229</v>
      </c>
      <c r="H439" s="5" t="s">
        <v>230</v>
      </c>
      <c r="I439" s="5"/>
      <c r="J439" s="5"/>
      <c r="K439" s="5">
        <v>228</v>
      </c>
      <c r="L439" s="5">
        <v>7</v>
      </c>
      <c r="M439" s="5">
        <v>3</v>
      </c>
      <c r="N439" s="5" t="s">
        <v>3</v>
      </c>
      <c r="O439" s="5">
        <v>2</v>
      </c>
      <c r="P439" s="5">
        <f>ROUND(Source!EQ431,O439)</f>
        <v>29849638.440000001</v>
      </c>
      <c r="Q439" s="5"/>
      <c r="R439" s="5"/>
      <c r="S439" s="5"/>
      <c r="T439" s="5"/>
      <c r="U439" s="5"/>
      <c r="V439" s="5"/>
      <c r="W439" s="5">
        <v>1498769.22</v>
      </c>
      <c r="X439" s="5">
        <v>1</v>
      </c>
      <c r="Y439" s="5">
        <v>1498769.22</v>
      </c>
      <c r="Z439" s="5">
        <v>29849638.440000001</v>
      </c>
      <c r="AA439" s="5">
        <v>1</v>
      </c>
      <c r="AB439" s="5">
        <v>29849638.440000001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216</v>
      </c>
      <c r="F440" s="5">
        <f>ROUND(Source!AP431,O440)</f>
        <v>0</v>
      </c>
      <c r="G440" s="5" t="s">
        <v>231</v>
      </c>
      <c r="H440" s="5" t="s">
        <v>232</v>
      </c>
      <c r="I440" s="5"/>
      <c r="J440" s="5"/>
      <c r="K440" s="5">
        <v>216</v>
      </c>
      <c r="L440" s="5">
        <v>8</v>
      </c>
      <c r="M440" s="5">
        <v>3</v>
      </c>
      <c r="N440" s="5" t="s">
        <v>3</v>
      </c>
      <c r="O440" s="5">
        <v>2</v>
      </c>
      <c r="P440" s="5">
        <f>ROUND(Source!EH431,O440)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223</v>
      </c>
      <c r="F441" s="5">
        <f>ROUND(Source!AQ431,O441)</f>
        <v>0</v>
      </c>
      <c r="G441" s="5" t="s">
        <v>233</v>
      </c>
      <c r="H441" s="5" t="s">
        <v>234</v>
      </c>
      <c r="I441" s="5"/>
      <c r="J441" s="5"/>
      <c r="K441" s="5">
        <v>223</v>
      </c>
      <c r="L441" s="5">
        <v>9</v>
      </c>
      <c r="M441" s="5">
        <v>3</v>
      </c>
      <c r="N441" s="5" t="s">
        <v>3</v>
      </c>
      <c r="O441" s="5">
        <v>2</v>
      </c>
      <c r="P441" s="5">
        <f>ROUND(Source!EI431,O441)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229</v>
      </c>
      <c r="F442" s="5">
        <f>ROUND(Source!AZ431,O442)</f>
        <v>0</v>
      </c>
      <c r="G442" s="5" t="s">
        <v>235</v>
      </c>
      <c r="H442" s="5" t="s">
        <v>236</v>
      </c>
      <c r="I442" s="5"/>
      <c r="J442" s="5"/>
      <c r="K442" s="5">
        <v>229</v>
      </c>
      <c r="L442" s="5">
        <v>10</v>
      </c>
      <c r="M442" s="5">
        <v>3</v>
      </c>
      <c r="N442" s="5" t="s">
        <v>3</v>
      </c>
      <c r="O442" s="5">
        <v>2</v>
      </c>
      <c r="P442" s="5">
        <f>ROUND(Source!ER431,O442)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203</v>
      </c>
      <c r="F443" s="5">
        <f>ROUND(Source!Q431,O443)</f>
        <v>75729.960000000006</v>
      </c>
      <c r="G443" s="5" t="s">
        <v>41</v>
      </c>
      <c r="H443" s="5" t="s">
        <v>237</v>
      </c>
      <c r="I443" s="5"/>
      <c r="J443" s="5"/>
      <c r="K443" s="5">
        <v>203</v>
      </c>
      <c r="L443" s="5">
        <v>11</v>
      </c>
      <c r="M443" s="5">
        <v>3</v>
      </c>
      <c r="N443" s="5" t="s">
        <v>3</v>
      </c>
      <c r="O443" s="5">
        <v>2</v>
      </c>
      <c r="P443" s="5">
        <f>ROUND(Source!DI431,O443)</f>
        <v>868755.52</v>
      </c>
      <c r="Q443" s="5"/>
      <c r="R443" s="5"/>
      <c r="S443" s="5"/>
      <c r="T443" s="5"/>
      <c r="U443" s="5"/>
      <c r="V443" s="5"/>
      <c r="W443" s="5">
        <v>74825.33</v>
      </c>
      <c r="X443" s="5">
        <v>1</v>
      </c>
      <c r="Y443" s="5">
        <v>74825.33</v>
      </c>
      <c r="Z443" s="5">
        <v>849097.99999999988</v>
      </c>
      <c r="AA443" s="5">
        <v>1</v>
      </c>
      <c r="AB443" s="5">
        <v>849097.99999999988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231</v>
      </c>
      <c r="F444" s="5">
        <f>ROUND(Source!BB431,O444)</f>
        <v>0</v>
      </c>
      <c r="G444" s="5" t="s">
        <v>238</v>
      </c>
      <c r="H444" s="5" t="s">
        <v>239</v>
      </c>
      <c r="I444" s="5"/>
      <c r="J444" s="5"/>
      <c r="K444" s="5">
        <v>231</v>
      </c>
      <c r="L444" s="5">
        <v>12</v>
      </c>
      <c r="M444" s="5">
        <v>3</v>
      </c>
      <c r="N444" s="5" t="s">
        <v>3</v>
      </c>
      <c r="O444" s="5">
        <v>2</v>
      </c>
      <c r="P444" s="5">
        <f>ROUND(Source!ET431,O444)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204</v>
      </c>
      <c r="F445" s="5">
        <f>ROUND(Source!R431,O445)</f>
        <v>5490.95</v>
      </c>
      <c r="G445" s="5" t="s">
        <v>240</v>
      </c>
      <c r="H445" s="5" t="s">
        <v>241</v>
      </c>
      <c r="I445" s="5"/>
      <c r="J445" s="5"/>
      <c r="K445" s="5">
        <v>204</v>
      </c>
      <c r="L445" s="5">
        <v>13</v>
      </c>
      <c r="M445" s="5">
        <v>3</v>
      </c>
      <c r="N445" s="5" t="s">
        <v>3</v>
      </c>
      <c r="O445" s="5">
        <v>2</v>
      </c>
      <c r="P445" s="5">
        <f>ROUND(Source!DJ431,O445)</f>
        <v>279653.46999999997</v>
      </c>
      <c r="Q445" s="5"/>
      <c r="R445" s="5"/>
      <c r="S445" s="5"/>
      <c r="T445" s="5"/>
      <c r="U445" s="5"/>
      <c r="V445" s="5"/>
      <c r="W445" s="5">
        <v>5490.9500000000007</v>
      </c>
      <c r="X445" s="5">
        <v>1</v>
      </c>
      <c r="Y445" s="5">
        <v>5490.9500000000007</v>
      </c>
      <c r="Z445" s="5">
        <v>279653.46999999997</v>
      </c>
      <c r="AA445" s="5">
        <v>1</v>
      </c>
      <c r="AB445" s="5">
        <v>279653.46999999997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205</v>
      </c>
      <c r="F446" s="5">
        <f>ROUND(Source!S431,O446)</f>
        <v>18155.46</v>
      </c>
      <c r="G446" s="5" t="s">
        <v>242</v>
      </c>
      <c r="H446" s="5" t="s">
        <v>243</v>
      </c>
      <c r="I446" s="5"/>
      <c r="J446" s="5"/>
      <c r="K446" s="5">
        <v>205</v>
      </c>
      <c r="L446" s="5">
        <v>14</v>
      </c>
      <c r="M446" s="5">
        <v>3</v>
      </c>
      <c r="N446" s="5" t="s">
        <v>3</v>
      </c>
      <c r="O446" s="5">
        <v>2</v>
      </c>
      <c r="P446" s="5">
        <f>ROUND(Source!DK431,O446)</f>
        <v>924657.37</v>
      </c>
      <c r="Q446" s="5"/>
      <c r="R446" s="5"/>
      <c r="S446" s="5"/>
      <c r="T446" s="5"/>
      <c r="U446" s="5"/>
      <c r="V446" s="5"/>
      <c r="W446" s="5">
        <v>18155.46</v>
      </c>
      <c r="X446" s="5">
        <v>1</v>
      </c>
      <c r="Y446" s="5">
        <v>18155.46</v>
      </c>
      <c r="Z446" s="5">
        <v>924657.36999999988</v>
      </c>
      <c r="AA446" s="5">
        <v>1</v>
      </c>
      <c r="AB446" s="5">
        <v>924657.36999999988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232</v>
      </c>
      <c r="F447" s="5">
        <f>ROUND(Source!BC431,O447)</f>
        <v>0</v>
      </c>
      <c r="G447" s="5" t="s">
        <v>244</v>
      </c>
      <c r="H447" s="5" t="s">
        <v>245</v>
      </c>
      <c r="I447" s="5"/>
      <c r="J447" s="5"/>
      <c r="K447" s="5">
        <v>232</v>
      </c>
      <c r="L447" s="5">
        <v>15</v>
      </c>
      <c r="M447" s="5">
        <v>3</v>
      </c>
      <c r="N447" s="5" t="s">
        <v>3</v>
      </c>
      <c r="O447" s="5">
        <v>2</v>
      </c>
      <c r="P447" s="5">
        <f>ROUND(Source!EU431,O447)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214</v>
      </c>
      <c r="F448" s="5">
        <f>ROUND(Source!AS431,O448)</f>
        <v>308715.56</v>
      </c>
      <c r="G448" s="5" t="s">
        <v>246</v>
      </c>
      <c r="H448" s="5" t="s">
        <v>247</v>
      </c>
      <c r="I448" s="5"/>
      <c r="J448" s="5"/>
      <c r="K448" s="5">
        <v>214</v>
      </c>
      <c r="L448" s="5">
        <v>16</v>
      </c>
      <c r="M448" s="5">
        <v>3</v>
      </c>
      <c r="N448" s="5" t="s">
        <v>3</v>
      </c>
      <c r="O448" s="5">
        <v>2</v>
      </c>
      <c r="P448" s="5">
        <f>ROUND(Source!EK431,O448)</f>
        <v>5861078.4500000002</v>
      </c>
      <c r="Q448" s="5"/>
      <c r="R448" s="5"/>
      <c r="S448" s="5"/>
      <c r="T448" s="5"/>
      <c r="U448" s="5"/>
      <c r="V448" s="5"/>
      <c r="W448" s="5">
        <v>308715.56</v>
      </c>
      <c r="X448" s="5">
        <v>1</v>
      </c>
      <c r="Y448" s="5">
        <v>308715.56</v>
      </c>
      <c r="Z448" s="5">
        <v>5861078.4500000002</v>
      </c>
      <c r="AA448" s="5">
        <v>1</v>
      </c>
      <c r="AB448" s="5">
        <v>5861078.4500000002</v>
      </c>
    </row>
    <row r="449" spans="1:206" x14ac:dyDescent="0.2">
      <c r="A449" s="5">
        <v>50</v>
      </c>
      <c r="B449" s="5">
        <v>0</v>
      </c>
      <c r="C449" s="5">
        <v>0</v>
      </c>
      <c r="D449" s="5">
        <v>1</v>
      </c>
      <c r="E449" s="5">
        <v>215</v>
      </c>
      <c r="F449" s="5">
        <f>ROUND(Source!AT431,O449)</f>
        <v>1323258.24</v>
      </c>
      <c r="G449" s="5" t="s">
        <v>248</v>
      </c>
      <c r="H449" s="5" t="s">
        <v>249</v>
      </c>
      <c r="I449" s="5"/>
      <c r="J449" s="5"/>
      <c r="K449" s="5">
        <v>215</v>
      </c>
      <c r="L449" s="5">
        <v>17</v>
      </c>
      <c r="M449" s="5">
        <v>3</v>
      </c>
      <c r="N449" s="5" t="s">
        <v>3</v>
      </c>
      <c r="O449" s="5">
        <v>2</v>
      </c>
      <c r="P449" s="5">
        <f>ROUND(Source!EL431,O449)</f>
        <v>28231943.309999999</v>
      </c>
      <c r="Q449" s="5"/>
      <c r="R449" s="5"/>
      <c r="S449" s="5"/>
      <c r="T449" s="5"/>
      <c r="U449" s="5"/>
      <c r="V449" s="5"/>
      <c r="W449" s="5">
        <v>1323258.24</v>
      </c>
      <c r="X449" s="5">
        <v>1</v>
      </c>
      <c r="Y449" s="5">
        <v>1323258.24</v>
      </c>
      <c r="Z449" s="5">
        <v>28231943.309999999</v>
      </c>
      <c r="AA449" s="5">
        <v>1</v>
      </c>
      <c r="AB449" s="5">
        <v>28231943.309999999</v>
      </c>
    </row>
    <row r="450" spans="1:206" x14ac:dyDescent="0.2">
      <c r="A450" s="5">
        <v>50</v>
      </c>
      <c r="B450" s="5">
        <v>0</v>
      </c>
      <c r="C450" s="5">
        <v>0</v>
      </c>
      <c r="D450" s="5">
        <v>1</v>
      </c>
      <c r="E450" s="5">
        <v>217</v>
      </c>
      <c r="F450" s="5">
        <f>ROUND(Source!AU431,O450)</f>
        <v>0</v>
      </c>
      <c r="G450" s="5" t="s">
        <v>250</v>
      </c>
      <c r="H450" s="5" t="s">
        <v>251</v>
      </c>
      <c r="I450" s="5"/>
      <c r="J450" s="5"/>
      <c r="K450" s="5">
        <v>217</v>
      </c>
      <c r="L450" s="5">
        <v>18</v>
      </c>
      <c r="M450" s="5">
        <v>3</v>
      </c>
      <c r="N450" s="5" t="s">
        <v>3</v>
      </c>
      <c r="O450" s="5">
        <v>2</v>
      </c>
      <c r="P450" s="5">
        <f>ROUND(Source!EM431,O450)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06" x14ac:dyDescent="0.2">
      <c r="A451" s="5">
        <v>50</v>
      </c>
      <c r="B451" s="5">
        <v>0</v>
      </c>
      <c r="C451" s="5">
        <v>0</v>
      </c>
      <c r="D451" s="5">
        <v>1</v>
      </c>
      <c r="E451" s="5">
        <v>230</v>
      </c>
      <c r="F451" s="5">
        <f>ROUND(Source!BA431,O451)</f>
        <v>0</v>
      </c>
      <c r="G451" s="5" t="s">
        <v>252</v>
      </c>
      <c r="H451" s="5" t="s">
        <v>253</v>
      </c>
      <c r="I451" s="5"/>
      <c r="J451" s="5"/>
      <c r="K451" s="5">
        <v>230</v>
      </c>
      <c r="L451" s="5">
        <v>19</v>
      </c>
      <c r="M451" s="5">
        <v>3</v>
      </c>
      <c r="N451" s="5" t="s">
        <v>3</v>
      </c>
      <c r="O451" s="5">
        <v>2</v>
      </c>
      <c r="P451" s="5">
        <f>ROUND(Source!ES431,O451)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06" x14ac:dyDescent="0.2">
      <c r="A452" s="5">
        <v>50</v>
      </c>
      <c r="B452" s="5">
        <v>0</v>
      </c>
      <c r="C452" s="5">
        <v>0</v>
      </c>
      <c r="D452" s="5">
        <v>1</v>
      </c>
      <c r="E452" s="5">
        <v>206</v>
      </c>
      <c r="F452" s="5">
        <f>ROUND(Source!T431,O452)</f>
        <v>0</v>
      </c>
      <c r="G452" s="5" t="s">
        <v>254</v>
      </c>
      <c r="H452" s="5" t="s">
        <v>255</v>
      </c>
      <c r="I452" s="5"/>
      <c r="J452" s="5"/>
      <c r="K452" s="5">
        <v>206</v>
      </c>
      <c r="L452" s="5">
        <v>20</v>
      </c>
      <c r="M452" s="5">
        <v>3</v>
      </c>
      <c r="N452" s="5" t="s">
        <v>3</v>
      </c>
      <c r="O452" s="5">
        <v>2</v>
      </c>
      <c r="P452" s="5">
        <f>ROUND(Source!DL431,O452)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06" x14ac:dyDescent="0.2">
      <c r="A453" s="5">
        <v>50</v>
      </c>
      <c r="B453" s="5">
        <v>0</v>
      </c>
      <c r="C453" s="5">
        <v>0</v>
      </c>
      <c r="D453" s="5">
        <v>1</v>
      </c>
      <c r="E453" s="5">
        <v>207</v>
      </c>
      <c r="F453" s="5">
        <f>ROUND(Source!U431,O453)</f>
        <v>1956.5377704</v>
      </c>
      <c r="G453" s="5" t="s">
        <v>256</v>
      </c>
      <c r="H453" s="5" t="s">
        <v>257</v>
      </c>
      <c r="I453" s="5"/>
      <c r="J453" s="5"/>
      <c r="K453" s="5">
        <v>207</v>
      </c>
      <c r="L453" s="5">
        <v>21</v>
      </c>
      <c r="M453" s="5">
        <v>3</v>
      </c>
      <c r="N453" s="5" t="s">
        <v>3</v>
      </c>
      <c r="O453" s="5">
        <v>7</v>
      </c>
      <c r="P453" s="5">
        <f>ROUND(Source!DM431,O453)</f>
        <v>1956.5377704</v>
      </c>
      <c r="Q453" s="5"/>
      <c r="R453" s="5"/>
      <c r="S453" s="5"/>
      <c r="T453" s="5"/>
      <c r="U453" s="5"/>
      <c r="V453" s="5"/>
      <c r="W453" s="5">
        <v>1956.5377704</v>
      </c>
      <c r="X453" s="5">
        <v>1</v>
      </c>
      <c r="Y453" s="5">
        <v>1956.5377704</v>
      </c>
      <c r="Z453" s="5">
        <v>1956.5377704</v>
      </c>
      <c r="AA453" s="5">
        <v>1</v>
      </c>
      <c r="AB453" s="5">
        <v>1956.5377704</v>
      </c>
    </row>
    <row r="454" spans="1:206" x14ac:dyDescent="0.2">
      <c r="A454" s="5">
        <v>50</v>
      </c>
      <c r="B454" s="5">
        <v>0</v>
      </c>
      <c r="C454" s="5">
        <v>0</v>
      </c>
      <c r="D454" s="5">
        <v>1</v>
      </c>
      <c r="E454" s="5">
        <v>208</v>
      </c>
      <c r="F454" s="5">
        <f>ROUND(Source!V431,O454)</f>
        <v>456.06323420000001</v>
      </c>
      <c r="G454" s="5" t="s">
        <v>258</v>
      </c>
      <c r="H454" s="5" t="s">
        <v>259</v>
      </c>
      <c r="I454" s="5"/>
      <c r="J454" s="5"/>
      <c r="K454" s="5">
        <v>208</v>
      </c>
      <c r="L454" s="5">
        <v>22</v>
      </c>
      <c r="M454" s="5">
        <v>3</v>
      </c>
      <c r="N454" s="5" t="s">
        <v>3</v>
      </c>
      <c r="O454" s="5">
        <v>7</v>
      </c>
      <c r="P454" s="5">
        <f>ROUND(Source!DN431,O454)</f>
        <v>456.06323420000001</v>
      </c>
      <c r="Q454" s="5"/>
      <c r="R454" s="5"/>
      <c r="S454" s="5"/>
      <c r="T454" s="5"/>
      <c r="U454" s="5"/>
      <c r="V454" s="5"/>
      <c r="W454" s="5">
        <v>456.06323420000001</v>
      </c>
      <c r="X454" s="5">
        <v>1</v>
      </c>
      <c r="Y454" s="5">
        <v>456.06323420000001</v>
      </c>
      <c r="Z454" s="5">
        <v>456.06323420000001</v>
      </c>
      <c r="AA454" s="5">
        <v>1</v>
      </c>
      <c r="AB454" s="5">
        <v>456.06323420000001</v>
      </c>
    </row>
    <row r="455" spans="1:206" x14ac:dyDescent="0.2">
      <c r="A455" s="5">
        <v>50</v>
      </c>
      <c r="B455" s="5">
        <v>0</v>
      </c>
      <c r="C455" s="5">
        <v>0</v>
      </c>
      <c r="D455" s="5">
        <v>1</v>
      </c>
      <c r="E455" s="5">
        <v>209</v>
      </c>
      <c r="F455" s="5">
        <f>ROUND(Source!W431,O455)</f>
        <v>6264.63</v>
      </c>
      <c r="G455" s="5" t="s">
        <v>260</v>
      </c>
      <c r="H455" s="5" t="s">
        <v>261</v>
      </c>
      <c r="I455" s="5"/>
      <c r="J455" s="5"/>
      <c r="K455" s="5">
        <v>209</v>
      </c>
      <c r="L455" s="5">
        <v>23</v>
      </c>
      <c r="M455" s="5">
        <v>3</v>
      </c>
      <c r="N455" s="5" t="s">
        <v>3</v>
      </c>
      <c r="O455" s="5">
        <v>2</v>
      </c>
      <c r="P455" s="5">
        <f>ROUND(Source!DO431,O455)</f>
        <v>6264.63</v>
      </c>
      <c r="Q455" s="5"/>
      <c r="R455" s="5"/>
      <c r="S455" s="5"/>
      <c r="T455" s="5"/>
      <c r="U455" s="5"/>
      <c r="V455" s="5"/>
      <c r="W455" s="5">
        <v>6264.63</v>
      </c>
      <c r="X455" s="5">
        <v>1</v>
      </c>
      <c r="Y455" s="5">
        <v>6264.63</v>
      </c>
      <c r="Z455" s="5">
        <v>6264.63</v>
      </c>
      <c r="AA455" s="5">
        <v>1</v>
      </c>
      <c r="AB455" s="5">
        <v>6264.63</v>
      </c>
    </row>
    <row r="456" spans="1:206" x14ac:dyDescent="0.2">
      <c r="A456" s="5">
        <v>50</v>
      </c>
      <c r="B456" s="5">
        <v>0</v>
      </c>
      <c r="C456" s="5">
        <v>0</v>
      </c>
      <c r="D456" s="5">
        <v>1</v>
      </c>
      <c r="E456" s="5">
        <v>233</v>
      </c>
      <c r="F456" s="5">
        <f>ROUND(Source!BD431,O456)</f>
        <v>904.63</v>
      </c>
      <c r="G456" s="5" t="s">
        <v>262</v>
      </c>
      <c r="H456" s="5" t="s">
        <v>263</v>
      </c>
      <c r="I456" s="5"/>
      <c r="J456" s="5"/>
      <c r="K456" s="5">
        <v>233</v>
      </c>
      <c r="L456" s="5">
        <v>24</v>
      </c>
      <c r="M456" s="5">
        <v>3</v>
      </c>
      <c r="N456" s="5" t="s">
        <v>3</v>
      </c>
      <c r="O456" s="5">
        <v>2</v>
      </c>
      <c r="P456" s="5">
        <f>ROUND(Source!EV431,O456)</f>
        <v>19657.52</v>
      </c>
      <c r="Q456" s="5"/>
      <c r="R456" s="5"/>
      <c r="S456" s="5"/>
      <c r="T456" s="5"/>
      <c r="U456" s="5"/>
      <c r="V456" s="5"/>
      <c r="W456" s="5">
        <v>904.63</v>
      </c>
      <c r="X456" s="5">
        <v>1</v>
      </c>
      <c r="Y456" s="5">
        <v>904.63</v>
      </c>
      <c r="Z456" s="5">
        <v>19657.52</v>
      </c>
      <c r="AA456" s="5">
        <v>1</v>
      </c>
      <c r="AB456" s="5">
        <v>19657.52</v>
      </c>
    </row>
    <row r="457" spans="1:206" x14ac:dyDescent="0.2">
      <c r="A457" s="5">
        <v>50</v>
      </c>
      <c r="B457" s="5">
        <v>0</v>
      </c>
      <c r="C457" s="5">
        <v>0</v>
      </c>
      <c r="D457" s="5">
        <v>1</v>
      </c>
      <c r="E457" s="5">
        <v>210</v>
      </c>
      <c r="F457" s="5">
        <f>ROUND(Source!X431,O457)</f>
        <v>24751.02</v>
      </c>
      <c r="G457" s="5" t="s">
        <v>264</v>
      </c>
      <c r="H457" s="5" t="s">
        <v>265</v>
      </c>
      <c r="I457" s="5"/>
      <c r="J457" s="5"/>
      <c r="K457" s="5">
        <v>210</v>
      </c>
      <c r="L457" s="5">
        <v>25</v>
      </c>
      <c r="M457" s="5">
        <v>3</v>
      </c>
      <c r="N457" s="5" t="s">
        <v>3</v>
      </c>
      <c r="O457" s="5">
        <v>2</v>
      </c>
      <c r="P457" s="5">
        <f>ROUND(Source!DP431,O457)</f>
        <v>1260569.6100000001</v>
      </c>
      <c r="Q457" s="5"/>
      <c r="R457" s="5"/>
      <c r="S457" s="5"/>
      <c r="T457" s="5"/>
      <c r="U457" s="5"/>
      <c r="V457" s="5"/>
      <c r="W457" s="5">
        <v>24751.02</v>
      </c>
      <c r="X457" s="5">
        <v>1</v>
      </c>
      <c r="Y457" s="5">
        <v>24751.02</v>
      </c>
      <c r="Z457" s="5">
        <v>1260569.6100000001</v>
      </c>
      <c r="AA457" s="5">
        <v>1</v>
      </c>
      <c r="AB457" s="5">
        <v>1260569.6100000001</v>
      </c>
    </row>
    <row r="458" spans="1:206" x14ac:dyDescent="0.2">
      <c r="A458" s="5">
        <v>50</v>
      </c>
      <c r="B458" s="5">
        <v>0</v>
      </c>
      <c r="C458" s="5">
        <v>0</v>
      </c>
      <c r="D458" s="5">
        <v>1</v>
      </c>
      <c r="E458" s="5">
        <v>211</v>
      </c>
      <c r="F458" s="5">
        <f>ROUND(Source!Y431,O458)</f>
        <v>14568.14</v>
      </c>
      <c r="G458" s="5" t="s">
        <v>266</v>
      </c>
      <c r="H458" s="5" t="s">
        <v>267</v>
      </c>
      <c r="I458" s="5"/>
      <c r="J458" s="5"/>
      <c r="K458" s="5">
        <v>211</v>
      </c>
      <c r="L458" s="5">
        <v>26</v>
      </c>
      <c r="M458" s="5">
        <v>3</v>
      </c>
      <c r="N458" s="5" t="s">
        <v>3</v>
      </c>
      <c r="O458" s="5">
        <v>2</v>
      </c>
      <c r="P458" s="5">
        <f>ROUND(Source!DQ431,O458)</f>
        <v>741955.29</v>
      </c>
      <c r="Q458" s="5"/>
      <c r="R458" s="5"/>
      <c r="S458" s="5"/>
      <c r="T458" s="5"/>
      <c r="U458" s="5"/>
      <c r="V458" s="5"/>
      <c r="W458" s="5">
        <v>14568.14</v>
      </c>
      <c r="X458" s="5">
        <v>1</v>
      </c>
      <c r="Y458" s="5">
        <v>14568.14</v>
      </c>
      <c r="Z458" s="5">
        <v>741955.29</v>
      </c>
      <c r="AA458" s="5">
        <v>1</v>
      </c>
      <c r="AB458" s="5">
        <v>741955.29</v>
      </c>
    </row>
    <row r="459" spans="1:206" x14ac:dyDescent="0.2">
      <c r="A459" s="5">
        <v>50</v>
      </c>
      <c r="B459" s="5">
        <v>0</v>
      </c>
      <c r="C459" s="5">
        <v>0</v>
      </c>
      <c r="D459" s="5">
        <v>1</v>
      </c>
      <c r="E459" s="5">
        <v>224</v>
      </c>
      <c r="F459" s="5">
        <f>ROUND(Source!AR431,O459)</f>
        <v>1631973.8</v>
      </c>
      <c r="G459" s="5" t="s">
        <v>268</v>
      </c>
      <c r="H459" s="5" t="s">
        <v>269</v>
      </c>
      <c r="I459" s="5"/>
      <c r="J459" s="5"/>
      <c r="K459" s="5">
        <v>224</v>
      </c>
      <c r="L459" s="5">
        <v>27</v>
      </c>
      <c r="M459" s="5">
        <v>3</v>
      </c>
      <c r="N459" s="5" t="s">
        <v>3</v>
      </c>
      <c r="O459" s="5">
        <v>2</v>
      </c>
      <c r="P459" s="5">
        <f>ROUND(Source!EJ431,O459)</f>
        <v>34093021.759999998</v>
      </c>
      <c r="Q459" s="5"/>
      <c r="R459" s="5"/>
      <c r="S459" s="5"/>
      <c r="T459" s="5"/>
      <c r="U459" s="5"/>
      <c r="V459" s="5"/>
      <c r="W459" s="5">
        <v>1631973.8</v>
      </c>
      <c r="X459" s="5">
        <v>1</v>
      </c>
      <c r="Y459" s="5">
        <v>1631973.8</v>
      </c>
      <c r="Z459" s="5">
        <v>34093021.759999998</v>
      </c>
      <c r="AA459" s="5">
        <v>1</v>
      </c>
      <c r="AB459" s="5">
        <v>34093021.759999998</v>
      </c>
    </row>
    <row r="461" spans="1:206" x14ac:dyDescent="0.2">
      <c r="A461" s="3">
        <v>51</v>
      </c>
      <c r="B461" s="3">
        <f>B12</f>
        <v>517</v>
      </c>
      <c r="C461" s="3">
        <f>A12</f>
        <v>1</v>
      </c>
      <c r="D461" s="3">
        <f>ROW(A12)</f>
        <v>12</v>
      </c>
      <c r="E461" s="3"/>
      <c r="F461" s="3" t="str">
        <f>IF(F12&lt;&gt;"",F12,"")</f>
        <v>02-01-02</v>
      </c>
      <c r="G461" s="3" t="str">
        <f>IF(G12&lt;&gt;"",G12,"")</f>
        <v>02-01-02 Основные решения по ВЛ 220кВ</v>
      </c>
      <c r="H461" s="3">
        <v>0</v>
      </c>
      <c r="I461" s="3"/>
      <c r="J461" s="3"/>
      <c r="K461" s="3"/>
      <c r="L461" s="3"/>
      <c r="M461" s="3"/>
      <c r="N461" s="3"/>
      <c r="O461" s="3">
        <f t="shared" ref="O461:T461" si="400">ROUND(O431,2)</f>
        <v>1592654.64</v>
      </c>
      <c r="P461" s="3">
        <f t="shared" si="400"/>
        <v>1498769.22</v>
      </c>
      <c r="Q461" s="3">
        <f t="shared" si="400"/>
        <v>75729.960000000006</v>
      </c>
      <c r="R461" s="3">
        <f t="shared" si="400"/>
        <v>5490.95</v>
      </c>
      <c r="S461" s="3">
        <f t="shared" si="400"/>
        <v>18155.46</v>
      </c>
      <c r="T461" s="3">
        <f t="shared" si="400"/>
        <v>0</v>
      </c>
      <c r="U461" s="3">
        <f>U431</f>
        <v>1956.5377704000002</v>
      </c>
      <c r="V461" s="3">
        <f>V431</f>
        <v>456.06323419999995</v>
      </c>
      <c r="W461" s="3">
        <f>ROUND(W431,2)</f>
        <v>6264.63</v>
      </c>
      <c r="X461" s="3">
        <f>ROUND(X431,2)</f>
        <v>24751.02</v>
      </c>
      <c r="Y461" s="3">
        <f>ROUND(Y431,2)</f>
        <v>14568.14</v>
      </c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>
        <f t="shared" ref="AO461:BD461" si="401">ROUND(AO431,2)</f>
        <v>0</v>
      </c>
      <c r="AP461" s="3">
        <f t="shared" si="401"/>
        <v>0</v>
      </c>
      <c r="AQ461" s="3">
        <f t="shared" si="401"/>
        <v>0</v>
      </c>
      <c r="AR461" s="3">
        <f t="shared" si="401"/>
        <v>1631973.8</v>
      </c>
      <c r="AS461" s="3">
        <f t="shared" si="401"/>
        <v>308715.56</v>
      </c>
      <c r="AT461" s="3">
        <f t="shared" si="401"/>
        <v>1323258.24</v>
      </c>
      <c r="AU461" s="3">
        <f t="shared" si="401"/>
        <v>0</v>
      </c>
      <c r="AV461" s="3">
        <f t="shared" si="401"/>
        <v>1498769.22</v>
      </c>
      <c r="AW461" s="3">
        <f t="shared" si="401"/>
        <v>1498769.22</v>
      </c>
      <c r="AX461" s="3">
        <f t="shared" si="401"/>
        <v>0</v>
      </c>
      <c r="AY461" s="3">
        <f t="shared" si="401"/>
        <v>1498769.22</v>
      </c>
      <c r="AZ461" s="3">
        <f t="shared" si="401"/>
        <v>0</v>
      </c>
      <c r="BA461" s="3">
        <f t="shared" si="401"/>
        <v>0</v>
      </c>
      <c r="BB461" s="3">
        <f t="shared" si="401"/>
        <v>0</v>
      </c>
      <c r="BC461" s="3">
        <f t="shared" si="401"/>
        <v>0</v>
      </c>
      <c r="BD461" s="3">
        <f t="shared" si="401"/>
        <v>904.63</v>
      </c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4">
        <f t="shared" ref="DG461:DL461" si="402">ROUND(DG431,2)</f>
        <v>31643051.329999998</v>
      </c>
      <c r="DH461" s="4">
        <f t="shared" si="402"/>
        <v>29849638.440000001</v>
      </c>
      <c r="DI461" s="4">
        <f t="shared" si="402"/>
        <v>868755.52</v>
      </c>
      <c r="DJ461" s="4">
        <f t="shared" si="402"/>
        <v>279653.46999999997</v>
      </c>
      <c r="DK461" s="4">
        <f t="shared" si="402"/>
        <v>924657.37</v>
      </c>
      <c r="DL461" s="4">
        <f t="shared" si="402"/>
        <v>0</v>
      </c>
      <c r="DM461" s="4">
        <f>DM431</f>
        <v>1956.5377704000002</v>
      </c>
      <c r="DN461" s="4">
        <f>DN431</f>
        <v>456.06323419999995</v>
      </c>
      <c r="DO461" s="4">
        <f>ROUND(DO431,2)</f>
        <v>6264.63</v>
      </c>
      <c r="DP461" s="4">
        <f>ROUND(DP431,2)</f>
        <v>1260569.6100000001</v>
      </c>
      <c r="DQ461" s="4">
        <f>ROUND(DQ431,2)</f>
        <v>741955.29</v>
      </c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>
        <f t="shared" ref="EG461:EV461" si="403">ROUND(EG431,2)</f>
        <v>0</v>
      </c>
      <c r="EH461" s="4">
        <f t="shared" si="403"/>
        <v>0</v>
      </c>
      <c r="EI461" s="4">
        <f t="shared" si="403"/>
        <v>0</v>
      </c>
      <c r="EJ461" s="4">
        <f t="shared" si="403"/>
        <v>34093021.759999998</v>
      </c>
      <c r="EK461" s="4">
        <f t="shared" si="403"/>
        <v>5861078.4500000002</v>
      </c>
      <c r="EL461" s="4">
        <f t="shared" si="403"/>
        <v>28231943.309999999</v>
      </c>
      <c r="EM461" s="4">
        <f t="shared" si="403"/>
        <v>0</v>
      </c>
      <c r="EN461" s="4">
        <f t="shared" si="403"/>
        <v>29849638.440000001</v>
      </c>
      <c r="EO461" s="4">
        <f t="shared" si="403"/>
        <v>29849638.440000001</v>
      </c>
      <c r="EP461" s="4">
        <f t="shared" si="403"/>
        <v>0</v>
      </c>
      <c r="EQ461" s="4">
        <f t="shared" si="403"/>
        <v>29849638.440000001</v>
      </c>
      <c r="ER461" s="4">
        <f t="shared" si="403"/>
        <v>0</v>
      </c>
      <c r="ES461" s="4">
        <f t="shared" si="403"/>
        <v>0</v>
      </c>
      <c r="ET461" s="4">
        <f t="shared" si="403"/>
        <v>0</v>
      </c>
      <c r="EU461" s="4">
        <f t="shared" si="403"/>
        <v>0</v>
      </c>
      <c r="EV461" s="4">
        <f t="shared" si="403"/>
        <v>19657.52</v>
      </c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>
        <v>0</v>
      </c>
    </row>
    <row r="463" spans="1:206" x14ac:dyDescent="0.2">
      <c r="A463" s="5">
        <v>50</v>
      </c>
      <c r="B463" s="5">
        <v>0</v>
      </c>
      <c r="C463" s="5">
        <v>0</v>
      </c>
      <c r="D463" s="5">
        <v>1</v>
      </c>
      <c r="E463" s="5">
        <v>201</v>
      </c>
      <c r="F463" s="5">
        <f>ROUND(Source!O461,O463)</f>
        <v>1592654.64</v>
      </c>
      <c r="G463" s="5" t="s">
        <v>217</v>
      </c>
      <c r="H463" s="5" t="s">
        <v>218</v>
      </c>
      <c r="I463" s="5"/>
      <c r="J463" s="5"/>
      <c r="K463" s="5">
        <v>201</v>
      </c>
      <c r="L463" s="5">
        <v>1</v>
      </c>
      <c r="M463" s="5">
        <v>3</v>
      </c>
      <c r="N463" s="5" t="s">
        <v>3</v>
      </c>
      <c r="O463" s="5">
        <v>2</v>
      </c>
      <c r="P463" s="5">
        <f>ROUND(Source!DG461,O463)</f>
        <v>31643051.329999998</v>
      </c>
      <c r="Q463" s="5"/>
      <c r="R463" s="5"/>
      <c r="S463" s="5"/>
      <c r="T463" s="5"/>
      <c r="U463" s="5"/>
      <c r="V463" s="5"/>
      <c r="W463" s="5">
        <v>1592654.64</v>
      </c>
      <c r="X463" s="5">
        <v>1</v>
      </c>
      <c r="Y463" s="5">
        <v>1592654.64</v>
      </c>
      <c r="Z463" s="5">
        <v>31643051.330000002</v>
      </c>
      <c r="AA463" s="5">
        <v>1</v>
      </c>
      <c r="AB463" s="5">
        <v>31643051.330000002</v>
      </c>
    </row>
    <row r="464" spans="1:206" x14ac:dyDescent="0.2">
      <c r="A464" s="5">
        <v>50</v>
      </c>
      <c r="B464" s="5">
        <v>0</v>
      </c>
      <c r="C464" s="5">
        <v>0</v>
      </c>
      <c r="D464" s="5">
        <v>1</v>
      </c>
      <c r="E464" s="5">
        <v>202</v>
      </c>
      <c r="F464" s="5">
        <f>ROUND(Source!P461,O464)</f>
        <v>1498769.22</v>
      </c>
      <c r="G464" s="5" t="s">
        <v>219</v>
      </c>
      <c r="H464" s="5" t="s">
        <v>220</v>
      </c>
      <c r="I464" s="5"/>
      <c r="J464" s="5"/>
      <c r="K464" s="5">
        <v>202</v>
      </c>
      <c r="L464" s="5">
        <v>2</v>
      </c>
      <c r="M464" s="5">
        <v>3</v>
      </c>
      <c r="N464" s="5" t="s">
        <v>3</v>
      </c>
      <c r="O464" s="5">
        <v>2</v>
      </c>
      <c r="P464" s="5">
        <f>ROUND(Source!DH461,O464)</f>
        <v>29849638.440000001</v>
      </c>
      <c r="Q464" s="5"/>
      <c r="R464" s="5"/>
      <c r="S464" s="5"/>
      <c r="T464" s="5"/>
      <c r="U464" s="5"/>
      <c r="V464" s="5"/>
      <c r="W464" s="5">
        <v>1498769.22</v>
      </c>
      <c r="X464" s="5">
        <v>1</v>
      </c>
      <c r="Y464" s="5">
        <v>1498769.22</v>
      </c>
      <c r="Z464" s="5">
        <v>29849638.440000001</v>
      </c>
      <c r="AA464" s="5">
        <v>1</v>
      </c>
      <c r="AB464" s="5">
        <v>29849638.440000001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222</v>
      </c>
      <c r="F465" s="5">
        <f>ROUND(Source!AO461,O465)</f>
        <v>0</v>
      </c>
      <c r="G465" s="5" t="s">
        <v>221</v>
      </c>
      <c r="H465" s="5" t="s">
        <v>222</v>
      </c>
      <c r="I465" s="5"/>
      <c r="J465" s="5"/>
      <c r="K465" s="5">
        <v>222</v>
      </c>
      <c r="L465" s="5">
        <v>3</v>
      </c>
      <c r="M465" s="5">
        <v>3</v>
      </c>
      <c r="N465" s="5" t="s">
        <v>3</v>
      </c>
      <c r="O465" s="5">
        <v>2</v>
      </c>
      <c r="P465" s="5">
        <f>ROUND(Source!EG461,O465)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225</v>
      </c>
      <c r="F466" s="5">
        <f>ROUND(Source!AV461,O466)</f>
        <v>1498769.22</v>
      </c>
      <c r="G466" s="5" t="s">
        <v>223</v>
      </c>
      <c r="H466" s="5" t="s">
        <v>224</v>
      </c>
      <c r="I466" s="5"/>
      <c r="J466" s="5"/>
      <c r="K466" s="5">
        <v>225</v>
      </c>
      <c r="L466" s="5">
        <v>4</v>
      </c>
      <c r="M466" s="5">
        <v>3</v>
      </c>
      <c r="N466" s="5" t="s">
        <v>3</v>
      </c>
      <c r="O466" s="5">
        <v>2</v>
      </c>
      <c r="P466" s="5">
        <f>ROUND(Source!EN461,O466)</f>
        <v>29849638.440000001</v>
      </c>
      <c r="Q466" s="5"/>
      <c r="R466" s="5"/>
      <c r="S466" s="5"/>
      <c r="T466" s="5"/>
      <c r="U466" s="5"/>
      <c r="V466" s="5"/>
      <c r="W466" s="5">
        <v>1498769.22</v>
      </c>
      <c r="X466" s="5">
        <v>1</v>
      </c>
      <c r="Y466" s="5">
        <v>1498769.22</v>
      </c>
      <c r="Z466" s="5">
        <v>29849638.440000001</v>
      </c>
      <c r="AA466" s="5">
        <v>1</v>
      </c>
      <c r="AB466" s="5">
        <v>29849638.440000001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226</v>
      </c>
      <c r="F467" s="5">
        <f>ROUND(Source!AW461,O467)</f>
        <v>1498769.22</v>
      </c>
      <c r="G467" s="5" t="s">
        <v>225</v>
      </c>
      <c r="H467" s="5" t="s">
        <v>226</v>
      </c>
      <c r="I467" s="5"/>
      <c r="J467" s="5"/>
      <c r="K467" s="5">
        <v>226</v>
      </c>
      <c r="L467" s="5">
        <v>5</v>
      </c>
      <c r="M467" s="5">
        <v>3</v>
      </c>
      <c r="N467" s="5" t="s">
        <v>3</v>
      </c>
      <c r="O467" s="5">
        <v>2</v>
      </c>
      <c r="P467" s="5">
        <f>ROUND(Source!EO461,O467)</f>
        <v>29849638.440000001</v>
      </c>
      <c r="Q467" s="5"/>
      <c r="R467" s="5"/>
      <c r="S467" s="5"/>
      <c r="T467" s="5"/>
      <c r="U467" s="5"/>
      <c r="V467" s="5"/>
      <c r="W467" s="5">
        <v>1498769.22</v>
      </c>
      <c r="X467" s="5">
        <v>1</v>
      </c>
      <c r="Y467" s="5">
        <v>1498769.22</v>
      </c>
      <c r="Z467" s="5">
        <v>29849638.440000001</v>
      </c>
      <c r="AA467" s="5">
        <v>1</v>
      </c>
      <c r="AB467" s="5">
        <v>29849638.440000001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227</v>
      </c>
      <c r="F468" s="5">
        <f>ROUND(Source!AX461,O468)</f>
        <v>0</v>
      </c>
      <c r="G468" s="5" t="s">
        <v>227</v>
      </c>
      <c r="H468" s="5" t="s">
        <v>228</v>
      </c>
      <c r="I468" s="5"/>
      <c r="J468" s="5"/>
      <c r="K468" s="5">
        <v>227</v>
      </c>
      <c r="L468" s="5">
        <v>6</v>
      </c>
      <c r="M468" s="5">
        <v>3</v>
      </c>
      <c r="N468" s="5" t="s">
        <v>3</v>
      </c>
      <c r="O468" s="5">
        <v>2</v>
      </c>
      <c r="P468" s="5">
        <f>ROUND(Source!EP461,O468)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228</v>
      </c>
      <c r="F469" s="5">
        <f>ROUND(Source!AY461,O469)</f>
        <v>1498769.22</v>
      </c>
      <c r="G469" s="5" t="s">
        <v>229</v>
      </c>
      <c r="H469" s="5" t="s">
        <v>230</v>
      </c>
      <c r="I469" s="5"/>
      <c r="J469" s="5"/>
      <c r="K469" s="5">
        <v>228</v>
      </c>
      <c r="L469" s="5">
        <v>7</v>
      </c>
      <c r="M469" s="5">
        <v>3</v>
      </c>
      <c r="N469" s="5" t="s">
        <v>3</v>
      </c>
      <c r="O469" s="5">
        <v>2</v>
      </c>
      <c r="P469" s="5">
        <f>ROUND(Source!EQ461,O469)</f>
        <v>29849638.440000001</v>
      </c>
      <c r="Q469" s="5"/>
      <c r="R469" s="5"/>
      <c r="S469" s="5"/>
      <c r="T469" s="5"/>
      <c r="U469" s="5"/>
      <c r="V469" s="5"/>
      <c r="W469" s="5">
        <v>1498769.22</v>
      </c>
      <c r="X469" s="5">
        <v>1</v>
      </c>
      <c r="Y469" s="5">
        <v>1498769.22</v>
      </c>
      <c r="Z469" s="5">
        <v>29849638.440000001</v>
      </c>
      <c r="AA469" s="5">
        <v>1</v>
      </c>
      <c r="AB469" s="5">
        <v>29849638.440000001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216</v>
      </c>
      <c r="F470" s="5">
        <f>ROUND(Source!AP461,O470)</f>
        <v>0</v>
      </c>
      <c r="G470" s="5" t="s">
        <v>231</v>
      </c>
      <c r="H470" s="5" t="s">
        <v>232</v>
      </c>
      <c r="I470" s="5"/>
      <c r="J470" s="5"/>
      <c r="K470" s="5">
        <v>216</v>
      </c>
      <c r="L470" s="5">
        <v>8</v>
      </c>
      <c r="M470" s="5">
        <v>3</v>
      </c>
      <c r="N470" s="5" t="s">
        <v>3</v>
      </c>
      <c r="O470" s="5">
        <v>2</v>
      </c>
      <c r="P470" s="5">
        <f>ROUND(Source!EH461,O470)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223</v>
      </c>
      <c r="F471" s="5">
        <f>ROUND(Source!AQ461,O471)</f>
        <v>0</v>
      </c>
      <c r="G471" s="5" t="s">
        <v>233</v>
      </c>
      <c r="H471" s="5" t="s">
        <v>234</v>
      </c>
      <c r="I471" s="5"/>
      <c r="J471" s="5"/>
      <c r="K471" s="5">
        <v>223</v>
      </c>
      <c r="L471" s="5">
        <v>9</v>
      </c>
      <c r="M471" s="5">
        <v>3</v>
      </c>
      <c r="N471" s="5" t="s">
        <v>3</v>
      </c>
      <c r="O471" s="5">
        <v>2</v>
      </c>
      <c r="P471" s="5">
        <f>ROUND(Source!EI461,O471)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229</v>
      </c>
      <c r="F472" s="5">
        <f>ROUND(Source!AZ461,O472)</f>
        <v>0</v>
      </c>
      <c r="G472" s="5" t="s">
        <v>235</v>
      </c>
      <c r="H472" s="5" t="s">
        <v>236</v>
      </c>
      <c r="I472" s="5"/>
      <c r="J472" s="5"/>
      <c r="K472" s="5">
        <v>229</v>
      </c>
      <c r="L472" s="5">
        <v>10</v>
      </c>
      <c r="M472" s="5">
        <v>3</v>
      </c>
      <c r="N472" s="5" t="s">
        <v>3</v>
      </c>
      <c r="O472" s="5">
        <v>2</v>
      </c>
      <c r="P472" s="5">
        <f>ROUND(Source!ER461,O472)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203</v>
      </c>
      <c r="F473" s="5">
        <f>ROUND(Source!Q461,O473)</f>
        <v>75729.960000000006</v>
      </c>
      <c r="G473" s="5" t="s">
        <v>41</v>
      </c>
      <c r="H473" s="5" t="s">
        <v>237</v>
      </c>
      <c r="I473" s="5"/>
      <c r="J473" s="5"/>
      <c r="K473" s="5">
        <v>203</v>
      </c>
      <c r="L473" s="5">
        <v>11</v>
      </c>
      <c r="M473" s="5">
        <v>3</v>
      </c>
      <c r="N473" s="5" t="s">
        <v>3</v>
      </c>
      <c r="O473" s="5">
        <v>2</v>
      </c>
      <c r="P473" s="5">
        <f>ROUND(Source!DI461,O473)</f>
        <v>868755.52</v>
      </c>
      <c r="Q473" s="5"/>
      <c r="R473" s="5"/>
      <c r="S473" s="5"/>
      <c r="T473" s="5"/>
      <c r="U473" s="5"/>
      <c r="V473" s="5"/>
      <c r="W473" s="5">
        <v>74825.33</v>
      </c>
      <c r="X473" s="5">
        <v>1</v>
      </c>
      <c r="Y473" s="5">
        <v>74825.33</v>
      </c>
      <c r="Z473" s="5">
        <v>849098</v>
      </c>
      <c r="AA473" s="5">
        <v>1</v>
      </c>
      <c r="AB473" s="5">
        <v>849098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231</v>
      </c>
      <c r="F474" s="5">
        <f>ROUND(Source!BB461,O474)</f>
        <v>0</v>
      </c>
      <c r="G474" s="5" t="s">
        <v>238</v>
      </c>
      <c r="H474" s="5" t="s">
        <v>239</v>
      </c>
      <c r="I474" s="5"/>
      <c r="J474" s="5"/>
      <c r="K474" s="5">
        <v>231</v>
      </c>
      <c r="L474" s="5">
        <v>12</v>
      </c>
      <c r="M474" s="5">
        <v>3</v>
      </c>
      <c r="N474" s="5" t="s">
        <v>3</v>
      </c>
      <c r="O474" s="5">
        <v>2</v>
      </c>
      <c r="P474" s="5">
        <f>ROUND(Source!ET461,O474)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204</v>
      </c>
      <c r="F475" s="5">
        <f>ROUND(Source!R461,O475)</f>
        <v>5490.95</v>
      </c>
      <c r="G475" s="5" t="s">
        <v>240</v>
      </c>
      <c r="H475" s="5" t="s">
        <v>241</v>
      </c>
      <c r="I475" s="5"/>
      <c r="J475" s="5"/>
      <c r="K475" s="5">
        <v>204</v>
      </c>
      <c r="L475" s="5">
        <v>13</v>
      </c>
      <c r="M475" s="5">
        <v>3</v>
      </c>
      <c r="N475" s="5" t="s">
        <v>3</v>
      </c>
      <c r="O475" s="5">
        <v>2</v>
      </c>
      <c r="P475" s="5">
        <f>ROUND(Source!DJ461,O475)</f>
        <v>279653.46999999997</v>
      </c>
      <c r="Q475" s="5"/>
      <c r="R475" s="5"/>
      <c r="S475" s="5"/>
      <c r="T475" s="5"/>
      <c r="U475" s="5"/>
      <c r="V475" s="5"/>
      <c r="W475" s="5">
        <v>5490.9500000000007</v>
      </c>
      <c r="X475" s="5">
        <v>1</v>
      </c>
      <c r="Y475" s="5">
        <v>5490.9500000000007</v>
      </c>
      <c r="Z475" s="5">
        <v>279653.46999999997</v>
      </c>
      <c r="AA475" s="5">
        <v>1</v>
      </c>
      <c r="AB475" s="5">
        <v>279653.46999999997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205</v>
      </c>
      <c r="F476" s="5">
        <f>ROUND(Source!S461,O476)</f>
        <v>18155.46</v>
      </c>
      <c r="G476" s="5" t="s">
        <v>242</v>
      </c>
      <c r="H476" s="5" t="s">
        <v>243</v>
      </c>
      <c r="I476" s="5"/>
      <c r="J476" s="5"/>
      <c r="K476" s="5">
        <v>205</v>
      </c>
      <c r="L476" s="5">
        <v>14</v>
      </c>
      <c r="M476" s="5">
        <v>3</v>
      </c>
      <c r="N476" s="5" t="s">
        <v>3</v>
      </c>
      <c r="O476" s="5">
        <v>2</v>
      </c>
      <c r="P476" s="5">
        <f>ROUND(Source!DK461,O476)</f>
        <v>924657.37</v>
      </c>
      <c r="Q476" s="5"/>
      <c r="R476" s="5"/>
      <c r="S476" s="5"/>
      <c r="T476" s="5"/>
      <c r="U476" s="5"/>
      <c r="V476" s="5"/>
      <c r="W476" s="5">
        <v>18155.46</v>
      </c>
      <c r="X476" s="5">
        <v>1</v>
      </c>
      <c r="Y476" s="5">
        <v>18155.46</v>
      </c>
      <c r="Z476" s="5">
        <v>924657.37</v>
      </c>
      <c r="AA476" s="5">
        <v>1</v>
      </c>
      <c r="AB476" s="5">
        <v>924657.37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232</v>
      </c>
      <c r="F477" s="5">
        <f>ROUND(Source!BC461,O477)</f>
        <v>0</v>
      </c>
      <c r="G477" s="5" t="s">
        <v>244</v>
      </c>
      <c r="H477" s="5" t="s">
        <v>245</v>
      </c>
      <c r="I477" s="5"/>
      <c r="J477" s="5"/>
      <c r="K477" s="5">
        <v>232</v>
      </c>
      <c r="L477" s="5">
        <v>15</v>
      </c>
      <c r="M477" s="5">
        <v>3</v>
      </c>
      <c r="N477" s="5" t="s">
        <v>3</v>
      </c>
      <c r="O477" s="5">
        <v>2</v>
      </c>
      <c r="P477" s="5">
        <f>ROUND(Source!EU461,O477)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214</v>
      </c>
      <c r="F478" s="5">
        <f>ROUND(Source!AS461,O478)</f>
        <v>308715.56</v>
      </c>
      <c r="G478" s="5" t="s">
        <v>246</v>
      </c>
      <c r="H478" s="5" t="s">
        <v>247</v>
      </c>
      <c r="I478" s="5"/>
      <c r="J478" s="5"/>
      <c r="K478" s="5">
        <v>214</v>
      </c>
      <c r="L478" s="5">
        <v>16</v>
      </c>
      <c r="M478" s="5">
        <v>3</v>
      </c>
      <c r="N478" s="5" t="s">
        <v>3</v>
      </c>
      <c r="O478" s="5">
        <v>2</v>
      </c>
      <c r="P478" s="5">
        <f>ROUND(Source!EK461,O478)</f>
        <v>5861078.4500000002</v>
      </c>
      <c r="Q478" s="5"/>
      <c r="R478" s="5"/>
      <c r="S478" s="5"/>
      <c r="T478" s="5"/>
      <c r="U478" s="5"/>
      <c r="V478" s="5"/>
      <c r="W478" s="5">
        <v>308715.56</v>
      </c>
      <c r="X478" s="5">
        <v>1</v>
      </c>
      <c r="Y478" s="5">
        <v>308715.56</v>
      </c>
      <c r="Z478" s="5">
        <v>5861078.4500000002</v>
      </c>
      <c r="AA478" s="5">
        <v>1</v>
      </c>
      <c r="AB478" s="5">
        <v>5861078.4500000002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215</v>
      </c>
      <c r="F479" s="5">
        <f>ROUND(Source!AT461,O479)</f>
        <v>1323258.24</v>
      </c>
      <c r="G479" s="5" t="s">
        <v>248</v>
      </c>
      <c r="H479" s="5" t="s">
        <v>249</v>
      </c>
      <c r="I479" s="5"/>
      <c r="J479" s="5"/>
      <c r="K479" s="5">
        <v>215</v>
      </c>
      <c r="L479" s="5">
        <v>17</v>
      </c>
      <c r="M479" s="5">
        <v>3</v>
      </c>
      <c r="N479" s="5" t="s">
        <v>3</v>
      </c>
      <c r="O479" s="5">
        <v>2</v>
      </c>
      <c r="P479" s="5">
        <f>ROUND(Source!EL461,O479)</f>
        <v>28231943.309999999</v>
      </c>
      <c r="Q479" s="5"/>
      <c r="R479" s="5"/>
      <c r="S479" s="5"/>
      <c r="T479" s="5"/>
      <c r="U479" s="5"/>
      <c r="V479" s="5"/>
      <c r="W479" s="5">
        <v>1323258.24</v>
      </c>
      <c r="X479" s="5">
        <v>1</v>
      </c>
      <c r="Y479" s="5">
        <v>1323258.24</v>
      </c>
      <c r="Z479" s="5">
        <v>28231943.309999999</v>
      </c>
      <c r="AA479" s="5">
        <v>1</v>
      </c>
      <c r="AB479" s="5">
        <v>28231943.309999999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217</v>
      </c>
      <c r="F480" s="5">
        <f>ROUND(Source!AU461,O480)</f>
        <v>0</v>
      </c>
      <c r="G480" s="5" t="s">
        <v>250</v>
      </c>
      <c r="H480" s="5" t="s">
        <v>251</v>
      </c>
      <c r="I480" s="5"/>
      <c r="J480" s="5"/>
      <c r="K480" s="5">
        <v>217</v>
      </c>
      <c r="L480" s="5">
        <v>18</v>
      </c>
      <c r="M480" s="5">
        <v>3</v>
      </c>
      <c r="N480" s="5" t="s">
        <v>3</v>
      </c>
      <c r="O480" s="5">
        <v>2</v>
      </c>
      <c r="P480" s="5">
        <f>ROUND(Source!EM461,O480)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230</v>
      </c>
      <c r="F481" s="5">
        <f>ROUND(Source!BA461,O481)</f>
        <v>0</v>
      </c>
      <c r="G481" s="5" t="s">
        <v>252</v>
      </c>
      <c r="H481" s="5" t="s">
        <v>253</v>
      </c>
      <c r="I481" s="5"/>
      <c r="J481" s="5"/>
      <c r="K481" s="5">
        <v>230</v>
      </c>
      <c r="L481" s="5">
        <v>19</v>
      </c>
      <c r="M481" s="5">
        <v>3</v>
      </c>
      <c r="N481" s="5" t="s">
        <v>3</v>
      </c>
      <c r="O481" s="5">
        <v>2</v>
      </c>
      <c r="P481" s="5">
        <f>ROUND(Source!ES461,O481)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206</v>
      </c>
      <c r="F482" s="5">
        <f>ROUND(Source!T461,O482)</f>
        <v>0</v>
      </c>
      <c r="G482" s="5" t="s">
        <v>254</v>
      </c>
      <c r="H482" s="5" t="s">
        <v>255</v>
      </c>
      <c r="I482" s="5"/>
      <c r="J482" s="5"/>
      <c r="K482" s="5">
        <v>206</v>
      </c>
      <c r="L482" s="5">
        <v>20</v>
      </c>
      <c r="M482" s="5">
        <v>3</v>
      </c>
      <c r="N482" s="5" t="s">
        <v>3</v>
      </c>
      <c r="O482" s="5">
        <v>2</v>
      </c>
      <c r="P482" s="5">
        <f>ROUND(Source!DL461,O482)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207</v>
      </c>
      <c r="F483" s="5">
        <f>ROUND(Source!U461,O483)</f>
        <v>1956.5377704</v>
      </c>
      <c r="G483" s="5" t="s">
        <v>256</v>
      </c>
      <c r="H483" s="5" t="s">
        <v>257</v>
      </c>
      <c r="I483" s="5"/>
      <c r="J483" s="5"/>
      <c r="K483" s="5">
        <v>207</v>
      </c>
      <c r="L483" s="5">
        <v>21</v>
      </c>
      <c r="M483" s="5">
        <v>3</v>
      </c>
      <c r="N483" s="5" t="s">
        <v>3</v>
      </c>
      <c r="O483" s="5">
        <v>7</v>
      </c>
      <c r="P483" s="5">
        <f>ROUND(Source!DM461,O483)</f>
        <v>1956.5377704</v>
      </c>
      <c r="Q483" s="5"/>
      <c r="R483" s="5"/>
      <c r="S483" s="5"/>
      <c r="T483" s="5"/>
      <c r="U483" s="5"/>
      <c r="V483" s="5"/>
      <c r="W483" s="5">
        <v>1956.5377704</v>
      </c>
      <c r="X483" s="5">
        <v>1</v>
      </c>
      <c r="Y483" s="5">
        <v>1956.5377704</v>
      </c>
      <c r="Z483" s="5">
        <v>1956.5377704</v>
      </c>
      <c r="AA483" s="5">
        <v>1</v>
      </c>
      <c r="AB483" s="5">
        <v>1956.5377704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208</v>
      </c>
      <c r="F484" s="5">
        <f>ROUND(Source!V461,O484)</f>
        <v>456.06323420000001</v>
      </c>
      <c r="G484" s="5" t="s">
        <v>258</v>
      </c>
      <c r="H484" s="5" t="s">
        <v>259</v>
      </c>
      <c r="I484" s="5"/>
      <c r="J484" s="5"/>
      <c r="K484" s="5">
        <v>208</v>
      </c>
      <c r="L484" s="5">
        <v>22</v>
      </c>
      <c r="M484" s="5">
        <v>3</v>
      </c>
      <c r="N484" s="5" t="s">
        <v>3</v>
      </c>
      <c r="O484" s="5">
        <v>7</v>
      </c>
      <c r="P484" s="5">
        <f>ROUND(Source!DN461,O484)</f>
        <v>456.06323420000001</v>
      </c>
      <c r="Q484" s="5"/>
      <c r="R484" s="5"/>
      <c r="S484" s="5"/>
      <c r="T484" s="5"/>
      <c r="U484" s="5"/>
      <c r="V484" s="5"/>
      <c r="W484" s="5">
        <v>456.06323420000001</v>
      </c>
      <c r="X484" s="5">
        <v>1</v>
      </c>
      <c r="Y484" s="5">
        <v>456.06323420000001</v>
      </c>
      <c r="Z484" s="5">
        <v>456.06323420000001</v>
      </c>
      <c r="AA484" s="5">
        <v>1</v>
      </c>
      <c r="AB484" s="5">
        <v>456.06323420000001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209</v>
      </c>
      <c r="F485" s="5">
        <f>ROUND(Source!W461,O485)</f>
        <v>6264.63</v>
      </c>
      <c r="G485" s="5" t="s">
        <v>260</v>
      </c>
      <c r="H485" s="5" t="s">
        <v>261</v>
      </c>
      <c r="I485" s="5"/>
      <c r="J485" s="5"/>
      <c r="K485" s="5">
        <v>209</v>
      </c>
      <c r="L485" s="5">
        <v>23</v>
      </c>
      <c r="M485" s="5">
        <v>3</v>
      </c>
      <c r="N485" s="5" t="s">
        <v>3</v>
      </c>
      <c r="O485" s="5">
        <v>2</v>
      </c>
      <c r="P485" s="5">
        <f>ROUND(Source!DO461,O485)</f>
        <v>6264.63</v>
      </c>
      <c r="Q485" s="5"/>
      <c r="R485" s="5"/>
      <c r="S485" s="5"/>
      <c r="T485" s="5"/>
      <c r="U485" s="5"/>
      <c r="V485" s="5"/>
      <c r="W485" s="5">
        <v>6264.63</v>
      </c>
      <c r="X485" s="5">
        <v>1</v>
      </c>
      <c r="Y485" s="5">
        <v>6264.63</v>
      </c>
      <c r="Z485" s="5">
        <v>6264.63</v>
      </c>
      <c r="AA485" s="5">
        <v>1</v>
      </c>
      <c r="AB485" s="5">
        <v>6264.63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233</v>
      </c>
      <c r="F486" s="5">
        <f>ROUND(Source!BD461,O486)</f>
        <v>904.63</v>
      </c>
      <c r="G486" s="5" t="s">
        <v>262</v>
      </c>
      <c r="H486" s="5" t="s">
        <v>263</v>
      </c>
      <c r="I486" s="5"/>
      <c r="J486" s="5"/>
      <c r="K486" s="5">
        <v>233</v>
      </c>
      <c r="L486" s="5">
        <v>24</v>
      </c>
      <c r="M486" s="5">
        <v>3</v>
      </c>
      <c r="N486" s="5" t="s">
        <v>3</v>
      </c>
      <c r="O486" s="5">
        <v>2</v>
      </c>
      <c r="P486" s="5">
        <f>ROUND(Source!EV461,O486)</f>
        <v>19657.52</v>
      </c>
      <c r="Q486" s="5"/>
      <c r="R486" s="5"/>
      <c r="S486" s="5"/>
      <c r="T486" s="5"/>
      <c r="U486" s="5"/>
      <c r="V486" s="5"/>
      <c r="W486" s="5">
        <v>904.63</v>
      </c>
      <c r="X486" s="5">
        <v>1</v>
      </c>
      <c r="Y486" s="5">
        <v>904.63</v>
      </c>
      <c r="Z486" s="5">
        <v>19657.52</v>
      </c>
      <c r="AA486" s="5">
        <v>1</v>
      </c>
      <c r="AB486" s="5">
        <v>19657.52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210</v>
      </c>
      <c r="F487" s="5">
        <f>ROUND(Source!X461,O487)</f>
        <v>24751.02</v>
      </c>
      <c r="G487" s="5" t="s">
        <v>264</v>
      </c>
      <c r="H487" s="5" t="s">
        <v>265</v>
      </c>
      <c r="I487" s="5"/>
      <c r="J487" s="5"/>
      <c r="K487" s="5">
        <v>210</v>
      </c>
      <c r="L487" s="5">
        <v>25</v>
      </c>
      <c r="M487" s="5">
        <v>3</v>
      </c>
      <c r="N487" s="5" t="s">
        <v>3</v>
      </c>
      <c r="O487" s="5">
        <v>2</v>
      </c>
      <c r="P487" s="5">
        <f>ROUND(Source!DP461,O487)</f>
        <v>1260569.6100000001</v>
      </c>
      <c r="Q487" s="5"/>
      <c r="R487" s="5"/>
      <c r="S487" s="5"/>
      <c r="T487" s="5"/>
      <c r="U487" s="5"/>
      <c r="V487" s="5"/>
      <c r="W487" s="5">
        <v>24751.02</v>
      </c>
      <c r="X487" s="5">
        <v>1</v>
      </c>
      <c r="Y487" s="5">
        <v>24751.02</v>
      </c>
      <c r="Z487" s="5">
        <v>1260569.6100000001</v>
      </c>
      <c r="AA487" s="5">
        <v>1</v>
      </c>
      <c r="AB487" s="5">
        <v>1260569.6100000001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211</v>
      </c>
      <c r="F488" s="5">
        <f>ROUND(Source!Y461,O488)</f>
        <v>14568.14</v>
      </c>
      <c r="G488" s="5" t="s">
        <v>266</v>
      </c>
      <c r="H488" s="5" t="s">
        <v>267</v>
      </c>
      <c r="I488" s="5"/>
      <c r="J488" s="5"/>
      <c r="K488" s="5">
        <v>211</v>
      </c>
      <c r="L488" s="5">
        <v>26</v>
      </c>
      <c r="M488" s="5">
        <v>3</v>
      </c>
      <c r="N488" s="5" t="s">
        <v>3</v>
      </c>
      <c r="O488" s="5">
        <v>2</v>
      </c>
      <c r="P488" s="5">
        <f>ROUND(Source!DQ461,O488)</f>
        <v>741955.29</v>
      </c>
      <c r="Q488" s="5"/>
      <c r="R488" s="5"/>
      <c r="S488" s="5"/>
      <c r="T488" s="5"/>
      <c r="U488" s="5"/>
      <c r="V488" s="5"/>
      <c r="W488" s="5">
        <v>14568.14</v>
      </c>
      <c r="X488" s="5">
        <v>1</v>
      </c>
      <c r="Y488" s="5">
        <v>14568.14</v>
      </c>
      <c r="Z488" s="5">
        <v>741955.29</v>
      </c>
      <c r="AA488" s="5">
        <v>1</v>
      </c>
      <c r="AB488" s="5">
        <v>741955.29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224</v>
      </c>
      <c r="F489" s="5">
        <f>ROUND(Source!AR461,O489)</f>
        <v>1631973.8</v>
      </c>
      <c r="G489" s="5" t="s">
        <v>268</v>
      </c>
      <c r="H489" s="5" t="s">
        <v>269</v>
      </c>
      <c r="I489" s="5"/>
      <c r="J489" s="5"/>
      <c r="K489" s="5">
        <v>224</v>
      </c>
      <c r="L489" s="5">
        <v>27</v>
      </c>
      <c r="M489" s="5">
        <v>3</v>
      </c>
      <c r="N489" s="5" t="s">
        <v>3</v>
      </c>
      <c r="O489" s="5">
        <v>2</v>
      </c>
      <c r="P489" s="5">
        <f>ROUND(Source!EJ461,O489)</f>
        <v>34093021.759999998</v>
      </c>
      <c r="Q489" s="5"/>
      <c r="R489" s="5"/>
      <c r="S489" s="5"/>
      <c r="T489" s="5"/>
      <c r="U489" s="5"/>
      <c r="V489" s="5"/>
      <c r="W489" s="5">
        <v>1631973.8</v>
      </c>
      <c r="X489" s="5">
        <v>1</v>
      </c>
      <c r="Y489" s="5">
        <v>1631973.8</v>
      </c>
      <c r="Z489" s="5">
        <v>34093021.759999998</v>
      </c>
      <c r="AA489" s="5">
        <v>1</v>
      </c>
      <c r="AB489" s="5">
        <v>34093021.759999998</v>
      </c>
    </row>
    <row r="492" spans="1:28" x14ac:dyDescent="0.2">
      <c r="A492">
        <v>70</v>
      </c>
      <c r="B492">
        <v>1</v>
      </c>
      <c r="D492">
        <v>1</v>
      </c>
      <c r="E492" t="s">
        <v>573</v>
      </c>
      <c r="F492" t="s">
        <v>574</v>
      </c>
      <c r="G492">
        <v>1</v>
      </c>
      <c r="H492">
        <v>0</v>
      </c>
      <c r="I492" t="s">
        <v>3</v>
      </c>
      <c r="J492">
        <v>1</v>
      </c>
      <c r="K492">
        <v>0</v>
      </c>
      <c r="L492" t="s">
        <v>3</v>
      </c>
      <c r="M492" t="s">
        <v>3</v>
      </c>
      <c r="N492">
        <v>0</v>
      </c>
      <c r="O492">
        <v>1</v>
      </c>
      <c r="P492" t="s">
        <v>575</v>
      </c>
    </row>
    <row r="493" spans="1:28" x14ac:dyDescent="0.2">
      <c r="A493">
        <v>70</v>
      </c>
      <c r="B493">
        <v>1</v>
      </c>
      <c r="D493">
        <v>2</v>
      </c>
      <c r="E493" t="s">
        <v>576</v>
      </c>
      <c r="F493" t="s">
        <v>577</v>
      </c>
      <c r="G493">
        <v>0</v>
      </c>
      <c r="H493">
        <v>0</v>
      </c>
      <c r="I493" t="s">
        <v>3</v>
      </c>
      <c r="J493">
        <v>1</v>
      </c>
      <c r="K493">
        <v>0</v>
      </c>
      <c r="L493" t="s">
        <v>3</v>
      </c>
      <c r="M493" t="s">
        <v>3</v>
      </c>
      <c r="N493">
        <v>0</v>
      </c>
      <c r="O493">
        <v>0</v>
      </c>
      <c r="P493" t="s">
        <v>578</v>
      </c>
    </row>
    <row r="494" spans="1:28" x14ac:dyDescent="0.2">
      <c r="A494">
        <v>70</v>
      </c>
      <c r="B494">
        <v>1</v>
      </c>
      <c r="D494">
        <v>3</v>
      </c>
      <c r="E494" t="s">
        <v>579</v>
      </c>
      <c r="F494" t="s">
        <v>580</v>
      </c>
      <c r="G494">
        <v>0</v>
      </c>
      <c r="H494">
        <v>0</v>
      </c>
      <c r="I494" t="s">
        <v>3</v>
      </c>
      <c r="J494">
        <v>1</v>
      </c>
      <c r="K494">
        <v>0</v>
      </c>
      <c r="L494" t="s">
        <v>3</v>
      </c>
      <c r="M494" t="s">
        <v>3</v>
      </c>
      <c r="N494">
        <v>0</v>
      </c>
      <c r="O494">
        <v>0</v>
      </c>
      <c r="P494" t="s">
        <v>581</v>
      </c>
    </row>
    <row r="495" spans="1:28" x14ac:dyDescent="0.2">
      <c r="A495">
        <v>70</v>
      </c>
      <c r="B495">
        <v>1</v>
      </c>
      <c r="D495">
        <v>4</v>
      </c>
      <c r="E495" t="s">
        <v>582</v>
      </c>
      <c r="F495" t="s">
        <v>583</v>
      </c>
      <c r="G495">
        <v>1</v>
      </c>
      <c r="H495">
        <v>0</v>
      </c>
      <c r="I495" t="s">
        <v>3</v>
      </c>
      <c r="J495">
        <v>2</v>
      </c>
      <c r="K495">
        <v>0</v>
      </c>
      <c r="L495" t="s">
        <v>3</v>
      </c>
      <c r="M495" t="s">
        <v>3</v>
      </c>
      <c r="N495">
        <v>0</v>
      </c>
      <c r="O495">
        <v>1</v>
      </c>
      <c r="P495" t="s">
        <v>3</v>
      </c>
    </row>
    <row r="496" spans="1:28" x14ac:dyDescent="0.2">
      <c r="A496">
        <v>70</v>
      </c>
      <c r="B496">
        <v>1</v>
      </c>
      <c r="D496">
        <v>5</v>
      </c>
      <c r="E496" t="s">
        <v>584</v>
      </c>
      <c r="F496" t="s">
        <v>585</v>
      </c>
      <c r="G496">
        <v>0</v>
      </c>
      <c r="H496">
        <v>0</v>
      </c>
      <c r="I496" t="s">
        <v>3</v>
      </c>
      <c r="J496">
        <v>2</v>
      </c>
      <c r="K496">
        <v>0</v>
      </c>
      <c r="L496" t="s">
        <v>3</v>
      </c>
      <c r="M496" t="s">
        <v>3</v>
      </c>
      <c r="N496">
        <v>0</v>
      </c>
      <c r="O496">
        <v>0</v>
      </c>
      <c r="P496" t="s">
        <v>3</v>
      </c>
    </row>
    <row r="497" spans="1:16" x14ac:dyDescent="0.2">
      <c r="A497">
        <v>70</v>
      </c>
      <c r="B497">
        <v>1</v>
      </c>
      <c r="D497">
        <v>6</v>
      </c>
      <c r="E497" t="s">
        <v>586</v>
      </c>
      <c r="F497" t="s">
        <v>587</v>
      </c>
      <c r="G497">
        <v>0</v>
      </c>
      <c r="H497">
        <v>0</v>
      </c>
      <c r="I497" t="s">
        <v>3</v>
      </c>
      <c r="J497">
        <v>2</v>
      </c>
      <c r="K497">
        <v>0</v>
      </c>
      <c r="L497" t="s">
        <v>3</v>
      </c>
      <c r="M497" t="s">
        <v>3</v>
      </c>
      <c r="N497">
        <v>0</v>
      </c>
      <c r="O497">
        <v>0</v>
      </c>
      <c r="P497" t="s">
        <v>3</v>
      </c>
    </row>
    <row r="498" spans="1:16" x14ac:dyDescent="0.2">
      <c r="A498">
        <v>70</v>
      </c>
      <c r="B498">
        <v>1</v>
      </c>
      <c r="D498">
        <v>7</v>
      </c>
      <c r="E498" t="s">
        <v>588</v>
      </c>
      <c r="F498" t="s">
        <v>589</v>
      </c>
      <c r="G498">
        <v>0</v>
      </c>
      <c r="H498">
        <v>0</v>
      </c>
      <c r="I498" t="s">
        <v>590</v>
      </c>
      <c r="J498">
        <v>0</v>
      </c>
      <c r="K498">
        <v>0</v>
      </c>
      <c r="L498" t="s">
        <v>3</v>
      </c>
      <c r="M498" t="s">
        <v>3</v>
      </c>
      <c r="N498">
        <v>0</v>
      </c>
      <c r="O498">
        <v>0</v>
      </c>
      <c r="P498" t="s">
        <v>591</v>
      </c>
    </row>
    <row r="499" spans="1:16" x14ac:dyDescent="0.2">
      <c r="A499">
        <v>70</v>
      </c>
      <c r="B499">
        <v>1</v>
      </c>
      <c r="D499">
        <v>8</v>
      </c>
      <c r="E499" t="s">
        <v>592</v>
      </c>
      <c r="F499" t="s">
        <v>593</v>
      </c>
      <c r="G499">
        <v>1</v>
      </c>
      <c r="H499">
        <v>0</v>
      </c>
      <c r="I499" t="s">
        <v>3</v>
      </c>
      <c r="J499">
        <v>5</v>
      </c>
      <c r="K499">
        <v>0</v>
      </c>
      <c r="L499" t="s">
        <v>3</v>
      </c>
      <c r="M499" t="s">
        <v>3</v>
      </c>
      <c r="N499">
        <v>0</v>
      </c>
      <c r="O499">
        <v>1</v>
      </c>
      <c r="P499" t="s">
        <v>3</v>
      </c>
    </row>
    <row r="500" spans="1:16" x14ac:dyDescent="0.2">
      <c r="A500">
        <v>70</v>
      </c>
      <c r="B500">
        <v>1</v>
      </c>
      <c r="D500">
        <v>9</v>
      </c>
      <c r="E500" t="s">
        <v>594</v>
      </c>
      <c r="F500" t="s">
        <v>595</v>
      </c>
      <c r="G500">
        <v>0</v>
      </c>
      <c r="H500">
        <v>0</v>
      </c>
      <c r="I500" t="s">
        <v>3</v>
      </c>
      <c r="J500">
        <v>5</v>
      </c>
      <c r="K500">
        <v>0</v>
      </c>
      <c r="L500" t="s">
        <v>3</v>
      </c>
      <c r="M500" t="s">
        <v>3</v>
      </c>
      <c r="N500">
        <v>0</v>
      </c>
      <c r="O500">
        <v>0</v>
      </c>
      <c r="P500" t="s">
        <v>3</v>
      </c>
    </row>
    <row r="501" spans="1:16" x14ac:dyDescent="0.2">
      <c r="A501">
        <v>70</v>
      </c>
      <c r="B501">
        <v>1</v>
      </c>
      <c r="D501">
        <v>10</v>
      </c>
      <c r="E501" t="s">
        <v>596</v>
      </c>
      <c r="F501" t="s">
        <v>597</v>
      </c>
      <c r="G501">
        <v>0</v>
      </c>
      <c r="H501">
        <v>0</v>
      </c>
      <c r="I501" t="s">
        <v>598</v>
      </c>
      <c r="J501">
        <v>5</v>
      </c>
      <c r="K501">
        <v>0</v>
      </c>
      <c r="L501" t="s">
        <v>3</v>
      </c>
      <c r="M501" t="s">
        <v>3</v>
      </c>
      <c r="N501">
        <v>0</v>
      </c>
      <c r="O501">
        <v>0</v>
      </c>
      <c r="P501" t="s">
        <v>599</v>
      </c>
    </row>
    <row r="502" spans="1:16" x14ac:dyDescent="0.2">
      <c r="A502">
        <v>70</v>
      </c>
      <c r="B502">
        <v>1</v>
      </c>
      <c r="D502">
        <v>11</v>
      </c>
      <c r="E502" t="s">
        <v>600</v>
      </c>
      <c r="F502" t="s">
        <v>601</v>
      </c>
      <c r="G502">
        <v>0</v>
      </c>
      <c r="H502">
        <v>0</v>
      </c>
      <c r="I502" t="s">
        <v>602</v>
      </c>
      <c r="J502">
        <v>0</v>
      </c>
      <c r="K502">
        <v>0</v>
      </c>
      <c r="L502" t="s">
        <v>3</v>
      </c>
      <c r="M502" t="s">
        <v>3</v>
      </c>
      <c r="N502">
        <v>0</v>
      </c>
      <c r="O502">
        <v>0</v>
      </c>
      <c r="P502" t="s">
        <v>603</v>
      </c>
    </row>
    <row r="503" spans="1:16" x14ac:dyDescent="0.2">
      <c r="A503">
        <v>70</v>
      </c>
      <c r="B503">
        <v>1</v>
      </c>
      <c r="D503">
        <v>12</v>
      </c>
      <c r="E503" t="s">
        <v>604</v>
      </c>
      <c r="F503" t="s">
        <v>605</v>
      </c>
      <c r="G503">
        <v>0</v>
      </c>
      <c r="H503">
        <v>0</v>
      </c>
      <c r="I503" t="s">
        <v>606</v>
      </c>
      <c r="J503">
        <v>0</v>
      </c>
      <c r="K503">
        <v>0</v>
      </c>
      <c r="L503" t="s">
        <v>3</v>
      </c>
      <c r="M503" t="s">
        <v>3</v>
      </c>
      <c r="N503">
        <v>0</v>
      </c>
      <c r="O503">
        <v>0</v>
      </c>
      <c r="P503" t="s">
        <v>607</v>
      </c>
    </row>
    <row r="504" spans="1:16" x14ac:dyDescent="0.2">
      <c r="A504">
        <v>70</v>
      </c>
      <c r="B504">
        <v>1</v>
      </c>
      <c r="D504">
        <v>13</v>
      </c>
      <c r="E504" t="s">
        <v>608</v>
      </c>
      <c r="F504" t="s">
        <v>609</v>
      </c>
      <c r="G504">
        <v>0</v>
      </c>
      <c r="H504">
        <v>0</v>
      </c>
      <c r="I504" t="s">
        <v>610</v>
      </c>
      <c r="J504">
        <v>0</v>
      </c>
      <c r="K504">
        <v>0</v>
      </c>
      <c r="L504" t="s">
        <v>3</v>
      </c>
      <c r="M504" t="s">
        <v>3</v>
      </c>
      <c r="N504">
        <v>0</v>
      </c>
      <c r="O504">
        <v>0</v>
      </c>
      <c r="P504" t="s">
        <v>611</v>
      </c>
    </row>
    <row r="505" spans="1:16" x14ac:dyDescent="0.2">
      <c r="A505">
        <v>70</v>
      </c>
      <c r="B505">
        <v>1</v>
      </c>
      <c r="D505">
        <v>14</v>
      </c>
      <c r="E505" t="s">
        <v>612</v>
      </c>
      <c r="F505" t="s">
        <v>613</v>
      </c>
      <c r="G505">
        <v>0</v>
      </c>
      <c r="H505">
        <v>0</v>
      </c>
      <c r="I505" t="s">
        <v>3</v>
      </c>
      <c r="J505">
        <v>0</v>
      </c>
      <c r="K505">
        <v>0</v>
      </c>
      <c r="L505" t="s">
        <v>3</v>
      </c>
      <c r="M505" t="s">
        <v>3</v>
      </c>
      <c r="N505">
        <v>0</v>
      </c>
      <c r="O505">
        <v>0</v>
      </c>
      <c r="P505" t="s">
        <v>614</v>
      </c>
    </row>
    <row r="506" spans="1:16" x14ac:dyDescent="0.2">
      <c r="A506">
        <v>70</v>
      </c>
      <c r="B506">
        <v>1</v>
      </c>
      <c r="D506">
        <v>15</v>
      </c>
      <c r="E506" t="s">
        <v>615</v>
      </c>
      <c r="F506" t="s">
        <v>616</v>
      </c>
      <c r="G506">
        <v>0</v>
      </c>
      <c r="H506">
        <v>0</v>
      </c>
      <c r="I506" t="s">
        <v>3</v>
      </c>
      <c r="J506">
        <v>3</v>
      </c>
      <c r="K506">
        <v>0</v>
      </c>
      <c r="L506" t="s">
        <v>3</v>
      </c>
      <c r="M506" t="s">
        <v>3</v>
      </c>
      <c r="N506">
        <v>0</v>
      </c>
      <c r="O506">
        <v>0</v>
      </c>
      <c r="P506" t="s">
        <v>3</v>
      </c>
    </row>
    <row r="507" spans="1:16" x14ac:dyDescent="0.2">
      <c r="A507">
        <v>70</v>
      </c>
      <c r="B507">
        <v>1</v>
      </c>
      <c r="D507">
        <v>16</v>
      </c>
      <c r="E507" t="s">
        <v>617</v>
      </c>
      <c r="F507" t="s">
        <v>618</v>
      </c>
      <c r="G507">
        <v>1</v>
      </c>
      <c r="H507">
        <v>0</v>
      </c>
      <c r="I507" t="s">
        <v>3</v>
      </c>
      <c r="J507">
        <v>3</v>
      </c>
      <c r="K507">
        <v>0</v>
      </c>
      <c r="L507" t="s">
        <v>3</v>
      </c>
      <c r="M507" t="s">
        <v>3</v>
      </c>
      <c r="N507">
        <v>0</v>
      </c>
      <c r="O507">
        <v>1</v>
      </c>
      <c r="P507" t="s">
        <v>3</v>
      </c>
    </row>
    <row r="508" spans="1:16" x14ac:dyDescent="0.2">
      <c r="A508">
        <v>70</v>
      </c>
      <c r="B508">
        <v>1</v>
      </c>
      <c r="D508">
        <v>1</v>
      </c>
      <c r="E508" t="s">
        <v>619</v>
      </c>
      <c r="F508" t="s">
        <v>620</v>
      </c>
      <c r="G508">
        <v>0.9</v>
      </c>
      <c r="H508">
        <v>1</v>
      </c>
      <c r="I508" t="s">
        <v>621</v>
      </c>
      <c r="J508">
        <v>0</v>
      </c>
      <c r="K508">
        <v>0</v>
      </c>
      <c r="L508" t="s">
        <v>3</v>
      </c>
      <c r="M508" t="s">
        <v>3</v>
      </c>
      <c r="N508">
        <v>0</v>
      </c>
      <c r="O508">
        <v>0.9</v>
      </c>
      <c r="P508" t="s">
        <v>622</v>
      </c>
    </row>
    <row r="509" spans="1:16" x14ac:dyDescent="0.2">
      <c r="A509">
        <v>70</v>
      </c>
      <c r="B509">
        <v>1</v>
      </c>
      <c r="D509">
        <v>2</v>
      </c>
      <c r="E509" t="s">
        <v>623</v>
      </c>
      <c r="F509" t="s">
        <v>624</v>
      </c>
      <c r="G509">
        <v>0.85</v>
      </c>
      <c r="H509">
        <v>1</v>
      </c>
      <c r="I509" t="s">
        <v>625</v>
      </c>
      <c r="J509">
        <v>0</v>
      </c>
      <c r="K509">
        <v>0</v>
      </c>
      <c r="L509" t="s">
        <v>3</v>
      </c>
      <c r="M509" t="s">
        <v>3</v>
      </c>
      <c r="N509">
        <v>0</v>
      </c>
      <c r="O509">
        <v>0.85</v>
      </c>
      <c r="P509" t="s">
        <v>626</v>
      </c>
    </row>
    <row r="510" spans="1:16" x14ac:dyDescent="0.2">
      <c r="A510">
        <v>70</v>
      </c>
      <c r="B510">
        <v>1</v>
      </c>
      <c r="D510">
        <v>3</v>
      </c>
      <c r="E510" t="s">
        <v>627</v>
      </c>
      <c r="F510" t="s">
        <v>628</v>
      </c>
      <c r="G510">
        <v>1.03</v>
      </c>
      <c r="H510">
        <v>0</v>
      </c>
      <c r="I510" t="s">
        <v>3</v>
      </c>
      <c r="J510">
        <v>0</v>
      </c>
      <c r="K510">
        <v>0</v>
      </c>
      <c r="L510" t="s">
        <v>3</v>
      </c>
      <c r="M510" t="s">
        <v>3</v>
      </c>
      <c r="N510">
        <v>0</v>
      </c>
      <c r="O510">
        <v>1.03</v>
      </c>
      <c r="P510" t="s">
        <v>629</v>
      </c>
    </row>
    <row r="511" spans="1:16" x14ac:dyDescent="0.2">
      <c r="A511">
        <v>70</v>
      </c>
      <c r="B511">
        <v>1</v>
      </c>
      <c r="D511">
        <v>4</v>
      </c>
      <c r="E511" t="s">
        <v>630</v>
      </c>
      <c r="F511" t="s">
        <v>631</v>
      </c>
      <c r="G511">
        <v>1.1499999999999999</v>
      </c>
      <c r="H511">
        <v>0</v>
      </c>
      <c r="I511" t="s">
        <v>3</v>
      </c>
      <c r="J511">
        <v>0</v>
      </c>
      <c r="K511">
        <v>0</v>
      </c>
      <c r="L511" t="s">
        <v>3</v>
      </c>
      <c r="M511" t="s">
        <v>3</v>
      </c>
      <c r="N511">
        <v>0</v>
      </c>
      <c r="O511">
        <v>1.1499999999999999</v>
      </c>
      <c r="P511" t="s">
        <v>632</v>
      </c>
    </row>
    <row r="512" spans="1:16" x14ac:dyDescent="0.2">
      <c r="A512">
        <v>70</v>
      </c>
      <c r="B512">
        <v>1</v>
      </c>
      <c r="D512">
        <v>5</v>
      </c>
      <c r="E512" t="s">
        <v>633</v>
      </c>
      <c r="F512" t="s">
        <v>634</v>
      </c>
      <c r="G512">
        <v>7</v>
      </c>
      <c r="H512">
        <v>0</v>
      </c>
      <c r="I512" t="s">
        <v>3</v>
      </c>
      <c r="J512">
        <v>0</v>
      </c>
      <c r="K512">
        <v>0</v>
      </c>
      <c r="L512" t="s">
        <v>3</v>
      </c>
      <c r="M512" t="s">
        <v>3</v>
      </c>
      <c r="N512">
        <v>0</v>
      </c>
      <c r="O512">
        <v>7</v>
      </c>
      <c r="P512" t="s">
        <v>3</v>
      </c>
    </row>
    <row r="513" spans="1:50" x14ac:dyDescent="0.2">
      <c r="A513">
        <v>70</v>
      </c>
      <c r="B513">
        <v>1</v>
      </c>
      <c r="D513">
        <v>6</v>
      </c>
      <c r="E513" t="s">
        <v>635</v>
      </c>
      <c r="F513" t="s">
        <v>3</v>
      </c>
      <c r="G513">
        <v>2</v>
      </c>
      <c r="H513">
        <v>0</v>
      </c>
      <c r="I513" t="s">
        <v>3</v>
      </c>
      <c r="J513">
        <v>0</v>
      </c>
      <c r="K513">
        <v>0</v>
      </c>
      <c r="L513" t="s">
        <v>3</v>
      </c>
      <c r="M513" t="s">
        <v>3</v>
      </c>
      <c r="N513">
        <v>0</v>
      </c>
      <c r="O513">
        <v>2</v>
      </c>
      <c r="P513" t="s">
        <v>3</v>
      </c>
    </row>
    <row r="515" spans="1:50" x14ac:dyDescent="0.2">
      <c r="A515">
        <v>-1</v>
      </c>
    </row>
    <row r="517" spans="1:50" x14ac:dyDescent="0.2">
      <c r="A517" s="4">
        <v>75</v>
      </c>
      <c r="B517" s="4" t="s">
        <v>636</v>
      </c>
      <c r="C517" s="4">
        <v>2024</v>
      </c>
      <c r="D517" s="4">
        <v>0</v>
      </c>
      <c r="E517" s="4">
        <v>12</v>
      </c>
      <c r="F517" s="4"/>
      <c r="G517" s="4">
        <v>0</v>
      </c>
      <c r="H517" s="4">
        <v>1</v>
      </c>
      <c r="I517" s="4">
        <v>0</v>
      </c>
      <c r="J517" s="4">
        <v>3</v>
      </c>
      <c r="K517" s="4">
        <v>95</v>
      </c>
      <c r="L517" s="4">
        <v>65</v>
      </c>
      <c r="M517" s="4">
        <v>1</v>
      </c>
      <c r="N517" s="4">
        <v>64849324</v>
      </c>
      <c r="O517" s="4">
        <v>1</v>
      </c>
    </row>
    <row r="518" spans="1:50" x14ac:dyDescent="0.2">
      <c r="A518" s="6">
        <v>1</v>
      </c>
      <c r="B518" s="6" t="s">
        <v>637</v>
      </c>
      <c r="C518" s="6" t="s">
        <v>638</v>
      </c>
      <c r="D518" s="6">
        <v>2024</v>
      </c>
      <c r="E518" s="6">
        <v>12</v>
      </c>
      <c r="F518" s="6">
        <v>1</v>
      </c>
      <c r="G518" s="6">
        <v>1</v>
      </c>
      <c r="H518" s="6">
        <v>0</v>
      </c>
      <c r="I518" s="6">
        <v>2</v>
      </c>
      <c r="J518" s="6">
        <v>1</v>
      </c>
      <c r="K518" s="6">
        <v>9.66</v>
      </c>
      <c r="L518" s="6">
        <v>6.74</v>
      </c>
      <c r="M518" s="6">
        <v>1</v>
      </c>
      <c r="N518" s="6">
        <v>1</v>
      </c>
      <c r="O518" s="6">
        <v>9.66</v>
      </c>
      <c r="P518" s="6">
        <v>6.74</v>
      </c>
      <c r="Q518" s="6">
        <v>1</v>
      </c>
      <c r="R518" s="6" t="s">
        <v>3</v>
      </c>
      <c r="S518" s="6" t="s">
        <v>3</v>
      </c>
      <c r="T518" s="6" t="s">
        <v>3</v>
      </c>
      <c r="U518" s="6" t="s">
        <v>3</v>
      </c>
      <c r="V518" s="6" t="s">
        <v>3</v>
      </c>
      <c r="W518" s="6" t="s">
        <v>3</v>
      </c>
      <c r="X518" s="6" t="s">
        <v>3</v>
      </c>
      <c r="Y518" s="6" t="s">
        <v>3</v>
      </c>
      <c r="Z518" s="6" t="s">
        <v>3</v>
      </c>
      <c r="AA518" s="6" t="s">
        <v>3</v>
      </c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>
        <v>64849325</v>
      </c>
      <c r="AO518" s="6"/>
      <c r="AP518" s="6"/>
      <c r="AQ518" s="6"/>
      <c r="AR518" s="6"/>
      <c r="AS518" s="6"/>
      <c r="AT518" s="6"/>
      <c r="AU518" s="6"/>
      <c r="AV518" s="6"/>
      <c r="AW518" s="6"/>
      <c r="AX518" s="6"/>
    </row>
    <row r="519" spans="1:50" x14ac:dyDescent="0.2">
      <c r="A519" s="4">
        <v>75</v>
      </c>
      <c r="B519" s="4" t="s">
        <v>639</v>
      </c>
      <c r="C519" s="4">
        <v>2000</v>
      </c>
      <c r="D519" s="4">
        <v>0</v>
      </c>
      <c r="E519" s="4">
        <v>1</v>
      </c>
      <c r="F519" s="4"/>
      <c r="G519" s="4">
        <v>0</v>
      </c>
      <c r="H519" s="4">
        <v>1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64849326</v>
      </c>
      <c r="O519" s="4">
        <v>2</v>
      </c>
    </row>
    <row r="523" spans="1:50" x14ac:dyDescent="0.2">
      <c r="A523">
        <v>65</v>
      </c>
      <c r="C523">
        <v>1</v>
      </c>
      <c r="D523">
        <v>0</v>
      </c>
      <c r="E52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640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64849324</v>
      </c>
      <c r="E14" s="1">
        <v>64849326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15</v>
      </c>
      <c r="E16" s="8">
        <f>ROUND((Source!P448)/1000,2)</f>
        <v>5861.08</v>
      </c>
      <c r="F16" s="8">
        <f>ROUND((Source!P449)/1000,2)</f>
        <v>28231.94</v>
      </c>
      <c r="G16" s="8">
        <f>ROUND((Source!P440)/1000,2)</f>
        <v>0</v>
      </c>
      <c r="H16" s="8">
        <f>ROUND((Source!P450)/1000+(Source!P451)/1000,2)</f>
        <v>0</v>
      </c>
      <c r="I16" s="8">
        <f>E16+F16+G16+H16</f>
        <v>34093.019999999997</v>
      </c>
      <c r="J16" s="8">
        <f>ROUND((Source!P446+Source!P445)/1000,2)</f>
        <v>1204.31</v>
      </c>
      <c r="K16" s="8">
        <v>61492.69</v>
      </c>
      <c r="L16" s="8">
        <v>0</v>
      </c>
      <c r="M16" s="8">
        <v>0</v>
      </c>
      <c r="N16" s="8">
        <f>I16+L16+M16</f>
        <v>34093.019999999997</v>
      </c>
      <c r="T16" s="9">
        <f>ROUND((Source!F448)/1000,2)</f>
        <v>308.72000000000003</v>
      </c>
      <c r="U16" s="9">
        <f>ROUND((Source!F449)/1000,2)</f>
        <v>1323.26</v>
      </c>
      <c r="V16" s="9">
        <f>ROUND((Source!F440)/1000,2)</f>
        <v>0</v>
      </c>
      <c r="W16" s="9">
        <f>ROUND((Source!F450)/1000+(Source!F451)/1000,2)</f>
        <v>0</v>
      </c>
      <c r="X16" s="9">
        <f>T16+U16+V16+W16</f>
        <v>1631.98</v>
      </c>
      <c r="Y16" s="9">
        <f>ROUND((Source!F446+Source!F445)/1000,2)</f>
        <v>23.65</v>
      </c>
      <c r="Z16" s="9">
        <v>3091.42</v>
      </c>
      <c r="AA16" s="9">
        <v>0</v>
      </c>
      <c r="AB16" s="9">
        <v>0</v>
      </c>
      <c r="AC16" s="9">
        <f>X16+AA16+AB16</f>
        <v>1631.98</v>
      </c>
      <c r="AI16" s="7">
        <v>0</v>
      </c>
      <c r="AJ16" s="7">
        <v>-1</v>
      </c>
      <c r="AK16" s="7" t="s">
        <v>7</v>
      </c>
      <c r="AL16" s="7" t="s">
        <v>21</v>
      </c>
      <c r="AM16" s="7" t="s">
        <v>22</v>
      </c>
      <c r="AN16" s="7">
        <v>0</v>
      </c>
      <c r="AO16" s="7" t="s">
        <v>3</v>
      </c>
      <c r="AP16" s="7" t="s">
        <v>3</v>
      </c>
      <c r="AT16" s="8">
        <v>31643051.330000002</v>
      </c>
      <c r="AU16" s="8">
        <v>29849638.440000001</v>
      </c>
      <c r="AV16" s="8">
        <v>0</v>
      </c>
      <c r="AW16" s="8">
        <v>0</v>
      </c>
      <c r="AX16" s="8">
        <v>0</v>
      </c>
      <c r="AY16" s="8">
        <v>849097.99999999988</v>
      </c>
      <c r="AZ16" s="8">
        <v>279653.46999999997</v>
      </c>
      <c r="BA16" s="8">
        <v>924657.36999999988</v>
      </c>
      <c r="BB16" s="8">
        <v>5861078.4500000002</v>
      </c>
      <c r="BC16" s="8">
        <v>28231943.309999999</v>
      </c>
      <c r="BD16" s="8">
        <v>0</v>
      </c>
      <c r="BE16" s="8">
        <v>0</v>
      </c>
      <c r="BF16" s="8">
        <v>1956.5377704</v>
      </c>
      <c r="BG16" s="8">
        <v>456.06323420000001</v>
      </c>
      <c r="BH16" s="8">
        <v>6264.63</v>
      </c>
      <c r="BI16" s="8">
        <v>1260569.6100000001</v>
      </c>
      <c r="BJ16" s="8">
        <v>741955.29</v>
      </c>
      <c r="BK16" s="8">
        <v>34093021.759999998</v>
      </c>
      <c r="BR16" s="9">
        <v>1592654.64</v>
      </c>
      <c r="BS16" s="9">
        <v>1498769.22</v>
      </c>
      <c r="BT16" s="9">
        <v>0</v>
      </c>
      <c r="BU16" s="9">
        <v>0</v>
      </c>
      <c r="BV16" s="9">
        <v>0</v>
      </c>
      <c r="BW16" s="9">
        <v>74825.33</v>
      </c>
      <c r="BX16" s="9">
        <v>5490.9500000000007</v>
      </c>
      <c r="BY16" s="9">
        <v>18155.46</v>
      </c>
      <c r="BZ16" s="9">
        <v>308715.56</v>
      </c>
      <c r="CA16" s="9">
        <v>1323258.24</v>
      </c>
      <c r="CB16" s="9">
        <v>0</v>
      </c>
      <c r="CC16" s="9">
        <v>0</v>
      </c>
      <c r="CD16" s="9">
        <v>1956.5377704</v>
      </c>
      <c r="CE16" s="9">
        <v>456.06323420000001</v>
      </c>
      <c r="CF16" s="9">
        <v>6264.63</v>
      </c>
      <c r="CG16" s="9">
        <v>24751.02</v>
      </c>
      <c r="CH16" s="9">
        <v>14568.14</v>
      </c>
      <c r="CI16" s="9">
        <v>1631973.8</v>
      </c>
    </row>
    <row r="18" spans="1:29" x14ac:dyDescent="0.2">
      <c r="A18">
        <v>51</v>
      </c>
      <c r="E18">
        <v>5861.08</v>
      </c>
      <c r="F18">
        <v>28231.94</v>
      </c>
      <c r="G18">
        <v>0</v>
      </c>
      <c r="H18">
        <v>0</v>
      </c>
      <c r="I18">
        <v>34093.019999999997</v>
      </c>
      <c r="J18">
        <v>1204.31</v>
      </c>
      <c r="K18">
        <v>61492.69</v>
      </c>
      <c r="L18">
        <v>0</v>
      </c>
      <c r="M18">
        <v>0</v>
      </c>
      <c r="N18">
        <v>34093.019999999997</v>
      </c>
      <c r="T18">
        <v>308.72000000000003</v>
      </c>
      <c r="U18">
        <v>1323.26</v>
      </c>
      <c r="V18">
        <v>0</v>
      </c>
      <c r="W18">
        <v>0</v>
      </c>
      <c r="X18">
        <v>1631.98</v>
      </c>
      <c r="Y18">
        <v>23.65</v>
      </c>
      <c r="Z18">
        <v>3091.42</v>
      </c>
      <c r="AA18">
        <v>0</v>
      </c>
      <c r="AB18">
        <v>0</v>
      </c>
      <c r="AC18">
        <v>1631.98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31643051.330000002</v>
      </c>
      <c r="G20" s="5" t="s">
        <v>217</v>
      </c>
      <c r="H20" s="5" t="s">
        <v>218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1592654.64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29849638.440000001</v>
      </c>
      <c r="G21" s="5" t="s">
        <v>219</v>
      </c>
      <c r="H21" s="5" t="s">
        <v>220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1498769.22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221</v>
      </c>
      <c r="H22" s="5" t="s">
        <v>222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29849638.440000001</v>
      </c>
      <c r="G23" s="5" t="s">
        <v>223</v>
      </c>
      <c r="H23" s="5" t="s">
        <v>224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1498769.22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29849638.440000001</v>
      </c>
      <c r="G24" s="5" t="s">
        <v>225</v>
      </c>
      <c r="H24" s="5" t="s">
        <v>226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1498769.22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227</v>
      </c>
      <c r="H25" s="5" t="s">
        <v>228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29849638.440000001</v>
      </c>
      <c r="G26" s="5" t="s">
        <v>229</v>
      </c>
      <c r="H26" s="5" t="s">
        <v>230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1498769.22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231</v>
      </c>
      <c r="H27" s="5" t="s">
        <v>232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233</v>
      </c>
      <c r="H28" s="5" t="s">
        <v>234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235</v>
      </c>
      <c r="H29" s="5" t="s">
        <v>236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849098</v>
      </c>
      <c r="G30" s="5" t="s">
        <v>41</v>
      </c>
      <c r="H30" s="5" t="s">
        <v>237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74825.33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238</v>
      </c>
      <c r="H31" s="5" t="s">
        <v>239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279653.46999999997</v>
      </c>
      <c r="G32" s="5" t="s">
        <v>240</v>
      </c>
      <c r="H32" s="5" t="s">
        <v>241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5490.9500000000007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924657.37</v>
      </c>
      <c r="G33" s="5" t="s">
        <v>242</v>
      </c>
      <c r="H33" s="5" t="s">
        <v>243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18155.46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244</v>
      </c>
      <c r="H34" s="5" t="s">
        <v>245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5861078.4500000002</v>
      </c>
      <c r="G35" s="5" t="s">
        <v>246</v>
      </c>
      <c r="H35" s="5" t="s">
        <v>247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308715.56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28231943.309999999</v>
      </c>
      <c r="G36" s="5" t="s">
        <v>248</v>
      </c>
      <c r="H36" s="5" t="s">
        <v>249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1323258.24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250</v>
      </c>
      <c r="H37" s="5" t="s">
        <v>251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252</v>
      </c>
      <c r="H38" s="5" t="s">
        <v>253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254</v>
      </c>
      <c r="H39" s="5" t="s">
        <v>255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1956.5377704</v>
      </c>
      <c r="G40" s="5" t="s">
        <v>256</v>
      </c>
      <c r="H40" s="5" t="s">
        <v>257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1956.5377704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456.06323420000001</v>
      </c>
      <c r="G41" s="5" t="s">
        <v>258</v>
      </c>
      <c r="H41" s="5" t="s">
        <v>259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456.06323420000001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6264.63</v>
      </c>
      <c r="G42" s="5" t="s">
        <v>260</v>
      </c>
      <c r="H42" s="5" t="s">
        <v>261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6264.63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19657.52</v>
      </c>
      <c r="G43" s="5" t="s">
        <v>262</v>
      </c>
      <c r="H43" s="5" t="s">
        <v>263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904.63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1260569.6100000001</v>
      </c>
      <c r="G44" s="5" t="s">
        <v>264</v>
      </c>
      <c r="H44" s="5" t="s">
        <v>265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24751.02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741955.29</v>
      </c>
      <c r="G45" s="5" t="s">
        <v>266</v>
      </c>
      <c r="H45" s="5" t="s">
        <v>267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14568.14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34093021.759999998</v>
      </c>
      <c r="G46" s="5" t="s">
        <v>268</v>
      </c>
      <c r="H46" s="5" t="s">
        <v>269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1631973.8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636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64849324</v>
      </c>
      <c r="O51" s="4">
        <v>1</v>
      </c>
    </row>
    <row r="52" spans="1:50" x14ac:dyDescent="0.2">
      <c r="A52" s="6">
        <v>1</v>
      </c>
      <c r="B52" s="6" t="s">
        <v>637</v>
      </c>
      <c r="C52" s="6" t="s">
        <v>638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64849325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639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64849326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64849326</v>
      </c>
      <c r="C1">
        <v>64849679</v>
      </c>
      <c r="D1">
        <v>18410280</v>
      </c>
      <c r="E1">
        <v>1</v>
      </c>
      <c r="F1">
        <v>1</v>
      </c>
      <c r="G1">
        <v>1</v>
      </c>
      <c r="H1">
        <v>1</v>
      </c>
      <c r="I1" t="s">
        <v>641</v>
      </c>
      <c r="J1" t="s">
        <v>3</v>
      </c>
      <c r="K1" t="s">
        <v>642</v>
      </c>
      <c r="L1">
        <v>1369</v>
      </c>
      <c r="N1">
        <v>1013</v>
      </c>
      <c r="O1" t="s">
        <v>643</v>
      </c>
      <c r="P1" t="s">
        <v>643</v>
      </c>
      <c r="Q1">
        <v>1</v>
      </c>
      <c r="W1">
        <v>0</v>
      </c>
      <c r="X1">
        <v>-464685602</v>
      </c>
      <c r="Y1">
        <f t="shared" ref="Y1:Y32" si="0">AT1</f>
        <v>138.21</v>
      </c>
      <c r="AA1">
        <v>0</v>
      </c>
      <c r="AB1">
        <v>0</v>
      </c>
      <c r="AC1">
        <v>0</v>
      </c>
      <c r="AD1">
        <v>9.51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138.21</v>
      </c>
      <c r="AU1" t="s">
        <v>3</v>
      </c>
      <c r="AV1">
        <v>1</v>
      </c>
      <c r="AW1">
        <v>2</v>
      </c>
      <c r="AX1">
        <v>64849689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229.49</v>
      </c>
      <c r="CV1">
        <f>ROUND(Y1*Source!I28,7)</f>
        <v>24.131466</v>
      </c>
      <c r="CW1">
        <v>0</v>
      </c>
      <c r="CX1">
        <f>ROUND(Y1*Source!I28,7)</f>
        <v>24.131466</v>
      </c>
      <c r="CY1">
        <f>AD1</f>
        <v>9.51</v>
      </c>
      <c r="CZ1">
        <f>AH1</f>
        <v>9.51</v>
      </c>
      <c r="DA1">
        <f>AL1</f>
        <v>1</v>
      </c>
      <c r="DB1">
        <f t="shared" ref="DB1:DB32" si="1">ROUND(ROUND(AT1*CZ1,2),2)</f>
        <v>1314.38</v>
      </c>
      <c r="DC1">
        <f t="shared" ref="DC1:DC32" si="2">ROUND(ROUND(AT1*AG1,2),2)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11" si="4">ROUND(ROUND(AF1,2)*CX1,2)</f>
        <v>0</v>
      </c>
      <c r="DH1">
        <f t="shared" ref="DH1:DH11" si="5">ROUND(ROUND(AG1,2)*CX1,2)</f>
        <v>0</v>
      </c>
      <c r="DI1">
        <f t="shared" ref="DI1:DI64" si="6">ROUND(ROUND(AH1,2)*CX1,2)</f>
        <v>229.49</v>
      </c>
      <c r="DJ1">
        <f>DI1</f>
        <v>229.49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64849326</v>
      </c>
      <c r="C2">
        <v>64849679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35</v>
      </c>
      <c r="J2" t="s">
        <v>3</v>
      </c>
      <c r="K2" t="s">
        <v>644</v>
      </c>
      <c r="L2">
        <v>608254</v>
      </c>
      <c r="N2">
        <v>1013</v>
      </c>
      <c r="O2" t="s">
        <v>645</v>
      </c>
      <c r="P2" t="s">
        <v>645</v>
      </c>
      <c r="Q2">
        <v>1</v>
      </c>
      <c r="W2">
        <v>0</v>
      </c>
      <c r="X2">
        <v>-185737400</v>
      </c>
      <c r="Y2">
        <f t="shared" si="0"/>
        <v>54.03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54.03</v>
      </c>
      <c r="AU2" t="s">
        <v>3</v>
      </c>
      <c r="AV2">
        <v>2</v>
      </c>
      <c r="AW2">
        <v>2</v>
      </c>
      <c r="AX2">
        <v>64849690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9.4336380000000002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64849326</v>
      </c>
      <c r="C3">
        <v>64849679</v>
      </c>
      <c r="D3">
        <v>29172381</v>
      </c>
      <c r="E3">
        <v>1</v>
      </c>
      <c r="F3">
        <v>1</v>
      </c>
      <c r="G3">
        <v>1</v>
      </c>
      <c r="H3">
        <v>2</v>
      </c>
      <c r="I3" t="s">
        <v>646</v>
      </c>
      <c r="J3" t="s">
        <v>647</v>
      </c>
      <c r="K3" t="s">
        <v>648</v>
      </c>
      <c r="L3">
        <v>1368</v>
      </c>
      <c r="N3">
        <v>1011</v>
      </c>
      <c r="O3" t="s">
        <v>649</v>
      </c>
      <c r="P3" t="s">
        <v>649</v>
      </c>
      <c r="Q3">
        <v>1</v>
      </c>
      <c r="W3">
        <v>0</v>
      </c>
      <c r="X3">
        <v>-1845053453</v>
      </c>
      <c r="Y3">
        <f t="shared" si="0"/>
        <v>9.34</v>
      </c>
      <c r="AA3">
        <v>0</v>
      </c>
      <c r="AB3">
        <v>271.29000000000002</v>
      </c>
      <c r="AC3">
        <v>17.84</v>
      </c>
      <c r="AD3">
        <v>0</v>
      </c>
      <c r="AE3">
        <v>0</v>
      </c>
      <c r="AF3">
        <v>271.29000000000002</v>
      </c>
      <c r="AG3">
        <v>17.84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9.34</v>
      </c>
      <c r="AU3" t="s">
        <v>3</v>
      </c>
      <c r="AV3">
        <v>0</v>
      </c>
      <c r="AW3">
        <v>2</v>
      </c>
      <c r="AX3">
        <v>64849691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1.6307640000000001</v>
      </c>
      <c r="CY3">
        <f t="shared" ref="CY3:CY9" si="7">AB3</f>
        <v>271.29000000000002</v>
      </c>
      <c r="CZ3">
        <f t="shared" ref="CZ3:CZ9" si="8">AF3</f>
        <v>271.29000000000002</v>
      </c>
      <c r="DA3">
        <f t="shared" ref="DA3:DA9" si="9">AJ3</f>
        <v>1</v>
      </c>
      <c r="DB3">
        <f t="shared" si="1"/>
        <v>2533.85</v>
      </c>
      <c r="DC3">
        <f t="shared" si="2"/>
        <v>166.63</v>
      </c>
      <c r="DD3" t="s">
        <v>3</v>
      </c>
      <c r="DE3" t="s">
        <v>3</v>
      </c>
      <c r="DF3">
        <f t="shared" si="3"/>
        <v>0</v>
      </c>
      <c r="DG3">
        <f t="shared" si="4"/>
        <v>442.41</v>
      </c>
      <c r="DH3">
        <f t="shared" si="5"/>
        <v>29.09</v>
      </c>
      <c r="DI3">
        <f t="shared" si="6"/>
        <v>0</v>
      </c>
      <c r="DJ3">
        <f t="shared" ref="DJ3:DJ9" si="10">DG3</f>
        <v>442.41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64849326</v>
      </c>
      <c r="C4">
        <v>64849679</v>
      </c>
      <c r="D4">
        <v>29172562</v>
      </c>
      <c r="E4">
        <v>1</v>
      </c>
      <c r="F4">
        <v>1</v>
      </c>
      <c r="G4">
        <v>1</v>
      </c>
      <c r="H4">
        <v>2</v>
      </c>
      <c r="I4" t="s">
        <v>650</v>
      </c>
      <c r="J4" t="s">
        <v>651</v>
      </c>
      <c r="K4" t="s">
        <v>652</v>
      </c>
      <c r="L4">
        <v>1368</v>
      </c>
      <c r="N4">
        <v>1011</v>
      </c>
      <c r="O4" t="s">
        <v>649</v>
      </c>
      <c r="P4" t="s">
        <v>649</v>
      </c>
      <c r="Q4">
        <v>1</v>
      </c>
      <c r="W4">
        <v>0</v>
      </c>
      <c r="X4">
        <v>-1606960438</v>
      </c>
      <c r="Y4">
        <f t="shared" si="0"/>
        <v>14.4</v>
      </c>
      <c r="AA4">
        <v>0</v>
      </c>
      <c r="AB4">
        <v>245.27</v>
      </c>
      <c r="AC4">
        <v>13.5</v>
      </c>
      <c r="AD4">
        <v>0</v>
      </c>
      <c r="AE4">
        <v>0</v>
      </c>
      <c r="AF4">
        <v>245.27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14.4</v>
      </c>
      <c r="AU4" t="s">
        <v>3</v>
      </c>
      <c r="AV4">
        <v>0</v>
      </c>
      <c r="AW4">
        <v>2</v>
      </c>
      <c r="AX4">
        <v>64849692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2.51424</v>
      </c>
      <c r="CY4">
        <f t="shared" si="7"/>
        <v>245.27</v>
      </c>
      <c r="CZ4">
        <f t="shared" si="8"/>
        <v>245.27</v>
      </c>
      <c r="DA4">
        <f t="shared" si="9"/>
        <v>1</v>
      </c>
      <c r="DB4">
        <f t="shared" si="1"/>
        <v>3531.89</v>
      </c>
      <c r="DC4">
        <f t="shared" si="2"/>
        <v>194.4</v>
      </c>
      <c r="DD4" t="s">
        <v>3</v>
      </c>
      <c r="DE4" t="s">
        <v>3</v>
      </c>
      <c r="DF4">
        <f t="shared" si="3"/>
        <v>0</v>
      </c>
      <c r="DG4">
        <f t="shared" si="4"/>
        <v>616.66999999999996</v>
      </c>
      <c r="DH4">
        <f t="shared" si="5"/>
        <v>33.94</v>
      </c>
      <c r="DI4">
        <f t="shared" si="6"/>
        <v>0</v>
      </c>
      <c r="DJ4">
        <f t="shared" si="10"/>
        <v>616.66999999999996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64849326</v>
      </c>
      <c r="C5">
        <v>64849679</v>
      </c>
      <c r="D5">
        <v>29173724</v>
      </c>
      <c r="E5">
        <v>1</v>
      </c>
      <c r="F5">
        <v>1</v>
      </c>
      <c r="G5">
        <v>1</v>
      </c>
      <c r="H5">
        <v>2</v>
      </c>
      <c r="I5" t="s">
        <v>653</v>
      </c>
      <c r="J5" t="s">
        <v>654</v>
      </c>
      <c r="K5" t="s">
        <v>655</v>
      </c>
      <c r="L5">
        <v>1368</v>
      </c>
      <c r="N5">
        <v>1011</v>
      </c>
      <c r="O5" t="s">
        <v>649</v>
      </c>
      <c r="P5" t="s">
        <v>649</v>
      </c>
      <c r="Q5">
        <v>1</v>
      </c>
      <c r="W5">
        <v>0</v>
      </c>
      <c r="X5">
        <v>-1332165659</v>
      </c>
      <c r="Y5">
        <f t="shared" si="0"/>
        <v>17.63</v>
      </c>
      <c r="AA5">
        <v>0</v>
      </c>
      <c r="AB5">
        <v>147.43</v>
      </c>
      <c r="AC5">
        <v>11.6</v>
      </c>
      <c r="AD5">
        <v>0</v>
      </c>
      <c r="AE5">
        <v>0</v>
      </c>
      <c r="AF5">
        <v>147.43</v>
      </c>
      <c r="AG5">
        <v>11.6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17.63</v>
      </c>
      <c r="AU5" t="s">
        <v>3</v>
      </c>
      <c r="AV5">
        <v>0</v>
      </c>
      <c r="AW5">
        <v>2</v>
      </c>
      <c r="AX5">
        <v>64849693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3.078198</v>
      </c>
      <c r="CY5">
        <f t="shared" si="7"/>
        <v>147.43</v>
      </c>
      <c r="CZ5">
        <f t="shared" si="8"/>
        <v>147.43</v>
      </c>
      <c r="DA5">
        <f t="shared" si="9"/>
        <v>1</v>
      </c>
      <c r="DB5">
        <f t="shared" si="1"/>
        <v>2599.19</v>
      </c>
      <c r="DC5">
        <f t="shared" si="2"/>
        <v>204.51</v>
      </c>
      <c r="DD5" t="s">
        <v>3</v>
      </c>
      <c r="DE5" t="s">
        <v>3</v>
      </c>
      <c r="DF5">
        <f t="shared" si="3"/>
        <v>0</v>
      </c>
      <c r="DG5">
        <f t="shared" si="4"/>
        <v>453.82</v>
      </c>
      <c r="DH5">
        <f t="shared" si="5"/>
        <v>35.71</v>
      </c>
      <c r="DI5">
        <f t="shared" si="6"/>
        <v>0</v>
      </c>
      <c r="DJ5">
        <f t="shared" si="10"/>
        <v>453.82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64849326</v>
      </c>
      <c r="C6">
        <v>64849679</v>
      </c>
      <c r="D6">
        <v>29173728</v>
      </c>
      <c r="E6">
        <v>1</v>
      </c>
      <c r="F6">
        <v>1</v>
      </c>
      <c r="G6">
        <v>1</v>
      </c>
      <c r="H6">
        <v>2</v>
      </c>
      <c r="I6" t="s">
        <v>656</v>
      </c>
      <c r="J6" t="s">
        <v>657</v>
      </c>
      <c r="K6" t="s">
        <v>658</v>
      </c>
      <c r="L6">
        <v>1368</v>
      </c>
      <c r="N6">
        <v>1011</v>
      </c>
      <c r="O6" t="s">
        <v>649</v>
      </c>
      <c r="P6" t="s">
        <v>649</v>
      </c>
      <c r="Q6">
        <v>1</v>
      </c>
      <c r="W6">
        <v>0</v>
      </c>
      <c r="X6">
        <v>2066626184</v>
      </c>
      <c r="Y6">
        <f t="shared" si="0"/>
        <v>6.33</v>
      </c>
      <c r="AA6">
        <v>0</v>
      </c>
      <c r="AB6">
        <v>637.76</v>
      </c>
      <c r="AC6">
        <v>27</v>
      </c>
      <c r="AD6">
        <v>0</v>
      </c>
      <c r="AE6">
        <v>0</v>
      </c>
      <c r="AF6">
        <v>637.76</v>
      </c>
      <c r="AG6">
        <v>27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6.33</v>
      </c>
      <c r="AU6" t="s">
        <v>3</v>
      </c>
      <c r="AV6">
        <v>0</v>
      </c>
      <c r="AW6">
        <v>2</v>
      </c>
      <c r="AX6">
        <v>64849694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1.105218</v>
      </c>
      <c r="CY6">
        <f t="shared" si="7"/>
        <v>637.76</v>
      </c>
      <c r="CZ6">
        <f t="shared" si="8"/>
        <v>637.76</v>
      </c>
      <c r="DA6">
        <f t="shared" si="9"/>
        <v>1</v>
      </c>
      <c r="DB6">
        <f t="shared" si="1"/>
        <v>4037.02</v>
      </c>
      <c r="DC6">
        <f t="shared" si="2"/>
        <v>170.91</v>
      </c>
      <c r="DD6" t="s">
        <v>3</v>
      </c>
      <c r="DE6" t="s">
        <v>3</v>
      </c>
      <c r="DF6">
        <f t="shared" si="3"/>
        <v>0</v>
      </c>
      <c r="DG6">
        <f t="shared" si="4"/>
        <v>704.86</v>
      </c>
      <c r="DH6">
        <f t="shared" si="5"/>
        <v>29.84</v>
      </c>
      <c r="DI6">
        <f t="shared" si="6"/>
        <v>0</v>
      </c>
      <c r="DJ6">
        <f t="shared" si="10"/>
        <v>704.86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64849326</v>
      </c>
      <c r="C7">
        <v>64849679</v>
      </c>
      <c r="D7">
        <v>29174689</v>
      </c>
      <c r="E7">
        <v>1</v>
      </c>
      <c r="F7">
        <v>1</v>
      </c>
      <c r="G7">
        <v>1</v>
      </c>
      <c r="H7">
        <v>2</v>
      </c>
      <c r="I7" t="s">
        <v>659</v>
      </c>
      <c r="J7" t="s">
        <v>660</v>
      </c>
      <c r="K7" t="s">
        <v>661</v>
      </c>
      <c r="L7">
        <v>1368</v>
      </c>
      <c r="N7">
        <v>1011</v>
      </c>
      <c r="O7" t="s">
        <v>649</v>
      </c>
      <c r="P7" t="s">
        <v>649</v>
      </c>
      <c r="Q7">
        <v>1</v>
      </c>
      <c r="W7">
        <v>0</v>
      </c>
      <c r="X7">
        <v>-592654397</v>
      </c>
      <c r="Y7">
        <f t="shared" si="0"/>
        <v>13.63</v>
      </c>
      <c r="AA7">
        <v>0</v>
      </c>
      <c r="AB7">
        <v>1.1100000000000001</v>
      </c>
      <c r="AC7">
        <v>0</v>
      </c>
      <c r="AD7">
        <v>0</v>
      </c>
      <c r="AE7">
        <v>0</v>
      </c>
      <c r="AF7">
        <v>1.1100000000000001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13.63</v>
      </c>
      <c r="AU7" t="s">
        <v>3</v>
      </c>
      <c r="AV7">
        <v>0</v>
      </c>
      <c r="AW7">
        <v>2</v>
      </c>
      <c r="AX7">
        <v>64849695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ROUND(Y7*Source!I28*DO7,7)</f>
        <v>0</v>
      </c>
      <c r="CX7">
        <f>ROUND(Y7*Source!I28,7)</f>
        <v>2.3797980000000001</v>
      </c>
      <c r="CY7">
        <f t="shared" si="7"/>
        <v>1.1100000000000001</v>
      </c>
      <c r="CZ7">
        <f t="shared" si="8"/>
        <v>1.1100000000000001</v>
      </c>
      <c r="DA7">
        <f t="shared" si="9"/>
        <v>1</v>
      </c>
      <c r="DB7">
        <f t="shared" si="1"/>
        <v>15.13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2.64</v>
      </c>
      <c r="DH7">
        <f t="shared" si="5"/>
        <v>0</v>
      </c>
      <c r="DI7">
        <f t="shared" si="6"/>
        <v>0</v>
      </c>
      <c r="DJ7">
        <f t="shared" si="10"/>
        <v>2.64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64849326</v>
      </c>
      <c r="C8">
        <v>64849679</v>
      </c>
      <c r="D8">
        <v>29174936</v>
      </c>
      <c r="E8">
        <v>1</v>
      </c>
      <c r="F8">
        <v>1</v>
      </c>
      <c r="G8">
        <v>1</v>
      </c>
      <c r="H8">
        <v>2</v>
      </c>
      <c r="I8" t="s">
        <v>662</v>
      </c>
      <c r="J8" t="s">
        <v>663</v>
      </c>
      <c r="K8" t="s">
        <v>664</v>
      </c>
      <c r="L8">
        <v>1368</v>
      </c>
      <c r="N8">
        <v>1011</v>
      </c>
      <c r="O8" t="s">
        <v>649</v>
      </c>
      <c r="P8" t="s">
        <v>649</v>
      </c>
      <c r="Q8">
        <v>1</v>
      </c>
      <c r="W8">
        <v>0</v>
      </c>
      <c r="X8">
        <v>-222734055</v>
      </c>
      <c r="Y8">
        <f t="shared" si="0"/>
        <v>4.9800000000000004</v>
      </c>
      <c r="AA8">
        <v>0</v>
      </c>
      <c r="AB8">
        <v>149.28</v>
      </c>
      <c r="AC8">
        <v>13.5</v>
      </c>
      <c r="AD8">
        <v>0</v>
      </c>
      <c r="AE8">
        <v>0</v>
      </c>
      <c r="AF8">
        <v>149.28</v>
      </c>
      <c r="AG8">
        <v>13.5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4.9800000000000004</v>
      </c>
      <c r="AU8" t="s">
        <v>3</v>
      </c>
      <c r="AV8">
        <v>0</v>
      </c>
      <c r="AW8">
        <v>2</v>
      </c>
      <c r="AX8">
        <v>64849696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ROUND(Y8*Source!I28*DO8,7)</f>
        <v>0</v>
      </c>
      <c r="CX8">
        <f>ROUND(Y8*Source!I28,7)</f>
        <v>0.86950799999999995</v>
      </c>
      <c r="CY8">
        <f t="shared" si="7"/>
        <v>149.28</v>
      </c>
      <c r="CZ8">
        <f t="shared" si="8"/>
        <v>149.28</v>
      </c>
      <c r="DA8">
        <f t="shared" si="9"/>
        <v>1</v>
      </c>
      <c r="DB8">
        <f t="shared" si="1"/>
        <v>743.41</v>
      </c>
      <c r="DC8">
        <f t="shared" si="2"/>
        <v>67.23</v>
      </c>
      <c r="DD8" t="s">
        <v>3</v>
      </c>
      <c r="DE8" t="s">
        <v>3</v>
      </c>
      <c r="DF8">
        <f t="shared" si="3"/>
        <v>0</v>
      </c>
      <c r="DG8">
        <f t="shared" si="4"/>
        <v>129.80000000000001</v>
      </c>
      <c r="DH8">
        <f t="shared" si="5"/>
        <v>11.74</v>
      </c>
      <c r="DI8">
        <f t="shared" si="6"/>
        <v>0</v>
      </c>
      <c r="DJ8">
        <f t="shared" si="10"/>
        <v>129.80000000000001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64849326</v>
      </c>
      <c r="C9">
        <v>64849679</v>
      </c>
      <c r="D9">
        <v>29174941</v>
      </c>
      <c r="E9">
        <v>1</v>
      </c>
      <c r="F9">
        <v>1</v>
      </c>
      <c r="G9">
        <v>1</v>
      </c>
      <c r="H9">
        <v>2</v>
      </c>
      <c r="I9" t="s">
        <v>665</v>
      </c>
      <c r="J9" t="s">
        <v>666</v>
      </c>
      <c r="K9" t="s">
        <v>667</v>
      </c>
      <c r="L9">
        <v>1368</v>
      </c>
      <c r="N9">
        <v>1011</v>
      </c>
      <c r="O9" t="s">
        <v>649</v>
      </c>
      <c r="P9" t="s">
        <v>649</v>
      </c>
      <c r="Q9">
        <v>1</v>
      </c>
      <c r="W9">
        <v>0</v>
      </c>
      <c r="X9">
        <v>-433068836</v>
      </c>
      <c r="Y9">
        <f t="shared" si="0"/>
        <v>4.9800000000000004</v>
      </c>
      <c r="AA9">
        <v>0</v>
      </c>
      <c r="AB9">
        <v>19.760000000000002</v>
      </c>
      <c r="AC9">
        <v>0</v>
      </c>
      <c r="AD9">
        <v>0</v>
      </c>
      <c r="AE9">
        <v>0</v>
      </c>
      <c r="AF9">
        <v>19.760000000000002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4.9800000000000004</v>
      </c>
      <c r="AU9" t="s">
        <v>3</v>
      </c>
      <c r="AV9">
        <v>0</v>
      </c>
      <c r="AW9">
        <v>2</v>
      </c>
      <c r="AX9">
        <v>64849697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ROUND(Y9*Source!I28*DO9,7)</f>
        <v>0</v>
      </c>
      <c r="CX9">
        <f>ROUND(Y9*Source!I28,7)</f>
        <v>0.86950799999999995</v>
      </c>
      <c r="CY9">
        <f t="shared" si="7"/>
        <v>19.760000000000002</v>
      </c>
      <c r="CZ9">
        <f t="shared" si="8"/>
        <v>19.760000000000002</v>
      </c>
      <c r="DA9">
        <f t="shared" si="9"/>
        <v>1</v>
      </c>
      <c r="DB9">
        <f t="shared" si="1"/>
        <v>98.4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17.18</v>
      </c>
      <c r="DH9">
        <f t="shared" si="5"/>
        <v>0</v>
      </c>
      <c r="DI9">
        <f t="shared" si="6"/>
        <v>0</v>
      </c>
      <c r="DJ9">
        <f t="shared" si="10"/>
        <v>17.18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64849324</v>
      </c>
      <c r="C10">
        <v>64849679</v>
      </c>
      <c r="D10">
        <v>18410280</v>
      </c>
      <c r="E10">
        <v>1</v>
      </c>
      <c r="F10">
        <v>1</v>
      </c>
      <c r="G10">
        <v>1</v>
      </c>
      <c r="H10">
        <v>1</v>
      </c>
      <c r="I10" t="s">
        <v>641</v>
      </c>
      <c r="J10" t="s">
        <v>3</v>
      </c>
      <c r="K10" t="s">
        <v>642</v>
      </c>
      <c r="L10">
        <v>1369</v>
      </c>
      <c r="N10">
        <v>1013</v>
      </c>
      <c r="O10" t="s">
        <v>643</v>
      </c>
      <c r="P10" t="s">
        <v>643</v>
      </c>
      <c r="Q10">
        <v>1</v>
      </c>
      <c r="W10">
        <v>0</v>
      </c>
      <c r="X10">
        <v>-464685602</v>
      </c>
      <c r="Y10">
        <f t="shared" si="0"/>
        <v>138.21</v>
      </c>
      <c r="AA10">
        <v>0</v>
      </c>
      <c r="AB10">
        <v>0</v>
      </c>
      <c r="AC10">
        <v>0</v>
      </c>
      <c r="AD10">
        <v>9.51</v>
      </c>
      <c r="AE10">
        <v>0</v>
      </c>
      <c r="AF10">
        <v>0</v>
      </c>
      <c r="AG10">
        <v>0</v>
      </c>
      <c r="AH10">
        <v>9.51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138.21</v>
      </c>
      <c r="AU10" t="s">
        <v>3</v>
      </c>
      <c r="AV10">
        <v>1</v>
      </c>
      <c r="AW10">
        <v>2</v>
      </c>
      <c r="AX10">
        <v>64849689</v>
      </c>
      <c r="AY10">
        <v>1</v>
      </c>
      <c r="AZ10">
        <v>0</v>
      </c>
      <c r="BA10">
        <v>13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229.49</v>
      </c>
      <c r="CV10">
        <f>ROUND(Y10*Source!I29,7)</f>
        <v>24.131466</v>
      </c>
      <c r="CW10">
        <v>0</v>
      </c>
      <c r="CX10">
        <f>ROUND(Y10*Source!I29,7)</f>
        <v>24.131466</v>
      </c>
      <c r="CY10">
        <f>AD10</f>
        <v>9.51</v>
      </c>
      <c r="CZ10">
        <f>AH10</f>
        <v>9.51</v>
      </c>
      <c r="DA10">
        <f>AL10</f>
        <v>1</v>
      </c>
      <c r="DB10">
        <f t="shared" si="1"/>
        <v>1314.38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229.49</v>
      </c>
      <c r="DJ10">
        <f>DI10</f>
        <v>229.49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64849324</v>
      </c>
      <c r="C11">
        <v>64849679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35</v>
      </c>
      <c r="J11" t="s">
        <v>3</v>
      </c>
      <c r="K11" t="s">
        <v>644</v>
      </c>
      <c r="L11">
        <v>608254</v>
      </c>
      <c r="N11">
        <v>1013</v>
      </c>
      <c r="O11" t="s">
        <v>645</v>
      </c>
      <c r="P11" t="s">
        <v>645</v>
      </c>
      <c r="Q11">
        <v>1</v>
      </c>
      <c r="W11">
        <v>0</v>
      </c>
      <c r="X11">
        <v>-185737400</v>
      </c>
      <c r="Y11">
        <f t="shared" si="0"/>
        <v>54.03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54.03</v>
      </c>
      <c r="AU11" t="s">
        <v>3</v>
      </c>
      <c r="AV11">
        <v>2</v>
      </c>
      <c r="AW11">
        <v>2</v>
      </c>
      <c r="AX11">
        <v>64849690</v>
      </c>
      <c r="AY11">
        <v>1</v>
      </c>
      <c r="AZ11">
        <v>0</v>
      </c>
      <c r="BA11">
        <v>14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ROUND(Y11*Source!I29,7)</f>
        <v>9.4336380000000002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64849324</v>
      </c>
      <c r="C12">
        <v>64849679</v>
      </c>
      <c r="D12">
        <v>29172381</v>
      </c>
      <c r="E12">
        <v>1</v>
      </c>
      <c r="F12">
        <v>1</v>
      </c>
      <c r="G12">
        <v>1</v>
      </c>
      <c r="H12">
        <v>2</v>
      </c>
      <c r="I12" t="s">
        <v>646</v>
      </c>
      <c r="J12" t="s">
        <v>647</v>
      </c>
      <c r="K12" t="s">
        <v>648</v>
      </c>
      <c r="L12">
        <v>1368</v>
      </c>
      <c r="N12">
        <v>1011</v>
      </c>
      <c r="O12" t="s">
        <v>649</v>
      </c>
      <c r="P12" t="s">
        <v>649</v>
      </c>
      <c r="Q12">
        <v>1</v>
      </c>
      <c r="W12">
        <v>0</v>
      </c>
      <c r="X12">
        <v>-1845053453</v>
      </c>
      <c r="Y12">
        <f t="shared" si="0"/>
        <v>9.34</v>
      </c>
      <c r="AA12">
        <v>0</v>
      </c>
      <c r="AB12">
        <v>3052.01</v>
      </c>
      <c r="AC12">
        <v>908.59</v>
      </c>
      <c r="AD12">
        <v>0</v>
      </c>
      <c r="AE12">
        <v>0</v>
      </c>
      <c r="AF12">
        <v>271.29000000000002</v>
      </c>
      <c r="AG12">
        <v>17.84</v>
      </c>
      <c r="AH12">
        <v>0</v>
      </c>
      <c r="AI12">
        <v>1</v>
      </c>
      <c r="AJ12">
        <v>11.25</v>
      </c>
      <c r="AK12">
        <v>50.93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9.34</v>
      </c>
      <c r="AU12" t="s">
        <v>3</v>
      </c>
      <c r="AV12">
        <v>0</v>
      </c>
      <c r="AW12">
        <v>2</v>
      </c>
      <c r="AX12">
        <v>64849691</v>
      </c>
      <c r="AY12">
        <v>1</v>
      </c>
      <c r="AZ12">
        <v>0</v>
      </c>
      <c r="BA12">
        <v>15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ROUND(Y12*Source!I29*DO12,7)</f>
        <v>0</v>
      </c>
      <c r="CX12">
        <f>ROUND(Y12*Source!I29,7)</f>
        <v>1.6307640000000001</v>
      </c>
      <c r="CY12">
        <f t="shared" ref="CY12:CY18" si="11">AB12</f>
        <v>3052.01</v>
      </c>
      <c r="CZ12">
        <f t="shared" ref="CZ12:CZ18" si="12">AF12</f>
        <v>271.29000000000002</v>
      </c>
      <c r="DA12">
        <f t="shared" ref="DA12:DA18" si="13">AJ12</f>
        <v>11.25</v>
      </c>
      <c r="DB12">
        <f t="shared" si="1"/>
        <v>2533.85</v>
      </c>
      <c r="DC12">
        <f t="shared" si="2"/>
        <v>166.63</v>
      </c>
      <c r="DD12" t="s">
        <v>3</v>
      </c>
      <c r="DE12" t="s">
        <v>3</v>
      </c>
      <c r="DF12">
        <f t="shared" si="3"/>
        <v>0</v>
      </c>
      <c r="DG12">
        <f t="shared" ref="DG12:DG18" si="14">ROUND(ROUND(AF12*AJ12,2)*CX12,2)</f>
        <v>4977.1099999999997</v>
      </c>
      <c r="DH12">
        <f t="shared" ref="DH12:DH18" si="15">ROUND(ROUND(AG12*AK12,2)*CX12,2)</f>
        <v>1481.7</v>
      </c>
      <c r="DI12">
        <f t="shared" si="6"/>
        <v>0</v>
      </c>
      <c r="DJ12">
        <f t="shared" ref="DJ12:DJ18" si="16">DG12</f>
        <v>4977.1099999999997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64849324</v>
      </c>
      <c r="C13">
        <v>64849679</v>
      </c>
      <c r="D13">
        <v>29172562</v>
      </c>
      <c r="E13">
        <v>1</v>
      </c>
      <c r="F13">
        <v>1</v>
      </c>
      <c r="G13">
        <v>1</v>
      </c>
      <c r="H13">
        <v>2</v>
      </c>
      <c r="I13" t="s">
        <v>650</v>
      </c>
      <c r="J13" t="s">
        <v>651</v>
      </c>
      <c r="K13" t="s">
        <v>652</v>
      </c>
      <c r="L13">
        <v>1368</v>
      </c>
      <c r="N13">
        <v>1011</v>
      </c>
      <c r="O13" t="s">
        <v>649</v>
      </c>
      <c r="P13" t="s">
        <v>649</v>
      </c>
      <c r="Q13">
        <v>1</v>
      </c>
      <c r="W13">
        <v>0</v>
      </c>
      <c r="X13">
        <v>-1606960438</v>
      </c>
      <c r="Y13">
        <f t="shared" si="0"/>
        <v>14.4</v>
      </c>
      <c r="AA13">
        <v>0</v>
      </c>
      <c r="AB13">
        <v>1969.52</v>
      </c>
      <c r="AC13">
        <v>687.56</v>
      </c>
      <c r="AD13">
        <v>0</v>
      </c>
      <c r="AE13">
        <v>0</v>
      </c>
      <c r="AF13">
        <v>245.27</v>
      </c>
      <c r="AG13">
        <v>13.5</v>
      </c>
      <c r="AH13">
        <v>0</v>
      </c>
      <c r="AI13">
        <v>1</v>
      </c>
      <c r="AJ13">
        <v>8.0299999999999994</v>
      </c>
      <c r="AK13">
        <v>50.93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14.4</v>
      </c>
      <c r="AU13" t="s">
        <v>3</v>
      </c>
      <c r="AV13">
        <v>0</v>
      </c>
      <c r="AW13">
        <v>2</v>
      </c>
      <c r="AX13">
        <v>64849692</v>
      </c>
      <c r="AY13">
        <v>1</v>
      </c>
      <c r="AZ13">
        <v>0</v>
      </c>
      <c r="BA13">
        <v>16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ROUND(Y13*Source!I29*DO13,7)</f>
        <v>0</v>
      </c>
      <c r="CX13">
        <f>ROUND(Y13*Source!I29,7)</f>
        <v>2.51424</v>
      </c>
      <c r="CY13">
        <f t="shared" si="11"/>
        <v>1969.52</v>
      </c>
      <c r="CZ13">
        <f t="shared" si="12"/>
        <v>245.27</v>
      </c>
      <c r="DA13">
        <f t="shared" si="13"/>
        <v>8.0299999999999994</v>
      </c>
      <c r="DB13">
        <f t="shared" si="1"/>
        <v>3531.89</v>
      </c>
      <c r="DC13">
        <f t="shared" si="2"/>
        <v>194.4</v>
      </c>
      <c r="DD13" t="s">
        <v>3</v>
      </c>
      <c r="DE13" t="s">
        <v>3</v>
      </c>
      <c r="DF13">
        <f t="shared" si="3"/>
        <v>0</v>
      </c>
      <c r="DG13">
        <f t="shared" si="14"/>
        <v>4951.8500000000004</v>
      </c>
      <c r="DH13">
        <f t="shared" si="15"/>
        <v>1728.69</v>
      </c>
      <c r="DI13">
        <f t="shared" si="6"/>
        <v>0</v>
      </c>
      <c r="DJ13">
        <f t="shared" si="16"/>
        <v>4951.8500000000004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64849324</v>
      </c>
      <c r="C14">
        <v>64849679</v>
      </c>
      <c r="D14">
        <v>29173724</v>
      </c>
      <c r="E14">
        <v>1</v>
      </c>
      <c r="F14">
        <v>1</v>
      </c>
      <c r="G14">
        <v>1</v>
      </c>
      <c r="H14">
        <v>2</v>
      </c>
      <c r="I14" t="s">
        <v>653</v>
      </c>
      <c r="J14" t="s">
        <v>654</v>
      </c>
      <c r="K14" t="s">
        <v>655</v>
      </c>
      <c r="L14">
        <v>1368</v>
      </c>
      <c r="N14">
        <v>1011</v>
      </c>
      <c r="O14" t="s">
        <v>649</v>
      </c>
      <c r="P14" t="s">
        <v>649</v>
      </c>
      <c r="Q14">
        <v>1</v>
      </c>
      <c r="W14">
        <v>0</v>
      </c>
      <c r="X14">
        <v>-1332165659</v>
      </c>
      <c r="Y14">
        <f t="shared" si="0"/>
        <v>17.63</v>
      </c>
      <c r="AA14">
        <v>0</v>
      </c>
      <c r="AB14">
        <v>1315.08</v>
      </c>
      <c r="AC14">
        <v>590.79</v>
      </c>
      <c r="AD14">
        <v>0</v>
      </c>
      <c r="AE14">
        <v>0</v>
      </c>
      <c r="AF14">
        <v>147.43</v>
      </c>
      <c r="AG14">
        <v>11.6</v>
      </c>
      <c r="AH14">
        <v>0</v>
      </c>
      <c r="AI14">
        <v>1</v>
      </c>
      <c r="AJ14">
        <v>8.92</v>
      </c>
      <c r="AK14">
        <v>50.93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17.63</v>
      </c>
      <c r="AU14" t="s">
        <v>3</v>
      </c>
      <c r="AV14">
        <v>0</v>
      </c>
      <c r="AW14">
        <v>2</v>
      </c>
      <c r="AX14">
        <v>64849693</v>
      </c>
      <c r="AY14">
        <v>1</v>
      </c>
      <c r="AZ14">
        <v>0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ROUND(Y14*Source!I29*DO14,7)</f>
        <v>0</v>
      </c>
      <c r="CX14">
        <f>ROUND(Y14*Source!I29,7)</f>
        <v>3.078198</v>
      </c>
      <c r="CY14">
        <f t="shared" si="11"/>
        <v>1315.08</v>
      </c>
      <c r="CZ14">
        <f t="shared" si="12"/>
        <v>147.43</v>
      </c>
      <c r="DA14">
        <f t="shared" si="13"/>
        <v>8.92</v>
      </c>
      <c r="DB14">
        <f t="shared" si="1"/>
        <v>2599.19</v>
      </c>
      <c r="DC14">
        <f t="shared" si="2"/>
        <v>204.51</v>
      </c>
      <c r="DD14" t="s">
        <v>3</v>
      </c>
      <c r="DE14" t="s">
        <v>3</v>
      </c>
      <c r="DF14">
        <f t="shared" si="3"/>
        <v>0</v>
      </c>
      <c r="DG14">
        <f t="shared" si="14"/>
        <v>4048.08</v>
      </c>
      <c r="DH14">
        <f t="shared" si="15"/>
        <v>1818.57</v>
      </c>
      <c r="DI14">
        <f t="shared" si="6"/>
        <v>0</v>
      </c>
      <c r="DJ14">
        <f t="shared" si="16"/>
        <v>4048.08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64849324</v>
      </c>
      <c r="C15">
        <v>64849679</v>
      </c>
      <c r="D15">
        <v>29173728</v>
      </c>
      <c r="E15">
        <v>1</v>
      </c>
      <c r="F15">
        <v>1</v>
      </c>
      <c r="G15">
        <v>1</v>
      </c>
      <c r="H15">
        <v>2</v>
      </c>
      <c r="I15" t="s">
        <v>656</v>
      </c>
      <c r="J15" t="s">
        <v>657</v>
      </c>
      <c r="K15" t="s">
        <v>658</v>
      </c>
      <c r="L15">
        <v>1368</v>
      </c>
      <c r="N15">
        <v>1011</v>
      </c>
      <c r="O15" t="s">
        <v>649</v>
      </c>
      <c r="P15" t="s">
        <v>649</v>
      </c>
      <c r="Q15">
        <v>1</v>
      </c>
      <c r="W15">
        <v>0</v>
      </c>
      <c r="X15">
        <v>2066626184</v>
      </c>
      <c r="Y15">
        <f t="shared" si="0"/>
        <v>6.33</v>
      </c>
      <c r="AA15">
        <v>0</v>
      </c>
      <c r="AB15">
        <v>1868.64</v>
      </c>
      <c r="AC15">
        <v>1375.11</v>
      </c>
      <c r="AD15">
        <v>0</v>
      </c>
      <c r="AE15">
        <v>0</v>
      </c>
      <c r="AF15">
        <v>637.76</v>
      </c>
      <c r="AG15">
        <v>27</v>
      </c>
      <c r="AH15">
        <v>0</v>
      </c>
      <c r="AI15">
        <v>1</v>
      </c>
      <c r="AJ15">
        <v>2.93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6.33</v>
      </c>
      <c r="AU15" t="s">
        <v>3</v>
      </c>
      <c r="AV15">
        <v>0</v>
      </c>
      <c r="AW15">
        <v>2</v>
      </c>
      <c r="AX15">
        <v>64849694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ROUND(Y15*Source!I29*DO15,7)</f>
        <v>0</v>
      </c>
      <c r="CX15">
        <f>ROUND(Y15*Source!I29,7)</f>
        <v>1.105218</v>
      </c>
      <c r="CY15">
        <f t="shared" si="11"/>
        <v>1868.64</v>
      </c>
      <c r="CZ15">
        <f t="shared" si="12"/>
        <v>637.76</v>
      </c>
      <c r="DA15">
        <f t="shared" si="13"/>
        <v>2.93</v>
      </c>
      <c r="DB15">
        <f t="shared" si="1"/>
        <v>4037.02</v>
      </c>
      <c r="DC15">
        <f t="shared" si="2"/>
        <v>170.91</v>
      </c>
      <c r="DD15" t="s">
        <v>3</v>
      </c>
      <c r="DE15" t="s">
        <v>3</v>
      </c>
      <c r="DF15">
        <f t="shared" si="3"/>
        <v>0</v>
      </c>
      <c r="DG15">
        <f t="shared" si="14"/>
        <v>2065.25</v>
      </c>
      <c r="DH15">
        <f t="shared" si="15"/>
        <v>1519.8</v>
      </c>
      <c r="DI15">
        <f t="shared" si="6"/>
        <v>0</v>
      </c>
      <c r="DJ15">
        <f t="shared" si="16"/>
        <v>2065.25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64849324</v>
      </c>
      <c r="C16">
        <v>64849679</v>
      </c>
      <c r="D16">
        <v>29174689</v>
      </c>
      <c r="E16">
        <v>1</v>
      </c>
      <c r="F16">
        <v>1</v>
      </c>
      <c r="G16">
        <v>1</v>
      </c>
      <c r="H16">
        <v>2</v>
      </c>
      <c r="I16" t="s">
        <v>659</v>
      </c>
      <c r="J16" t="s">
        <v>660</v>
      </c>
      <c r="K16" t="s">
        <v>661</v>
      </c>
      <c r="L16">
        <v>1368</v>
      </c>
      <c r="N16">
        <v>1011</v>
      </c>
      <c r="O16" t="s">
        <v>649</v>
      </c>
      <c r="P16" t="s">
        <v>649</v>
      </c>
      <c r="Q16">
        <v>1</v>
      </c>
      <c r="W16">
        <v>0</v>
      </c>
      <c r="X16">
        <v>-592654397</v>
      </c>
      <c r="Y16">
        <f t="shared" si="0"/>
        <v>13.63</v>
      </c>
      <c r="AA16">
        <v>0</v>
      </c>
      <c r="AB16">
        <v>6.25</v>
      </c>
      <c r="AC16">
        <v>0</v>
      </c>
      <c r="AD16">
        <v>0</v>
      </c>
      <c r="AE16">
        <v>0</v>
      </c>
      <c r="AF16">
        <v>1.1100000000000001</v>
      </c>
      <c r="AG16">
        <v>0</v>
      </c>
      <c r="AH16">
        <v>0</v>
      </c>
      <c r="AI16">
        <v>1</v>
      </c>
      <c r="AJ16">
        <v>5.63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13.63</v>
      </c>
      <c r="AU16" t="s">
        <v>3</v>
      </c>
      <c r="AV16">
        <v>0</v>
      </c>
      <c r="AW16">
        <v>2</v>
      </c>
      <c r="AX16">
        <v>64849695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ROUND(Y16*Source!I29*DO16,7)</f>
        <v>0</v>
      </c>
      <c r="CX16">
        <f>ROUND(Y16*Source!I29,7)</f>
        <v>2.3797980000000001</v>
      </c>
      <c r="CY16">
        <f t="shared" si="11"/>
        <v>6.25</v>
      </c>
      <c r="CZ16">
        <f t="shared" si="12"/>
        <v>1.1100000000000001</v>
      </c>
      <c r="DA16">
        <f t="shared" si="13"/>
        <v>5.63</v>
      </c>
      <c r="DB16">
        <f t="shared" si="1"/>
        <v>15.13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14"/>
        <v>14.87</v>
      </c>
      <c r="DH16">
        <f t="shared" si="15"/>
        <v>0</v>
      </c>
      <c r="DI16">
        <f t="shared" si="6"/>
        <v>0</v>
      </c>
      <c r="DJ16">
        <f t="shared" si="16"/>
        <v>14.87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64849324</v>
      </c>
      <c r="C17">
        <v>64849679</v>
      </c>
      <c r="D17">
        <v>29174936</v>
      </c>
      <c r="E17">
        <v>1</v>
      </c>
      <c r="F17">
        <v>1</v>
      </c>
      <c r="G17">
        <v>1</v>
      </c>
      <c r="H17">
        <v>2</v>
      </c>
      <c r="I17" t="s">
        <v>662</v>
      </c>
      <c r="J17" t="s">
        <v>663</v>
      </c>
      <c r="K17" t="s">
        <v>664</v>
      </c>
      <c r="L17">
        <v>1368</v>
      </c>
      <c r="N17">
        <v>1011</v>
      </c>
      <c r="O17" t="s">
        <v>649</v>
      </c>
      <c r="P17" t="s">
        <v>649</v>
      </c>
      <c r="Q17">
        <v>1</v>
      </c>
      <c r="W17">
        <v>0</v>
      </c>
      <c r="X17">
        <v>-222734055</v>
      </c>
      <c r="Y17">
        <f t="shared" si="0"/>
        <v>4.9800000000000004</v>
      </c>
      <c r="AA17">
        <v>0</v>
      </c>
      <c r="AB17">
        <v>2567.62</v>
      </c>
      <c r="AC17">
        <v>687.56</v>
      </c>
      <c r="AD17">
        <v>0</v>
      </c>
      <c r="AE17">
        <v>0</v>
      </c>
      <c r="AF17">
        <v>149.28</v>
      </c>
      <c r="AG17">
        <v>13.5</v>
      </c>
      <c r="AH17">
        <v>0</v>
      </c>
      <c r="AI17">
        <v>1</v>
      </c>
      <c r="AJ17">
        <v>17.2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4.9800000000000004</v>
      </c>
      <c r="AU17" t="s">
        <v>3</v>
      </c>
      <c r="AV17">
        <v>0</v>
      </c>
      <c r="AW17">
        <v>2</v>
      </c>
      <c r="AX17">
        <v>64849696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ROUND(Y17*Source!I29*DO17,7)</f>
        <v>0</v>
      </c>
      <c r="CX17">
        <f>ROUND(Y17*Source!I29,7)</f>
        <v>0.86950799999999995</v>
      </c>
      <c r="CY17">
        <f t="shared" si="11"/>
        <v>2567.62</v>
      </c>
      <c r="CZ17">
        <f t="shared" si="12"/>
        <v>149.28</v>
      </c>
      <c r="DA17">
        <f t="shared" si="13"/>
        <v>17.2</v>
      </c>
      <c r="DB17">
        <f t="shared" si="1"/>
        <v>743.41</v>
      </c>
      <c r="DC17">
        <f t="shared" si="2"/>
        <v>67.23</v>
      </c>
      <c r="DD17" t="s">
        <v>3</v>
      </c>
      <c r="DE17" t="s">
        <v>3</v>
      </c>
      <c r="DF17">
        <f t="shared" si="3"/>
        <v>0</v>
      </c>
      <c r="DG17">
        <f t="shared" si="14"/>
        <v>2232.5700000000002</v>
      </c>
      <c r="DH17">
        <f t="shared" si="15"/>
        <v>597.84</v>
      </c>
      <c r="DI17">
        <f t="shared" si="6"/>
        <v>0</v>
      </c>
      <c r="DJ17">
        <f t="shared" si="16"/>
        <v>2232.5700000000002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64849324</v>
      </c>
      <c r="C18">
        <v>64849679</v>
      </c>
      <c r="D18">
        <v>29174941</v>
      </c>
      <c r="E18">
        <v>1</v>
      </c>
      <c r="F18">
        <v>1</v>
      </c>
      <c r="G18">
        <v>1</v>
      </c>
      <c r="H18">
        <v>2</v>
      </c>
      <c r="I18" t="s">
        <v>665</v>
      </c>
      <c r="J18" t="s">
        <v>666</v>
      </c>
      <c r="K18" t="s">
        <v>667</v>
      </c>
      <c r="L18">
        <v>1368</v>
      </c>
      <c r="N18">
        <v>1011</v>
      </c>
      <c r="O18" t="s">
        <v>649</v>
      </c>
      <c r="P18" t="s">
        <v>649</v>
      </c>
      <c r="Q18">
        <v>1</v>
      </c>
      <c r="W18">
        <v>0</v>
      </c>
      <c r="X18">
        <v>-433068836</v>
      </c>
      <c r="Y18">
        <f t="shared" si="0"/>
        <v>4.9800000000000004</v>
      </c>
      <c r="AA18">
        <v>0</v>
      </c>
      <c r="AB18">
        <v>100.97</v>
      </c>
      <c r="AC18">
        <v>0</v>
      </c>
      <c r="AD18">
        <v>0</v>
      </c>
      <c r="AE18">
        <v>0</v>
      </c>
      <c r="AF18">
        <v>19.760000000000002</v>
      </c>
      <c r="AG18">
        <v>0</v>
      </c>
      <c r="AH18">
        <v>0</v>
      </c>
      <c r="AI18">
        <v>1</v>
      </c>
      <c r="AJ18">
        <v>5.1100000000000003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4.9800000000000004</v>
      </c>
      <c r="AU18" t="s">
        <v>3</v>
      </c>
      <c r="AV18">
        <v>0</v>
      </c>
      <c r="AW18">
        <v>2</v>
      </c>
      <c r="AX18">
        <v>64849697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ROUND(Y18*Source!I29*DO18,7)</f>
        <v>0</v>
      </c>
      <c r="CX18">
        <f>ROUND(Y18*Source!I29,7)</f>
        <v>0.86950799999999995</v>
      </c>
      <c r="CY18">
        <f t="shared" si="11"/>
        <v>100.97</v>
      </c>
      <c r="CZ18">
        <f t="shared" si="12"/>
        <v>19.760000000000002</v>
      </c>
      <c r="DA18">
        <f t="shared" si="13"/>
        <v>5.1100000000000003</v>
      </c>
      <c r="DB18">
        <f t="shared" si="1"/>
        <v>98.4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14"/>
        <v>87.79</v>
      </c>
      <c r="DH18">
        <f t="shared" si="15"/>
        <v>0</v>
      </c>
      <c r="DI18">
        <f t="shared" si="6"/>
        <v>0</v>
      </c>
      <c r="DJ18">
        <f t="shared" si="16"/>
        <v>87.79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64849326</v>
      </c>
      <c r="C19">
        <v>64849702</v>
      </c>
      <c r="D19">
        <v>18407546</v>
      </c>
      <c r="E19">
        <v>1</v>
      </c>
      <c r="F19">
        <v>1</v>
      </c>
      <c r="G19">
        <v>1</v>
      </c>
      <c r="H19">
        <v>1</v>
      </c>
      <c r="I19" t="s">
        <v>668</v>
      </c>
      <c r="J19" t="s">
        <v>3</v>
      </c>
      <c r="K19" t="s">
        <v>669</v>
      </c>
      <c r="L19">
        <v>1369</v>
      </c>
      <c r="N19">
        <v>1013</v>
      </c>
      <c r="O19" t="s">
        <v>643</v>
      </c>
      <c r="P19" t="s">
        <v>643</v>
      </c>
      <c r="Q19">
        <v>1</v>
      </c>
      <c r="W19">
        <v>0</v>
      </c>
      <c r="X19">
        <v>1709986911</v>
      </c>
      <c r="Y19">
        <f t="shared" si="0"/>
        <v>55.29</v>
      </c>
      <c r="AA19">
        <v>0</v>
      </c>
      <c r="AB19">
        <v>0</v>
      </c>
      <c r="AC19">
        <v>0</v>
      </c>
      <c r="AD19">
        <v>9.4</v>
      </c>
      <c r="AE19">
        <v>0</v>
      </c>
      <c r="AF19">
        <v>0</v>
      </c>
      <c r="AG19">
        <v>0</v>
      </c>
      <c r="AH19">
        <v>9.4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55.29</v>
      </c>
      <c r="AU19" t="s">
        <v>3</v>
      </c>
      <c r="AV19">
        <v>1</v>
      </c>
      <c r="AW19">
        <v>2</v>
      </c>
      <c r="AX19">
        <v>64849710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ROUND(AT19*Source!I32*AH19*AL19,2)</f>
        <v>90.95</v>
      </c>
      <c r="CV19">
        <f>ROUND(Y19*Source!I32,7)</f>
        <v>9.6757500000000007</v>
      </c>
      <c r="CW19">
        <v>0</v>
      </c>
      <c r="CX19">
        <f>ROUND(Y19*Source!I32,7)</f>
        <v>9.6757500000000007</v>
      </c>
      <c r="CY19">
        <f>AD19</f>
        <v>9.4</v>
      </c>
      <c r="CZ19">
        <f>AH19</f>
        <v>9.4</v>
      </c>
      <c r="DA19">
        <f>AL19</f>
        <v>1</v>
      </c>
      <c r="DB19">
        <f t="shared" si="1"/>
        <v>519.73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ref="DG19:DG27" si="17">ROUND(ROUND(AF19,2)*CX19,2)</f>
        <v>0</v>
      </c>
      <c r="DH19">
        <f t="shared" ref="DH19:DH27" si="18">ROUND(ROUND(AG19,2)*CX19,2)</f>
        <v>0</v>
      </c>
      <c r="DI19">
        <f t="shared" si="6"/>
        <v>90.95</v>
      </c>
      <c r="DJ19">
        <f>DI19</f>
        <v>90.95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64849326</v>
      </c>
      <c r="C20">
        <v>64849702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35</v>
      </c>
      <c r="J20" t="s">
        <v>3</v>
      </c>
      <c r="K20" t="s">
        <v>644</v>
      </c>
      <c r="L20">
        <v>608254</v>
      </c>
      <c r="N20">
        <v>1013</v>
      </c>
      <c r="O20" t="s">
        <v>645</v>
      </c>
      <c r="P20" t="s">
        <v>645</v>
      </c>
      <c r="Q20">
        <v>1</v>
      </c>
      <c r="W20">
        <v>0</v>
      </c>
      <c r="X20">
        <v>-185737400</v>
      </c>
      <c r="Y20">
        <f t="shared" si="0"/>
        <v>3.75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3.75</v>
      </c>
      <c r="AU20" t="s">
        <v>3</v>
      </c>
      <c r="AV20">
        <v>2</v>
      </c>
      <c r="AW20">
        <v>2</v>
      </c>
      <c r="AX20">
        <v>64849711</v>
      </c>
      <c r="AY20">
        <v>1</v>
      </c>
      <c r="AZ20">
        <v>0</v>
      </c>
      <c r="BA20">
        <v>26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0.65625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17"/>
        <v>0</v>
      </c>
      <c r="DH20">
        <f t="shared" si="18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64849326</v>
      </c>
      <c r="C21">
        <v>64849702</v>
      </c>
      <c r="D21">
        <v>29173724</v>
      </c>
      <c r="E21">
        <v>1</v>
      </c>
      <c r="F21">
        <v>1</v>
      </c>
      <c r="G21">
        <v>1</v>
      </c>
      <c r="H21">
        <v>2</v>
      </c>
      <c r="I21" t="s">
        <v>653</v>
      </c>
      <c r="J21" t="s">
        <v>654</v>
      </c>
      <c r="K21" t="s">
        <v>655</v>
      </c>
      <c r="L21">
        <v>1368</v>
      </c>
      <c r="N21">
        <v>1011</v>
      </c>
      <c r="O21" t="s">
        <v>649</v>
      </c>
      <c r="P21" t="s">
        <v>649</v>
      </c>
      <c r="Q21">
        <v>1</v>
      </c>
      <c r="W21">
        <v>0</v>
      </c>
      <c r="X21">
        <v>-1332165659</v>
      </c>
      <c r="Y21">
        <f t="shared" si="0"/>
        <v>3.75</v>
      </c>
      <c r="AA21">
        <v>0</v>
      </c>
      <c r="AB21">
        <v>147.43</v>
      </c>
      <c r="AC21">
        <v>11.6</v>
      </c>
      <c r="AD21">
        <v>0</v>
      </c>
      <c r="AE21">
        <v>0</v>
      </c>
      <c r="AF21">
        <v>147.43</v>
      </c>
      <c r="AG21">
        <v>11.6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3.75</v>
      </c>
      <c r="AU21" t="s">
        <v>3</v>
      </c>
      <c r="AV21">
        <v>0</v>
      </c>
      <c r="AW21">
        <v>2</v>
      </c>
      <c r="AX21">
        <v>64849712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ROUND(Y21*Source!I32*DO21,7)</f>
        <v>0</v>
      </c>
      <c r="CX21">
        <f>ROUND(Y21*Source!I32,7)</f>
        <v>0.65625</v>
      </c>
      <c r="CY21">
        <f>AB21</f>
        <v>147.43</v>
      </c>
      <c r="CZ21">
        <f>AF21</f>
        <v>147.43</v>
      </c>
      <c r="DA21">
        <f>AJ21</f>
        <v>1</v>
      </c>
      <c r="DB21">
        <f t="shared" si="1"/>
        <v>552.86</v>
      </c>
      <c r="DC21">
        <f t="shared" si="2"/>
        <v>43.5</v>
      </c>
      <c r="DD21" t="s">
        <v>3</v>
      </c>
      <c r="DE21" t="s">
        <v>3</v>
      </c>
      <c r="DF21">
        <f t="shared" si="3"/>
        <v>0</v>
      </c>
      <c r="DG21">
        <f t="shared" si="17"/>
        <v>96.75</v>
      </c>
      <c r="DH21">
        <f t="shared" si="18"/>
        <v>7.61</v>
      </c>
      <c r="DI21">
        <f t="shared" si="6"/>
        <v>0</v>
      </c>
      <c r="DJ21">
        <f>DG21</f>
        <v>96.75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64849326</v>
      </c>
      <c r="C22">
        <v>64849702</v>
      </c>
      <c r="D22">
        <v>29173727</v>
      </c>
      <c r="E22">
        <v>1</v>
      </c>
      <c r="F22">
        <v>1</v>
      </c>
      <c r="G22">
        <v>1</v>
      </c>
      <c r="H22">
        <v>2</v>
      </c>
      <c r="I22" t="s">
        <v>670</v>
      </c>
      <c r="J22" t="s">
        <v>671</v>
      </c>
      <c r="K22" t="s">
        <v>672</v>
      </c>
      <c r="L22">
        <v>1368</v>
      </c>
      <c r="N22">
        <v>1011</v>
      </c>
      <c r="O22" t="s">
        <v>649</v>
      </c>
      <c r="P22" t="s">
        <v>649</v>
      </c>
      <c r="Q22">
        <v>1</v>
      </c>
      <c r="W22">
        <v>0</v>
      </c>
      <c r="X22">
        <v>-1357178127</v>
      </c>
      <c r="Y22">
        <f t="shared" si="0"/>
        <v>0.93</v>
      </c>
      <c r="AA22">
        <v>0</v>
      </c>
      <c r="AB22">
        <v>17.14</v>
      </c>
      <c r="AC22">
        <v>0</v>
      </c>
      <c r="AD22">
        <v>0</v>
      </c>
      <c r="AE22">
        <v>0</v>
      </c>
      <c r="AF22">
        <v>17.14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0.93</v>
      </c>
      <c r="AU22" t="s">
        <v>3</v>
      </c>
      <c r="AV22">
        <v>0</v>
      </c>
      <c r="AW22">
        <v>2</v>
      </c>
      <c r="AX22">
        <v>64849713</v>
      </c>
      <c r="AY22">
        <v>1</v>
      </c>
      <c r="AZ22">
        <v>0</v>
      </c>
      <c r="BA22">
        <v>28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ROUND(Y22*Source!I32*DO22,7)</f>
        <v>0</v>
      </c>
      <c r="CX22">
        <f>ROUND(Y22*Source!I32,7)</f>
        <v>0.16275000000000001</v>
      </c>
      <c r="CY22">
        <f>AB22</f>
        <v>17.14</v>
      </c>
      <c r="CZ22">
        <f>AF22</f>
        <v>17.14</v>
      </c>
      <c r="DA22">
        <f>AJ22</f>
        <v>1</v>
      </c>
      <c r="DB22">
        <f t="shared" si="1"/>
        <v>15.94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17"/>
        <v>2.79</v>
      </c>
      <c r="DH22">
        <f t="shared" si="18"/>
        <v>0</v>
      </c>
      <c r="DI22">
        <f t="shared" si="6"/>
        <v>0</v>
      </c>
      <c r="DJ22">
        <f>DG22</f>
        <v>2.79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64849326</v>
      </c>
      <c r="C23">
        <v>64849702</v>
      </c>
      <c r="D23">
        <v>29174689</v>
      </c>
      <c r="E23">
        <v>1</v>
      </c>
      <c r="F23">
        <v>1</v>
      </c>
      <c r="G23">
        <v>1</v>
      </c>
      <c r="H23">
        <v>2</v>
      </c>
      <c r="I23" t="s">
        <v>659</v>
      </c>
      <c r="J23" t="s">
        <v>660</v>
      </c>
      <c r="K23" t="s">
        <v>661</v>
      </c>
      <c r="L23">
        <v>1368</v>
      </c>
      <c r="N23">
        <v>1011</v>
      </c>
      <c r="O23" t="s">
        <v>649</v>
      </c>
      <c r="P23" t="s">
        <v>649</v>
      </c>
      <c r="Q23">
        <v>1</v>
      </c>
      <c r="W23">
        <v>0</v>
      </c>
      <c r="X23">
        <v>-592654397</v>
      </c>
      <c r="Y23">
        <f t="shared" si="0"/>
        <v>4.0199999999999996</v>
      </c>
      <c r="AA23">
        <v>0</v>
      </c>
      <c r="AB23">
        <v>1.1100000000000001</v>
      </c>
      <c r="AC23">
        <v>0</v>
      </c>
      <c r="AD23">
        <v>0</v>
      </c>
      <c r="AE23">
        <v>0</v>
      </c>
      <c r="AF23">
        <v>1.1100000000000001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4.0199999999999996</v>
      </c>
      <c r="AU23" t="s">
        <v>3</v>
      </c>
      <c r="AV23">
        <v>0</v>
      </c>
      <c r="AW23">
        <v>2</v>
      </c>
      <c r="AX23">
        <v>64849714</v>
      </c>
      <c r="AY23">
        <v>1</v>
      </c>
      <c r="AZ23">
        <v>0</v>
      </c>
      <c r="BA23">
        <v>29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ROUND(Y23*Source!I32*DO23,7)</f>
        <v>0</v>
      </c>
      <c r="CX23">
        <f>ROUND(Y23*Source!I32,7)</f>
        <v>0.70350000000000001</v>
      </c>
      <c r="CY23">
        <f>AB23</f>
        <v>1.1100000000000001</v>
      </c>
      <c r="CZ23">
        <f>AF23</f>
        <v>1.1100000000000001</v>
      </c>
      <c r="DA23">
        <f>AJ23</f>
        <v>1</v>
      </c>
      <c r="DB23">
        <f t="shared" si="1"/>
        <v>4.46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17"/>
        <v>0.78</v>
      </c>
      <c r="DH23">
        <f t="shared" si="18"/>
        <v>0</v>
      </c>
      <c r="DI23">
        <f t="shared" si="6"/>
        <v>0</v>
      </c>
      <c r="DJ23">
        <f>DG23</f>
        <v>0.78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64849326</v>
      </c>
      <c r="C24">
        <v>64849702</v>
      </c>
      <c r="D24">
        <v>29174914</v>
      </c>
      <c r="E24">
        <v>1</v>
      </c>
      <c r="F24">
        <v>1</v>
      </c>
      <c r="G24">
        <v>1</v>
      </c>
      <c r="H24">
        <v>2</v>
      </c>
      <c r="I24" t="s">
        <v>673</v>
      </c>
      <c r="J24" t="s">
        <v>674</v>
      </c>
      <c r="K24" t="s">
        <v>675</v>
      </c>
      <c r="L24">
        <v>1368</v>
      </c>
      <c r="N24">
        <v>1011</v>
      </c>
      <c r="O24" t="s">
        <v>649</v>
      </c>
      <c r="P24" t="s">
        <v>649</v>
      </c>
      <c r="Q24">
        <v>1</v>
      </c>
      <c r="W24">
        <v>0</v>
      </c>
      <c r="X24">
        <v>1456425524</v>
      </c>
      <c r="Y24">
        <f t="shared" si="0"/>
        <v>0.97</v>
      </c>
      <c r="AA24">
        <v>0</v>
      </c>
      <c r="AB24">
        <v>105.42</v>
      </c>
      <c r="AC24">
        <v>11.6</v>
      </c>
      <c r="AD24">
        <v>0</v>
      </c>
      <c r="AE24">
        <v>0</v>
      </c>
      <c r="AF24">
        <v>105.42</v>
      </c>
      <c r="AG24">
        <v>11.6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0.97</v>
      </c>
      <c r="AU24" t="s">
        <v>3</v>
      </c>
      <c r="AV24">
        <v>0</v>
      </c>
      <c r="AW24">
        <v>2</v>
      </c>
      <c r="AX24">
        <v>64849715</v>
      </c>
      <c r="AY24">
        <v>1</v>
      </c>
      <c r="AZ24">
        <v>0</v>
      </c>
      <c r="BA24">
        <v>30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ROUND(Y24*Source!I32*DO24,7)</f>
        <v>0</v>
      </c>
      <c r="CX24">
        <f>ROUND(Y24*Source!I32,7)</f>
        <v>0.16975000000000001</v>
      </c>
      <c r="CY24">
        <f>AB24</f>
        <v>105.42</v>
      </c>
      <c r="CZ24">
        <f>AF24</f>
        <v>105.42</v>
      </c>
      <c r="DA24">
        <f>AJ24</f>
        <v>1</v>
      </c>
      <c r="DB24">
        <f t="shared" si="1"/>
        <v>102.26</v>
      </c>
      <c r="DC24">
        <f t="shared" si="2"/>
        <v>11.25</v>
      </c>
      <c r="DD24" t="s">
        <v>3</v>
      </c>
      <c r="DE24" t="s">
        <v>3</v>
      </c>
      <c r="DF24">
        <f t="shared" si="3"/>
        <v>0</v>
      </c>
      <c r="DG24">
        <f t="shared" si="17"/>
        <v>17.899999999999999</v>
      </c>
      <c r="DH24">
        <f t="shared" si="18"/>
        <v>1.97</v>
      </c>
      <c r="DI24">
        <f t="shared" si="6"/>
        <v>0</v>
      </c>
      <c r="DJ24">
        <f>DG24</f>
        <v>17.899999999999999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64849326</v>
      </c>
      <c r="C25">
        <v>64849702</v>
      </c>
      <c r="D25">
        <v>29174954</v>
      </c>
      <c r="E25">
        <v>1</v>
      </c>
      <c r="F25">
        <v>1</v>
      </c>
      <c r="G25">
        <v>1</v>
      </c>
      <c r="H25">
        <v>2</v>
      </c>
      <c r="I25" t="s">
        <v>676</v>
      </c>
      <c r="J25" t="s">
        <v>677</v>
      </c>
      <c r="K25" t="s">
        <v>678</v>
      </c>
      <c r="L25">
        <v>1368</v>
      </c>
      <c r="N25">
        <v>1011</v>
      </c>
      <c r="O25" t="s">
        <v>649</v>
      </c>
      <c r="P25" t="s">
        <v>649</v>
      </c>
      <c r="Q25">
        <v>1</v>
      </c>
      <c r="W25">
        <v>0</v>
      </c>
      <c r="X25">
        <v>-972600679</v>
      </c>
      <c r="Y25">
        <f t="shared" si="0"/>
        <v>7.94</v>
      </c>
      <c r="AA25">
        <v>0</v>
      </c>
      <c r="AB25">
        <v>214.93</v>
      </c>
      <c r="AC25">
        <v>13.5</v>
      </c>
      <c r="AD25">
        <v>0</v>
      </c>
      <c r="AE25">
        <v>0</v>
      </c>
      <c r="AF25">
        <v>214.93</v>
      </c>
      <c r="AG25">
        <v>13.5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7.94</v>
      </c>
      <c r="AU25" t="s">
        <v>3</v>
      </c>
      <c r="AV25">
        <v>0</v>
      </c>
      <c r="AW25">
        <v>2</v>
      </c>
      <c r="AX25">
        <v>64849716</v>
      </c>
      <c r="AY25">
        <v>1</v>
      </c>
      <c r="AZ25">
        <v>0</v>
      </c>
      <c r="BA25">
        <v>31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ROUND(Y25*Source!I32*DO25,7)</f>
        <v>0</v>
      </c>
      <c r="CX25">
        <f>ROUND(Y25*Source!I32,7)</f>
        <v>1.3895</v>
      </c>
      <c r="CY25">
        <f>AB25</f>
        <v>214.93</v>
      </c>
      <c r="CZ25">
        <f>AF25</f>
        <v>214.93</v>
      </c>
      <c r="DA25">
        <f>AJ25</f>
        <v>1</v>
      </c>
      <c r="DB25">
        <f t="shared" si="1"/>
        <v>1706.54</v>
      </c>
      <c r="DC25">
        <f t="shared" si="2"/>
        <v>107.19</v>
      </c>
      <c r="DD25" t="s">
        <v>3</v>
      </c>
      <c r="DE25" t="s">
        <v>3</v>
      </c>
      <c r="DF25">
        <f t="shared" si="3"/>
        <v>0</v>
      </c>
      <c r="DG25">
        <f t="shared" si="17"/>
        <v>298.64999999999998</v>
      </c>
      <c r="DH25">
        <f t="shared" si="18"/>
        <v>18.760000000000002</v>
      </c>
      <c r="DI25">
        <f t="shared" si="6"/>
        <v>0</v>
      </c>
      <c r="DJ25">
        <f>DG25</f>
        <v>298.64999999999998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64849324</v>
      </c>
      <c r="C26">
        <v>64849702</v>
      </c>
      <c r="D26">
        <v>18407546</v>
      </c>
      <c r="E26">
        <v>1</v>
      </c>
      <c r="F26">
        <v>1</v>
      </c>
      <c r="G26">
        <v>1</v>
      </c>
      <c r="H26">
        <v>1</v>
      </c>
      <c r="I26" t="s">
        <v>668</v>
      </c>
      <c r="J26" t="s">
        <v>3</v>
      </c>
      <c r="K26" t="s">
        <v>669</v>
      </c>
      <c r="L26">
        <v>1369</v>
      </c>
      <c r="N26">
        <v>1013</v>
      </c>
      <c r="O26" t="s">
        <v>643</v>
      </c>
      <c r="P26" t="s">
        <v>643</v>
      </c>
      <c r="Q26">
        <v>1</v>
      </c>
      <c r="W26">
        <v>0</v>
      </c>
      <c r="X26">
        <v>1709986911</v>
      </c>
      <c r="Y26">
        <f t="shared" si="0"/>
        <v>55.29</v>
      </c>
      <c r="AA26">
        <v>0</v>
      </c>
      <c r="AB26">
        <v>0</v>
      </c>
      <c r="AC26">
        <v>0</v>
      </c>
      <c r="AD26">
        <v>9.4</v>
      </c>
      <c r="AE26">
        <v>0</v>
      </c>
      <c r="AF26">
        <v>0</v>
      </c>
      <c r="AG26">
        <v>0</v>
      </c>
      <c r="AH26">
        <v>9.4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55.29</v>
      </c>
      <c r="AU26" t="s">
        <v>3</v>
      </c>
      <c r="AV26">
        <v>1</v>
      </c>
      <c r="AW26">
        <v>2</v>
      </c>
      <c r="AX26">
        <v>64849710</v>
      </c>
      <c r="AY26">
        <v>1</v>
      </c>
      <c r="AZ26">
        <v>0</v>
      </c>
      <c r="BA26">
        <v>35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ROUND(AT26*Source!I33*AH26*AL26,2)</f>
        <v>90.95</v>
      </c>
      <c r="CV26">
        <f>ROUND(Y26*Source!I33,7)</f>
        <v>9.6757500000000007</v>
      </c>
      <c r="CW26">
        <v>0</v>
      </c>
      <c r="CX26">
        <f>ROUND(Y26*Source!I33,7)</f>
        <v>9.6757500000000007</v>
      </c>
      <c r="CY26">
        <f>AD26</f>
        <v>9.4</v>
      </c>
      <c r="CZ26">
        <f>AH26</f>
        <v>9.4</v>
      </c>
      <c r="DA26">
        <f>AL26</f>
        <v>1</v>
      </c>
      <c r="DB26">
        <f t="shared" si="1"/>
        <v>519.73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17"/>
        <v>0</v>
      </c>
      <c r="DH26">
        <f t="shared" si="18"/>
        <v>0</v>
      </c>
      <c r="DI26">
        <f t="shared" si="6"/>
        <v>90.95</v>
      </c>
      <c r="DJ26">
        <f>DI26</f>
        <v>90.95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64849324</v>
      </c>
      <c r="C27">
        <v>64849702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35</v>
      </c>
      <c r="J27" t="s">
        <v>3</v>
      </c>
      <c r="K27" t="s">
        <v>644</v>
      </c>
      <c r="L27">
        <v>608254</v>
      </c>
      <c r="N27">
        <v>1013</v>
      </c>
      <c r="O27" t="s">
        <v>645</v>
      </c>
      <c r="P27" t="s">
        <v>645</v>
      </c>
      <c r="Q27">
        <v>1</v>
      </c>
      <c r="W27">
        <v>0</v>
      </c>
      <c r="X27">
        <v>-185737400</v>
      </c>
      <c r="Y27">
        <f t="shared" si="0"/>
        <v>3.75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3.75</v>
      </c>
      <c r="AU27" t="s">
        <v>3</v>
      </c>
      <c r="AV27">
        <v>2</v>
      </c>
      <c r="AW27">
        <v>2</v>
      </c>
      <c r="AX27">
        <v>64849711</v>
      </c>
      <c r="AY27">
        <v>1</v>
      </c>
      <c r="AZ27">
        <v>0</v>
      </c>
      <c r="BA27">
        <v>36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0.65625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 t="shared" si="17"/>
        <v>0</v>
      </c>
      <c r="DH27">
        <f t="shared" si="18"/>
        <v>0</v>
      </c>
      <c r="DI27">
        <f t="shared" si="6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64849324</v>
      </c>
      <c r="C28">
        <v>64849702</v>
      </c>
      <c r="D28">
        <v>29173724</v>
      </c>
      <c r="E28">
        <v>1</v>
      </c>
      <c r="F28">
        <v>1</v>
      </c>
      <c r="G28">
        <v>1</v>
      </c>
      <c r="H28">
        <v>2</v>
      </c>
      <c r="I28" t="s">
        <v>653</v>
      </c>
      <c r="J28" t="s">
        <v>654</v>
      </c>
      <c r="K28" t="s">
        <v>655</v>
      </c>
      <c r="L28">
        <v>1368</v>
      </c>
      <c r="N28">
        <v>1011</v>
      </c>
      <c r="O28" t="s">
        <v>649</v>
      </c>
      <c r="P28" t="s">
        <v>649</v>
      </c>
      <c r="Q28">
        <v>1</v>
      </c>
      <c r="W28">
        <v>0</v>
      </c>
      <c r="X28">
        <v>-1332165659</v>
      </c>
      <c r="Y28">
        <f t="shared" si="0"/>
        <v>3.75</v>
      </c>
      <c r="AA28">
        <v>0</v>
      </c>
      <c r="AB28">
        <v>1315.08</v>
      </c>
      <c r="AC28">
        <v>590.79</v>
      </c>
      <c r="AD28">
        <v>0</v>
      </c>
      <c r="AE28">
        <v>0</v>
      </c>
      <c r="AF28">
        <v>147.43</v>
      </c>
      <c r="AG28">
        <v>11.6</v>
      </c>
      <c r="AH28">
        <v>0</v>
      </c>
      <c r="AI28">
        <v>1</v>
      </c>
      <c r="AJ28">
        <v>8.92</v>
      </c>
      <c r="AK28">
        <v>50.93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3.75</v>
      </c>
      <c r="AU28" t="s">
        <v>3</v>
      </c>
      <c r="AV28">
        <v>0</v>
      </c>
      <c r="AW28">
        <v>2</v>
      </c>
      <c r="AX28">
        <v>64849712</v>
      </c>
      <c r="AY28">
        <v>1</v>
      </c>
      <c r="AZ28">
        <v>0</v>
      </c>
      <c r="BA28">
        <v>37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ROUND(Y28*Source!I33*DO28,7)</f>
        <v>0</v>
      </c>
      <c r="CX28">
        <f>ROUND(Y28*Source!I33,7)</f>
        <v>0.65625</v>
      </c>
      <c r="CY28">
        <f>AB28</f>
        <v>1315.08</v>
      </c>
      <c r="CZ28">
        <f>AF28</f>
        <v>147.43</v>
      </c>
      <c r="DA28">
        <f>AJ28</f>
        <v>8.92</v>
      </c>
      <c r="DB28">
        <f t="shared" si="1"/>
        <v>552.86</v>
      </c>
      <c r="DC28">
        <f t="shared" si="2"/>
        <v>43.5</v>
      </c>
      <c r="DD28" t="s">
        <v>3</v>
      </c>
      <c r="DE28" t="s">
        <v>3</v>
      </c>
      <c r="DF28">
        <f t="shared" si="3"/>
        <v>0</v>
      </c>
      <c r="DG28">
        <f>ROUND(ROUND(AF28*AJ28,2)*CX28,2)</f>
        <v>863.02</v>
      </c>
      <c r="DH28">
        <f>ROUND(ROUND(AG28*AK28,2)*CX28,2)</f>
        <v>387.71</v>
      </c>
      <c r="DI28">
        <f t="shared" si="6"/>
        <v>0</v>
      </c>
      <c r="DJ28">
        <f>DG28</f>
        <v>863.02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64849324</v>
      </c>
      <c r="C29">
        <v>64849702</v>
      </c>
      <c r="D29">
        <v>29173727</v>
      </c>
      <c r="E29">
        <v>1</v>
      </c>
      <c r="F29">
        <v>1</v>
      </c>
      <c r="G29">
        <v>1</v>
      </c>
      <c r="H29">
        <v>2</v>
      </c>
      <c r="I29" t="s">
        <v>670</v>
      </c>
      <c r="J29" t="s">
        <v>671</v>
      </c>
      <c r="K29" t="s">
        <v>672</v>
      </c>
      <c r="L29">
        <v>1368</v>
      </c>
      <c r="N29">
        <v>1011</v>
      </c>
      <c r="O29" t="s">
        <v>649</v>
      </c>
      <c r="P29" t="s">
        <v>649</v>
      </c>
      <c r="Q29">
        <v>1</v>
      </c>
      <c r="W29">
        <v>0</v>
      </c>
      <c r="X29">
        <v>-1357178127</v>
      </c>
      <c r="Y29">
        <f t="shared" si="0"/>
        <v>0.93</v>
      </c>
      <c r="AA29">
        <v>0</v>
      </c>
      <c r="AB29">
        <v>79.19</v>
      </c>
      <c r="AC29">
        <v>0</v>
      </c>
      <c r="AD29">
        <v>0</v>
      </c>
      <c r="AE29">
        <v>0</v>
      </c>
      <c r="AF29">
        <v>17.14</v>
      </c>
      <c r="AG29">
        <v>0</v>
      </c>
      <c r="AH29">
        <v>0</v>
      </c>
      <c r="AI29">
        <v>1</v>
      </c>
      <c r="AJ29">
        <v>4.62</v>
      </c>
      <c r="AK29">
        <v>50.93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0.93</v>
      </c>
      <c r="AU29" t="s">
        <v>3</v>
      </c>
      <c r="AV29">
        <v>0</v>
      </c>
      <c r="AW29">
        <v>2</v>
      </c>
      <c r="AX29">
        <v>64849713</v>
      </c>
      <c r="AY29">
        <v>1</v>
      </c>
      <c r="AZ29">
        <v>0</v>
      </c>
      <c r="BA29">
        <v>38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ROUND(Y29*Source!I33*DO29,7)</f>
        <v>0</v>
      </c>
      <c r="CX29">
        <f>ROUND(Y29*Source!I33,7)</f>
        <v>0.16275000000000001</v>
      </c>
      <c r="CY29">
        <f>AB29</f>
        <v>79.19</v>
      </c>
      <c r="CZ29">
        <f>AF29</f>
        <v>17.14</v>
      </c>
      <c r="DA29">
        <f>AJ29</f>
        <v>4.62</v>
      </c>
      <c r="DB29">
        <f t="shared" si="1"/>
        <v>15.94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>ROUND(ROUND(AF29*AJ29,2)*CX29,2)</f>
        <v>12.89</v>
      </c>
      <c r="DH29">
        <f>ROUND(ROUND(AG29*AK29,2)*CX29,2)</f>
        <v>0</v>
      </c>
      <c r="DI29">
        <f t="shared" si="6"/>
        <v>0</v>
      </c>
      <c r="DJ29">
        <f>DG29</f>
        <v>12.89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64849324</v>
      </c>
      <c r="C30">
        <v>64849702</v>
      </c>
      <c r="D30">
        <v>29174689</v>
      </c>
      <c r="E30">
        <v>1</v>
      </c>
      <c r="F30">
        <v>1</v>
      </c>
      <c r="G30">
        <v>1</v>
      </c>
      <c r="H30">
        <v>2</v>
      </c>
      <c r="I30" t="s">
        <v>659</v>
      </c>
      <c r="J30" t="s">
        <v>660</v>
      </c>
      <c r="K30" t="s">
        <v>661</v>
      </c>
      <c r="L30">
        <v>1368</v>
      </c>
      <c r="N30">
        <v>1011</v>
      </c>
      <c r="O30" t="s">
        <v>649</v>
      </c>
      <c r="P30" t="s">
        <v>649</v>
      </c>
      <c r="Q30">
        <v>1</v>
      </c>
      <c r="W30">
        <v>0</v>
      </c>
      <c r="X30">
        <v>-592654397</v>
      </c>
      <c r="Y30">
        <f t="shared" si="0"/>
        <v>4.0199999999999996</v>
      </c>
      <c r="AA30">
        <v>0</v>
      </c>
      <c r="AB30">
        <v>6.25</v>
      </c>
      <c r="AC30">
        <v>0</v>
      </c>
      <c r="AD30">
        <v>0</v>
      </c>
      <c r="AE30">
        <v>0</v>
      </c>
      <c r="AF30">
        <v>1.1100000000000001</v>
      </c>
      <c r="AG30">
        <v>0</v>
      </c>
      <c r="AH30">
        <v>0</v>
      </c>
      <c r="AI30">
        <v>1</v>
      </c>
      <c r="AJ30">
        <v>5.63</v>
      </c>
      <c r="AK30">
        <v>50.93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4.0199999999999996</v>
      </c>
      <c r="AU30" t="s">
        <v>3</v>
      </c>
      <c r="AV30">
        <v>0</v>
      </c>
      <c r="AW30">
        <v>2</v>
      </c>
      <c r="AX30">
        <v>64849714</v>
      </c>
      <c r="AY30">
        <v>1</v>
      </c>
      <c r="AZ30">
        <v>0</v>
      </c>
      <c r="BA30">
        <v>39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ROUND(Y30*Source!I33*DO30,7)</f>
        <v>0</v>
      </c>
      <c r="CX30">
        <f>ROUND(Y30*Source!I33,7)</f>
        <v>0.70350000000000001</v>
      </c>
      <c r="CY30">
        <f>AB30</f>
        <v>6.25</v>
      </c>
      <c r="CZ30">
        <f>AF30</f>
        <v>1.1100000000000001</v>
      </c>
      <c r="DA30">
        <f>AJ30</f>
        <v>5.63</v>
      </c>
      <c r="DB30">
        <f t="shared" si="1"/>
        <v>4.46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ROUND(ROUND(AF30*AJ30,2)*CX30,2)</f>
        <v>4.4000000000000004</v>
      </c>
      <c r="DH30">
        <f>ROUND(ROUND(AG30*AK30,2)*CX30,2)</f>
        <v>0</v>
      </c>
      <c r="DI30">
        <f t="shared" si="6"/>
        <v>0</v>
      </c>
      <c r="DJ30">
        <f>DG30</f>
        <v>4.4000000000000004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64849324</v>
      </c>
      <c r="C31">
        <v>64849702</v>
      </c>
      <c r="D31">
        <v>29174914</v>
      </c>
      <c r="E31">
        <v>1</v>
      </c>
      <c r="F31">
        <v>1</v>
      </c>
      <c r="G31">
        <v>1</v>
      </c>
      <c r="H31">
        <v>2</v>
      </c>
      <c r="I31" t="s">
        <v>673</v>
      </c>
      <c r="J31" t="s">
        <v>674</v>
      </c>
      <c r="K31" t="s">
        <v>675</v>
      </c>
      <c r="L31">
        <v>1368</v>
      </c>
      <c r="N31">
        <v>1011</v>
      </c>
      <c r="O31" t="s">
        <v>649</v>
      </c>
      <c r="P31" t="s">
        <v>649</v>
      </c>
      <c r="Q31">
        <v>1</v>
      </c>
      <c r="W31">
        <v>0</v>
      </c>
      <c r="X31">
        <v>1456425524</v>
      </c>
      <c r="Y31">
        <f t="shared" si="0"/>
        <v>0.97</v>
      </c>
      <c r="AA31">
        <v>0</v>
      </c>
      <c r="AB31">
        <v>2232.8000000000002</v>
      </c>
      <c r="AC31">
        <v>590.79</v>
      </c>
      <c r="AD31">
        <v>0</v>
      </c>
      <c r="AE31">
        <v>0</v>
      </c>
      <c r="AF31">
        <v>105.42</v>
      </c>
      <c r="AG31">
        <v>11.6</v>
      </c>
      <c r="AH31">
        <v>0</v>
      </c>
      <c r="AI31">
        <v>1</v>
      </c>
      <c r="AJ31">
        <v>21.18</v>
      </c>
      <c r="AK31">
        <v>50.93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3</v>
      </c>
      <c r="AV31">
        <v>0</v>
      </c>
      <c r="AW31">
        <v>2</v>
      </c>
      <c r="AX31">
        <v>64849715</v>
      </c>
      <c r="AY31">
        <v>1</v>
      </c>
      <c r="AZ31">
        <v>0</v>
      </c>
      <c r="BA31">
        <v>40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ROUND(Y31*Source!I33*DO31,7)</f>
        <v>0</v>
      </c>
      <c r="CX31">
        <f>ROUND(Y31*Source!I33,7)</f>
        <v>0.16975000000000001</v>
      </c>
      <c r="CY31">
        <f>AB31</f>
        <v>2232.8000000000002</v>
      </c>
      <c r="CZ31">
        <f>AF31</f>
        <v>105.42</v>
      </c>
      <c r="DA31">
        <f>AJ31</f>
        <v>21.18</v>
      </c>
      <c r="DB31">
        <f t="shared" si="1"/>
        <v>102.26</v>
      </c>
      <c r="DC31">
        <f t="shared" si="2"/>
        <v>11.25</v>
      </c>
      <c r="DD31" t="s">
        <v>3</v>
      </c>
      <c r="DE31" t="s">
        <v>3</v>
      </c>
      <c r="DF31">
        <f t="shared" si="3"/>
        <v>0</v>
      </c>
      <c r="DG31">
        <f>ROUND(ROUND(AF31*AJ31,2)*CX31,2)</f>
        <v>379.02</v>
      </c>
      <c r="DH31">
        <f>ROUND(ROUND(AG31*AK31,2)*CX31,2)</f>
        <v>100.29</v>
      </c>
      <c r="DI31">
        <f t="shared" si="6"/>
        <v>0</v>
      </c>
      <c r="DJ31">
        <f>DG31</f>
        <v>379.02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64849324</v>
      </c>
      <c r="C32">
        <v>64849702</v>
      </c>
      <c r="D32">
        <v>29174954</v>
      </c>
      <c r="E32">
        <v>1</v>
      </c>
      <c r="F32">
        <v>1</v>
      </c>
      <c r="G32">
        <v>1</v>
      </c>
      <c r="H32">
        <v>2</v>
      </c>
      <c r="I32" t="s">
        <v>676</v>
      </c>
      <c r="J32" t="s">
        <v>677</v>
      </c>
      <c r="K32" t="s">
        <v>678</v>
      </c>
      <c r="L32">
        <v>1368</v>
      </c>
      <c r="N32">
        <v>1011</v>
      </c>
      <c r="O32" t="s">
        <v>649</v>
      </c>
      <c r="P32" t="s">
        <v>649</v>
      </c>
      <c r="Q32">
        <v>1</v>
      </c>
      <c r="W32">
        <v>0</v>
      </c>
      <c r="X32">
        <v>-972600679</v>
      </c>
      <c r="Y32">
        <f t="shared" si="0"/>
        <v>7.94</v>
      </c>
      <c r="AA32">
        <v>0</v>
      </c>
      <c r="AB32">
        <v>3032.66</v>
      </c>
      <c r="AC32">
        <v>687.56</v>
      </c>
      <c r="AD32">
        <v>0</v>
      </c>
      <c r="AE32">
        <v>0</v>
      </c>
      <c r="AF32">
        <v>214.93</v>
      </c>
      <c r="AG32">
        <v>13.5</v>
      </c>
      <c r="AH32">
        <v>0</v>
      </c>
      <c r="AI32">
        <v>1</v>
      </c>
      <c r="AJ32">
        <v>14.11</v>
      </c>
      <c r="AK32">
        <v>50.93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7.94</v>
      </c>
      <c r="AU32" t="s">
        <v>3</v>
      </c>
      <c r="AV32">
        <v>0</v>
      </c>
      <c r="AW32">
        <v>2</v>
      </c>
      <c r="AX32">
        <v>64849716</v>
      </c>
      <c r="AY32">
        <v>1</v>
      </c>
      <c r="AZ32">
        <v>0</v>
      </c>
      <c r="BA32">
        <v>41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ROUND(Y32*Source!I33*DO32,7)</f>
        <v>0</v>
      </c>
      <c r="CX32">
        <f>ROUND(Y32*Source!I33,7)</f>
        <v>1.3895</v>
      </c>
      <c r="CY32">
        <f>AB32</f>
        <v>3032.66</v>
      </c>
      <c r="CZ32">
        <f>AF32</f>
        <v>214.93</v>
      </c>
      <c r="DA32">
        <f>AJ32</f>
        <v>14.11</v>
      </c>
      <c r="DB32">
        <f t="shared" si="1"/>
        <v>1706.54</v>
      </c>
      <c r="DC32">
        <f t="shared" si="2"/>
        <v>107.19</v>
      </c>
      <c r="DD32" t="s">
        <v>3</v>
      </c>
      <c r="DE32" t="s">
        <v>3</v>
      </c>
      <c r="DF32">
        <f t="shared" si="3"/>
        <v>0</v>
      </c>
      <c r="DG32">
        <f>ROUND(ROUND(AF32*AJ32,2)*CX32,2)</f>
        <v>4213.88</v>
      </c>
      <c r="DH32">
        <f>ROUND(ROUND(AG32*AK32,2)*CX32,2)</f>
        <v>955.36</v>
      </c>
      <c r="DI32">
        <f t="shared" si="6"/>
        <v>0</v>
      </c>
      <c r="DJ32">
        <f>DG32</f>
        <v>4213.88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ROW(Source!A44)</f>
        <v>44</v>
      </c>
      <c r="B33">
        <v>64849326</v>
      </c>
      <c r="C33">
        <v>64849725</v>
      </c>
      <c r="D33">
        <v>18410280</v>
      </c>
      <c r="E33">
        <v>1</v>
      </c>
      <c r="F33">
        <v>1</v>
      </c>
      <c r="G33">
        <v>1</v>
      </c>
      <c r="H33">
        <v>1</v>
      </c>
      <c r="I33" t="s">
        <v>641</v>
      </c>
      <c r="J33" t="s">
        <v>3</v>
      </c>
      <c r="K33" t="s">
        <v>642</v>
      </c>
      <c r="L33">
        <v>1369</v>
      </c>
      <c r="N33">
        <v>1013</v>
      </c>
      <c r="O33" t="s">
        <v>643</v>
      </c>
      <c r="P33" t="s">
        <v>643</v>
      </c>
      <c r="Q33">
        <v>1</v>
      </c>
      <c r="W33">
        <v>0</v>
      </c>
      <c r="X33">
        <v>-464685602</v>
      </c>
      <c r="Y33">
        <f t="shared" ref="Y33:Y64" si="19">AT33</f>
        <v>138.21</v>
      </c>
      <c r="AA33">
        <v>0</v>
      </c>
      <c r="AB33">
        <v>0</v>
      </c>
      <c r="AC33">
        <v>0</v>
      </c>
      <c r="AD33">
        <v>9.51</v>
      </c>
      <c r="AE33">
        <v>0</v>
      </c>
      <c r="AF33">
        <v>0</v>
      </c>
      <c r="AG33">
        <v>0</v>
      </c>
      <c r="AH33">
        <v>9.51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138.21</v>
      </c>
      <c r="AU33" t="s">
        <v>3</v>
      </c>
      <c r="AV33">
        <v>1</v>
      </c>
      <c r="AW33">
        <v>2</v>
      </c>
      <c r="AX33">
        <v>64849735</v>
      </c>
      <c r="AY33">
        <v>1</v>
      </c>
      <c r="AZ33">
        <v>0</v>
      </c>
      <c r="BA33">
        <v>45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ROUND(AT33*Source!I44*AH33*AL33,2)</f>
        <v>378.98</v>
      </c>
      <c r="CV33">
        <f>ROUND(Y33*Source!I44,7)</f>
        <v>39.850545400000001</v>
      </c>
      <c r="CW33">
        <v>0</v>
      </c>
      <c r="CX33">
        <f>ROUND(Y33*Source!I44,7)</f>
        <v>39.850545400000001</v>
      </c>
      <c r="CY33">
        <f>AD33</f>
        <v>9.51</v>
      </c>
      <c r="CZ33">
        <f>AH33</f>
        <v>9.51</v>
      </c>
      <c r="DA33">
        <f>AL33</f>
        <v>1</v>
      </c>
      <c r="DB33">
        <f t="shared" ref="DB33:DB64" si="20">ROUND(ROUND(AT33*CZ33,2),2)</f>
        <v>1314.38</v>
      </c>
      <c r="DC33">
        <f t="shared" ref="DC33:DC64" si="21">ROUND(ROUND(AT33*AG33,2),2)</f>
        <v>0</v>
      </c>
      <c r="DD33" t="s">
        <v>3</v>
      </c>
      <c r="DE33" t="s">
        <v>3</v>
      </c>
      <c r="DF33">
        <f t="shared" ref="DF33:DF64" si="22">ROUND(ROUND(AE33,2)*CX33,2)</f>
        <v>0</v>
      </c>
      <c r="DG33">
        <f t="shared" ref="DG33:DG43" si="23">ROUND(ROUND(AF33,2)*CX33,2)</f>
        <v>0</v>
      </c>
      <c r="DH33">
        <f t="shared" ref="DH33:DH43" si="24">ROUND(ROUND(AG33,2)*CX33,2)</f>
        <v>0</v>
      </c>
      <c r="DI33">
        <f t="shared" si="6"/>
        <v>378.98</v>
      </c>
      <c r="DJ33">
        <f>DI33</f>
        <v>378.98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ROW(Source!A44)</f>
        <v>44</v>
      </c>
      <c r="B34">
        <v>64849326</v>
      </c>
      <c r="C34">
        <v>64849725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35</v>
      </c>
      <c r="J34" t="s">
        <v>3</v>
      </c>
      <c r="K34" t="s">
        <v>644</v>
      </c>
      <c r="L34">
        <v>608254</v>
      </c>
      <c r="N34">
        <v>1013</v>
      </c>
      <c r="O34" t="s">
        <v>645</v>
      </c>
      <c r="P34" t="s">
        <v>645</v>
      </c>
      <c r="Q34">
        <v>1</v>
      </c>
      <c r="W34">
        <v>0</v>
      </c>
      <c r="X34">
        <v>-185737400</v>
      </c>
      <c r="Y34">
        <f t="shared" si="19"/>
        <v>54.03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54.03</v>
      </c>
      <c r="AU34" t="s">
        <v>3</v>
      </c>
      <c r="AV34">
        <v>2</v>
      </c>
      <c r="AW34">
        <v>2</v>
      </c>
      <c r="AX34">
        <v>64849736</v>
      </c>
      <c r="AY34">
        <v>1</v>
      </c>
      <c r="AZ34">
        <v>0</v>
      </c>
      <c r="BA34">
        <v>46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ROUND(Y34*Source!I44,7)</f>
        <v>15.5786482</v>
      </c>
      <c r="CY34">
        <f>AD34</f>
        <v>0</v>
      </c>
      <c r="CZ34">
        <f>AH34</f>
        <v>0</v>
      </c>
      <c r="DA34">
        <f>AL34</f>
        <v>1</v>
      </c>
      <c r="DB34">
        <f t="shared" si="20"/>
        <v>0</v>
      </c>
      <c r="DC34">
        <f t="shared" si="21"/>
        <v>0</v>
      </c>
      <c r="DD34" t="s">
        <v>3</v>
      </c>
      <c r="DE34" t="s">
        <v>3</v>
      </c>
      <c r="DF34">
        <f t="shared" si="22"/>
        <v>0</v>
      </c>
      <c r="DG34">
        <f t="shared" si="23"/>
        <v>0</v>
      </c>
      <c r="DH34">
        <f t="shared" si="24"/>
        <v>0</v>
      </c>
      <c r="DI34">
        <f t="shared" si="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ROW(Source!A44)</f>
        <v>44</v>
      </c>
      <c r="B35">
        <v>64849326</v>
      </c>
      <c r="C35">
        <v>64849725</v>
      </c>
      <c r="D35">
        <v>29172381</v>
      </c>
      <c r="E35">
        <v>1</v>
      </c>
      <c r="F35">
        <v>1</v>
      </c>
      <c r="G35">
        <v>1</v>
      </c>
      <c r="H35">
        <v>2</v>
      </c>
      <c r="I35" t="s">
        <v>646</v>
      </c>
      <c r="J35" t="s">
        <v>647</v>
      </c>
      <c r="K35" t="s">
        <v>648</v>
      </c>
      <c r="L35">
        <v>1368</v>
      </c>
      <c r="N35">
        <v>1011</v>
      </c>
      <c r="O35" t="s">
        <v>649</v>
      </c>
      <c r="P35" t="s">
        <v>649</v>
      </c>
      <c r="Q35">
        <v>1</v>
      </c>
      <c r="W35">
        <v>0</v>
      </c>
      <c r="X35">
        <v>-1845053453</v>
      </c>
      <c r="Y35">
        <f t="shared" si="19"/>
        <v>9.34</v>
      </c>
      <c r="AA35">
        <v>0</v>
      </c>
      <c r="AB35">
        <v>271.29000000000002</v>
      </c>
      <c r="AC35">
        <v>17.84</v>
      </c>
      <c r="AD35">
        <v>0</v>
      </c>
      <c r="AE35">
        <v>0</v>
      </c>
      <c r="AF35">
        <v>271.29000000000002</v>
      </c>
      <c r="AG35">
        <v>17.84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9.34</v>
      </c>
      <c r="AU35" t="s">
        <v>3</v>
      </c>
      <c r="AV35">
        <v>0</v>
      </c>
      <c r="AW35">
        <v>2</v>
      </c>
      <c r="AX35">
        <v>64849737</v>
      </c>
      <c r="AY35">
        <v>1</v>
      </c>
      <c r="AZ35">
        <v>0</v>
      </c>
      <c r="BA35">
        <v>47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ROUND(Y35*Source!I44*DO35,7)</f>
        <v>0</v>
      </c>
      <c r="CX35">
        <f>ROUND(Y35*Source!I44,7)</f>
        <v>2.6930329999999998</v>
      </c>
      <c r="CY35">
        <f t="shared" ref="CY35:CY41" si="25">AB35</f>
        <v>271.29000000000002</v>
      </c>
      <c r="CZ35">
        <f t="shared" ref="CZ35:CZ41" si="26">AF35</f>
        <v>271.29000000000002</v>
      </c>
      <c r="DA35">
        <f t="shared" ref="DA35:DA41" si="27">AJ35</f>
        <v>1</v>
      </c>
      <c r="DB35">
        <f t="shared" si="20"/>
        <v>2533.85</v>
      </c>
      <c r="DC35">
        <f t="shared" si="21"/>
        <v>166.63</v>
      </c>
      <c r="DD35" t="s">
        <v>3</v>
      </c>
      <c r="DE35" t="s">
        <v>3</v>
      </c>
      <c r="DF35">
        <f t="shared" si="22"/>
        <v>0</v>
      </c>
      <c r="DG35">
        <f t="shared" si="23"/>
        <v>730.59</v>
      </c>
      <c r="DH35">
        <f t="shared" si="24"/>
        <v>48.04</v>
      </c>
      <c r="DI35">
        <f t="shared" si="6"/>
        <v>0</v>
      </c>
      <c r="DJ35">
        <f t="shared" ref="DJ35:DJ41" si="28">DG35</f>
        <v>730.59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ROW(Source!A44)</f>
        <v>44</v>
      </c>
      <c r="B36">
        <v>64849326</v>
      </c>
      <c r="C36">
        <v>64849725</v>
      </c>
      <c r="D36">
        <v>29172562</v>
      </c>
      <c r="E36">
        <v>1</v>
      </c>
      <c r="F36">
        <v>1</v>
      </c>
      <c r="G36">
        <v>1</v>
      </c>
      <c r="H36">
        <v>2</v>
      </c>
      <c r="I36" t="s">
        <v>650</v>
      </c>
      <c r="J36" t="s">
        <v>651</v>
      </c>
      <c r="K36" t="s">
        <v>652</v>
      </c>
      <c r="L36">
        <v>1368</v>
      </c>
      <c r="N36">
        <v>1011</v>
      </c>
      <c r="O36" t="s">
        <v>649</v>
      </c>
      <c r="P36" t="s">
        <v>649</v>
      </c>
      <c r="Q36">
        <v>1</v>
      </c>
      <c r="W36">
        <v>0</v>
      </c>
      <c r="X36">
        <v>-1606960438</v>
      </c>
      <c r="Y36">
        <f t="shared" si="19"/>
        <v>14.4</v>
      </c>
      <c r="AA36">
        <v>0</v>
      </c>
      <c r="AB36">
        <v>245.27</v>
      </c>
      <c r="AC36">
        <v>13.5</v>
      </c>
      <c r="AD36">
        <v>0</v>
      </c>
      <c r="AE36">
        <v>0</v>
      </c>
      <c r="AF36">
        <v>245.27</v>
      </c>
      <c r="AG36">
        <v>13.5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14.4</v>
      </c>
      <c r="AU36" t="s">
        <v>3</v>
      </c>
      <c r="AV36">
        <v>0</v>
      </c>
      <c r="AW36">
        <v>2</v>
      </c>
      <c r="AX36">
        <v>64849738</v>
      </c>
      <c r="AY36">
        <v>1</v>
      </c>
      <c r="AZ36">
        <v>0</v>
      </c>
      <c r="BA36">
        <v>48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ROUND(Y36*Source!I44*DO36,7)</f>
        <v>0</v>
      </c>
      <c r="CX36">
        <f>ROUND(Y36*Source!I44,7)</f>
        <v>4.1519994999999996</v>
      </c>
      <c r="CY36">
        <f t="shared" si="25"/>
        <v>245.27</v>
      </c>
      <c r="CZ36">
        <f t="shared" si="26"/>
        <v>245.27</v>
      </c>
      <c r="DA36">
        <f t="shared" si="27"/>
        <v>1</v>
      </c>
      <c r="DB36">
        <f t="shared" si="20"/>
        <v>3531.89</v>
      </c>
      <c r="DC36">
        <f t="shared" si="21"/>
        <v>194.4</v>
      </c>
      <c r="DD36" t="s">
        <v>3</v>
      </c>
      <c r="DE36" t="s">
        <v>3</v>
      </c>
      <c r="DF36">
        <f t="shared" si="22"/>
        <v>0</v>
      </c>
      <c r="DG36">
        <f t="shared" si="23"/>
        <v>1018.36</v>
      </c>
      <c r="DH36">
        <f t="shared" si="24"/>
        <v>56.05</v>
      </c>
      <c r="DI36">
        <f t="shared" si="6"/>
        <v>0</v>
      </c>
      <c r="DJ36">
        <f t="shared" si="28"/>
        <v>1018.36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ROW(Source!A44)</f>
        <v>44</v>
      </c>
      <c r="B37">
        <v>64849326</v>
      </c>
      <c r="C37">
        <v>64849725</v>
      </c>
      <c r="D37">
        <v>29173724</v>
      </c>
      <c r="E37">
        <v>1</v>
      </c>
      <c r="F37">
        <v>1</v>
      </c>
      <c r="G37">
        <v>1</v>
      </c>
      <c r="H37">
        <v>2</v>
      </c>
      <c r="I37" t="s">
        <v>653</v>
      </c>
      <c r="J37" t="s">
        <v>654</v>
      </c>
      <c r="K37" t="s">
        <v>655</v>
      </c>
      <c r="L37">
        <v>1368</v>
      </c>
      <c r="N37">
        <v>1011</v>
      </c>
      <c r="O37" t="s">
        <v>649</v>
      </c>
      <c r="P37" t="s">
        <v>649</v>
      </c>
      <c r="Q37">
        <v>1</v>
      </c>
      <c r="W37">
        <v>0</v>
      </c>
      <c r="X37">
        <v>-1332165659</v>
      </c>
      <c r="Y37">
        <f t="shared" si="19"/>
        <v>17.63</v>
      </c>
      <c r="AA37">
        <v>0</v>
      </c>
      <c r="AB37">
        <v>147.43</v>
      </c>
      <c r="AC37">
        <v>11.6</v>
      </c>
      <c r="AD37">
        <v>0</v>
      </c>
      <c r="AE37">
        <v>0</v>
      </c>
      <c r="AF37">
        <v>147.43</v>
      </c>
      <c r="AG37">
        <v>11.6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17.63</v>
      </c>
      <c r="AU37" t="s">
        <v>3</v>
      </c>
      <c r="AV37">
        <v>0</v>
      </c>
      <c r="AW37">
        <v>2</v>
      </c>
      <c r="AX37">
        <v>64849739</v>
      </c>
      <c r="AY37">
        <v>1</v>
      </c>
      <c r="AZ37">
        <v>0</v>
      </c>
      <c r="BA37">
        <v>49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ROUND(Y37*Source!I44*DO37,7)</f>
        <v>0</v>
      </c>
      <c r="CX37">
        <f>ROUND(Y37*Source!I44,7)</f>
        <v>5.0833161000000002</v>
      </c>
      <c r="CY37">
        <f t="shared" si="25"/>
        <v>147.43</v>
      </c>
      <c r="CZ37">
        <f t="shared" si="26"/>
        <v>147.43</v>
      </c>
      <c r="DA37">
        <f t="shared" si="27"/>
        <v>1</v>
      </c>
      <c r="DB37">
        <f t="shared" si="20"/>
        <v>2599.19</v>
      </c>
      <c r="DC37">
        <f t="shared" si="21"/>
        <v>204.51</v>
      </c>
      <c r="DD37" t="s">
        <v>3</v>
      </c>
      <c r="DE37" t="s">
        <v>3</v>
      </c>
      <c r="DF37">
        <f t="shared" si="22"/>
        <v>0</v>
      </c>
      <c r="DG37">
        <f t="shared" si="23"/>
        <v>749.43</v>
      </c>
      <c r="DH37">
        <f t="shared" si="24"/>
        <v>58.97</v>
      </c>
      <c r="DI37">
        <f t="shared" si="6"/>
        <v>0</v>
      </c>
      <c r="DJ37">
        <f t="shared" si="28"/>
        <v>749.43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ROW(Source!A44)</f>
        <v>44</v>
      </c>
      <c r="B38">
        <v>64849326</v>
      </c>
      <c r="C38">
        <v>64849725</v>
      </c>
      <c r="D38">
        <v>29173728</v>
      </c>
      <c r="E38">
        <v>1</v>
      </c>
      <c r="F38">
        <v>1</v>
      </c>
      <c r="G38">
        <v>1</v>
      </c>
      <c r="H38">
        <v>2</v>
      </c>
      <c r="I38" t="s">
        <v>656</v>
      </c>
      <c r="J38" t="s">
        <v>657</v>
      </c>
      <c r="K38" t="s">
        <v>658</v>
      </c>
      <c r="L38">
        <v>1368</v>
      </c>
      <c r="N38">
        <v>1011</v>
      </c>
      <c r="O38" t="s">
        <v>649</v>
      </c>
      <c r="P38" t="s">
        <v>649</v>
      </c>
      <c r="Q38">
        <v>1</v>
      </c>
      <c r="W38">
        <v>0</v>
      </c>
      <c r="X38">
        <v>2066626184</v>
      </c>
      <c r="Y38">
        <f t="shared" si="19"/>
        <v>6.33</v>
      </c>
      <c r="AA38">
        <v>0</v>
      </c>
      <c r="AB38">
        <v>637.76</v>
      </c>
      <c r="AC38">
        <v>27</v>
      </c>
      <c r="AD38">
        <v>0</v>
      </c>
      <c r="AE38">
        <v>0</v>
      </c>
      <c r="AF38">
        <v>637.76</v>
      </c>
      <c r="AG38">
        <v>27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6.33</v>
      </c>
      <c r="AU38" t="s">
        <v>3</v>
      </c>
      <c r="AV38">
        <v>0</v>
      </c>
      <c r="AW38">
        <v>2</v>
      </c>
      <c r="AX38">
        <v>64849740</v>
      </c>
      <c r="AY38">
        <v>1</v>
      </c>
      <c r="AZ38">
        <v>0</v>
      </c>
      <c r="BA38">
        <v>50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ROUND(Y38*Source!I44*DO38,7)</f>
        <v>0</v>
      </c>
      <c r="CX38">
        <f>ROUND(Y38*Source!I44,7)</f>
        <v>1.8251497999999999</v>
      </c>
      <c r="CY38">
        <f t="shared" si="25"/>
        <v>637.76</v>
      </c>
      <c r="CZ38">
        <f t="shared" si="26"/>
        <v>637.76</v>
      </c>
      <c r="DA38">
        <f t="shared" si="27"/>
        <v>1</v>
      </c>
      <c r="DB38">
        <f t="shared" si="20"/>
        <v>4037.02</v>
      </c>
      <c r="DC38">
        <f t="shared" si="21"/>
        <v>170.91</v>
      </c>
      <c r="DD38" t="s">
        <v>3</v>
      </c>
      <c r="DE38" t="s">
        <v>3</v>
      </c>
      <c r="DF38">
        <f t="shared" si="22"/>
        <v>0</v>
      </c>
      <c r="DG38">
        <f t="shared" si="23"/>
        <v>1164.01</v>
      </c>
      <c r="DH38">
        <f t="shared" si="24"/>
        <v>49.28</v>
      </c>
      <c r="DI38">
        <f t="shared" si="6"/>
        <v>0</v>
      </c>
      <c r="DJ38">
        <f t="shared" si="28"/>
        <v>1164.01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ROW(Source!A44)</f>
        <v>44</v>
      </c>
      <c r="B39">
        <v>64849326</v>
      </c>
      <c r="C39">
        <v>64849725</v>
      </c>
      <c r="D39">
        <v>29174689</v>
      </c>
      <c r="E39">
        <v>1</v>
      </c>
      <c r="F39">
        <v>1</v>
      </c>
      <c r="G39">
        <v>1</v>
      </c>
      <c r="H39">
        <v>2</v>
      </c>
      <c r="I39" t="s">
        <v>659</v>
      </c>
      <c r="J39" t="s">
        <v>660</v>
      </c>
      <c r="K39" t="s">
        <v>661</v>
      </c>
      <c r="L39">
        <v>1368</v>
      </c>
      <c r="N39">
        <v>1011</v>
      </c>
      <c r="O39" t="s">
        <v>649</v>
      </c>
      <c r="P39" t="s">
        <v>649</v>
      </c>
      <c r="Q39">
        <v>1</v>
      </c>
      <c r="W39">
        <v>0</v>
      </c>
      <c r="X39">
        <v>-592654397</v>
      </c>
      <c r="Y39">
        <f t="shared" si="19"/>
        <v>13.63</v>
      </c>
      <c r="AA39">
        <v>0</v>
      </c>
      <c r="AB39">
        <v>1.1100000000000001</v>
      </c>
      <c r="AC39">
        <v>0</v>
      </c>
      <c r="AD39">
        <v>0</v>
      </c>
      <c r="AE39">
        <v>0</v>
      </c>
      <c r="AF39">
        <v>1.1100000000000001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13.63</v>
      </c>
      <c r="AU39" t="s">
        <v>3</v>
      </c>
      <c r="AV39">
        <v>0</v>
      </c>
      <c r="AW39">
        <v>2</v>
      </c>
      <c r="AX39">
        <v>64849741</v>
      </c>
      <c r="AY39">
        <v>1</v>
      </c>
      <c r="AZ39">
        <v>0</v>
      </c>
      <c r="BA39">
        <v>51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ROUND(Y39*Source!I44*DO39,7)</f>
        <v>0</v>
      </c>
      <c r="CX39">
        <f>ROUND(Y39*Source!I44,7)</f>
        <v>3.9299829000000002</v>
      </c>
      <c r="CY39">
        <f t="shared" si="25"/>
        <v>1.1100000000000001</v>
      </c>
      <c r="CZ39">
        <f t="shared" si="26"/>
        <v>1.1100000000000001</v>
      </c>
      <c r="DA39">
        <f t="shared" si="27"/>
        <v>1</v>
      </c>
      <c r="DB39">
        <f t="shared" si="20"/>
        <v>15.13</v>
      </c>
      <c r="DC39">
        <f t="shared" si="21"/>
        <v>0</v>
      </c>
      <c r="DD39" t="s">
        <v>3</v>
      </c>
      <c r="DE39" t="s">
        <v>3</v>
      </c>
      <c r="DF39">
        <f t="shared" si="22"/>
        <v>0</v>
      </c>
      <c r="DG39">
        <f t="shared" si="23"/>
        <v>4.3600000000000003</v>
      </c>
      <c r="DH39">
        <f t="shared" si="24"/>
        <v>0</v>
      </c>
      <c r="DI39">
        <f t="shared" si="6"/>
        <v>0</v>
      </c>
      <c r="DJ39">
        <f t="shared" si="28"/>
        <v>4.3600000000000003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ROW(Source!A44)</f>
        <v>44</v>
      </c>
      <c r="B40">
        <v>64849326</v>
      </c>
      <c r="C40">
        <v>64849725</v>
      </c>
      <c r="D40">
        <v>29174936</v>
      </c>
      <c r="E40">
        <v>1</v>
      </c>
      <c r="F40">
        <v>1</v>
      </c>
      <c r="G40">
        <v>1</v>
      </c>
      <c r="H40">
        <v>2</v>
      </c>
      <c r="I40" t="s">
        <v>662</v>
      </c>
      <c r="J40" t="s">
        <v>663</v>
      </c>
      <c r="K40" t="s">
        <v>664</v>
      </c>
      <c r="L40">
        <v>1368</v>
      </c>
      <c r="N40">
        <v>1011</v>
      </c>
      <c r="O40" t="s">
        <v>649</v>
      </c>
      <c r="P40" t="s">
        <v>649</v>
      </c>
      <c r="Q40">
        <v>1</v>
      </c>
      <c r="W40">
        <v>0</v>
      </c>
      <c r="X40">
        <v>-222734055</v>
      </c>
      <c r="Y40">
        <f t="shared" si="19"/>
        <v>4.9800000000000004</v>
      </c>
      <c r="AA40">
        <v>0</v>
      </c>
      <c r="AB40">
        <v>149.28</v>
      </c>
      <c r="AC40">
        <v>13.5</v>
      </c>
      <c r="AD40">
        <v>0</v>
      </c>
      <c r="AE40">
        <v>0</v>
      </c>
      <c r="AF40">
        <v>149.28</v>
      </c>
      <c r="AG40">
        <v>13.5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4.9800000000000004</v>
      </c>
      <c r="AU40" t="s">
        <v>3</v>
      </c>
      <c r="AV40">
        <v>0</v>
      </c>
      <c r="AW40">
        <v>2</v>
      </c>
      <c r="AX40">
        <v>64849742</v>
      </c>
      <c r="AY40">
        <v>1</v>
      </c>
      <c r="AZ40">
        <v>0</v>
      </c>
      <c r="BA40">
        <v>52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ROUND(Y40*Source!I44*DO40,7)</f>
        <v>0</v>
      </c>
      <c r="CX40">
        <f>ROUND(Y40*Source!I44,7)</f>
        <v>1.4358998000000001</v>
      </c>
      <c r="CY40">
        <f t="shared" si="25"/>
        <v>149.28</v>
      </c>
      <c r="CZ40">
        <f t="shared" si="26"/>
        <v>149.28</v>
      </c>
      <c r="DA40">
        <f t="shared" si="27"/>
        <v>1</v>
      </c>
      <c r="DB40">
        <f t="shared" si="20"/>
        <v>743.41</v>
      </c>
      <c r="DC40">
        <f t="shared" si="21"/>
        <v>67.23</v>
      </c>
      <c r="DD40" t="s">
        <v>3</v>
      </c>
      <c r="DE40" t="s">
        <v>3</v>
      </c>
      <c r="DF40">
        <f t="shared" si="22"/>
        <v>0</v>
      </c>
      <c r="DG40">
        <f t="shared" si="23"/>
        <v>214.35</v>
      </c>
      <c r="DH40">
        <f t="shared" si="24"/>
        <v>19.38</v>
      </c>
      <c r="DI40">
        <f t="shared" si="6"/>
        <v>0</v>
      </c>
      <c r="DJ40">
        <f t="shared" si="28"/>
        <v>214.35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ROW(Source!A44)</f>
        <v>44</v>
      </c>
      <c r="B41">
        <v>64849326</v>
      </c>
      <c r="C41">
        <v>64849725</v>
      </c>
      <c r="D41">
        <v>29174941</v>
      </c>
      <c r="E41">
        <v>1</v>
      </c>
      <c r="F41">
        <v>1</v>
      </c>
      <c r="G41">
        <v>1</v>
      </c>
      <c r="H41">
        <v>2</v>
      </c>
      <c r="I41" t="s">
        <v>665</v>
      </c>
      <c r="J41" t="s">
        <v>666</v>
      </c>
      <c r="K41" t="s">
        <v>667</v>
      </c>
      <c r="L41">
        <v>1368</v>
      </c>
      <c r="N41">
        <v>1011</v>
      </c>
      <c r="O41" t="s">
        <v>649</v>
      </c>
      <c r="P41" t="s">
        <v>649</v>
      </c>
      <c r="Q41">
        <v>1</v>
      </c>
      <c r="W41">
        <v>0</v>
      </c>
      <c r="X41">
        <v>-433068836</v>
      </c>
      <c r="Y41">
        <f t="shared" si="19"/>
        <v>4.9800000000000004</v>
      </c>
      <c r="AA41">
        <v>0</v>
      </c>
      <c r="AB41">
        <v>19.760000000000002</v>
      </c>
      <c r="AC41">
        <v>0</v>
      </c>
      <c r="AD41">
        <v>0</v>
      </c>
      <c r="AE41">
        <v>0</v>
      </c>
      <c r="AF41">
        <v>19.760000000000002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4.9800000000000004</v>
      </c>
      <c r="AU41" t="s">
        <v>3</v>
      </c>
      <c r="AV41">
        <v>0</v>
      </c>
      <c r="AW41">
        <v>2</v>
      </c>
      <c r="AX41">
        <v>64849743</v>
      </c>
      <c r="AY41">
        <v>1</v>
      </c>
      <c r="AZ41">
        <v>0</v>
      </c>
      <c r="BA41">
        <v>53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ROUND(Y41*Source!I44*DO41,7)</f>
        <v>0</v>
      </c>
      <c r="CX41">
        <f>ROUND(Y41*Source!I44,7)</f>
        <v>1.4358998000000001</v>
      </c>
      <c r="CY41">
        <f t="shared" si="25"/>
        <v>19.760000000000002</v>
      </c>
      <c r="CZ41">
        <f t="shared" si="26"/>
        <v>19.760000000000002</v>
      </c>
      <c r="DA41">
        <f t="shared" si="27"/>
        <v>1</v>
      </c>
      <c r="DB41">
        <f t="shared" si="20"/>
        <v>98.4</v>
      </c>
      <c r="DC41">
        <f t="shared" si="21"/>
        <v>0</v>
      </c>
      <c r="DD41" t="s">
        <v>3</v>
      </c>
      <c r="DE41" t="s">
        <v>3</v>
      </c>
      <c r="DF41">
        <f t="shared" si="22"/>
        <v>0</v>
      </c>
      <c r="DG41">
        <f t="shared" si="23"/>
        <v>28.37</v>
      </c>
      <c r="DH41">
        <f t="shared" si="24"/>
        <v>0</v>
      </c>
      <c r="DI41">
        <f t="shared" si="6"/>
        <v>0</v>
      </c>
      <c r="DJ41">
        <f t="shared" si="28"/>
        <v>28.37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ROW(Source!A45)</f>
        <v>45</v>
      </c>
      <c r="B42">
        <v>64849324</v>
      </c>
      <c r="C42">
        <v>64849725</v>
      </c>
      <c r="D42">
        <v>18410280</v>
      </c>
      <c r="E42">
        <v>1</v>
      </c>
      <c r="F42">
        <v>1</v>
      </c>
      <c r="G42">
        <v>1</v>
      </c>
      <c r="H42">
        <v>1</v>
      </c>
      <c r="I42" t="s">
        <v>641</v>
      </c>
      <c r="J42" t="s">
        <v>3</v>
      </c>
      <c r="K42" t="s">
        <v>642</v>
      </c>
      <c r="L42">
        <v>1369</v>
      </c>
      <c r="N42">
        <v>1013</v>
      </c>
      <c r="O42" t="s">
        <v>643</v>
      </c>
      <c r="P42" t="s">
        <v>643</v>
      </c>
      <c r="Q42">
        <v>1</v>
      </c>
      <c r="W42">
        <v>0</v>
      </c>
      <c r="X42">
        <v>-464685602</v>
      </c>
      <c r="Y42">
        <f t="shared" si="19"/>
        <v>138.21</v>
      </c>
      <c r="AA42">
        <v>0</v>
      </c>
      <c r="AB42">
        <v>0</v>
      </c>
      <c r="AC42">
        <v>0</v>
      </c>
      <c r="AD42">
        <v>9.51</v>
      </c>
      <c r="AE42">
        <v>0</v>
      </c>
      <c r="AF42">
        <v>0</v>
      </c>
      <c r="AG42">
        <v>0</v>
      </c>
      <c r="AH42">
        <v>9.51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138.21</v>
      </c>
      <c r="AU42" t="s">
        <v>3</v>
      </c>
      <c r="AV42">
        <v>1</v>
      </c>
      <c r="AW42">
        <v>2</v>
      </c>
      <c r="AX42">
        <v>64849735</v>
      </c>
      <c r="AY42">
        <v>1</v>
      </c>
      <c r="AZ42">
        <v>0</v>
      </c>
      <c r="BA42">
        <v>57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ROUND(AT42*Source!I45*AH42*AL42,2)</f>
        <v>378.98</v>
      </c>
      <c r="CV42">
        <f>ROUND(Y42*Source!I45,7)</f>
        <v>39.850545400000001</v>
      </c>
      <c r="CW42">
        <v>0</v>
      </c>
      <c r="CX42">
        <f>ROUND(Y42*Source!I45,7)</f>
        <v>39.850545400000001</v>
      </c>
      <c r="CY42">
        <f>AD42</f>
        <v>9.51</v>
      </c>
      <c r="CZ42">
        <f>AH42</f>
        <v>9.51</v>
      </c>
      <c r="DA42">
        <f>AL42</f>
        <v>1</v>
      </c>
      <c r="DB42">
        <f t="shared" si="20"/>
        <v>1314.38</v>
      </c>
      <c r="DC42">
        <f t="shared" si="21"/>
        <v>0</v>
      </c>
      <c r="DD42" t="s">
        <v>3</v>
      </c>
      <c r="DE42" t="s">
        <v>3</v>
      </c>
      <c r="DF42">
        <f t="shared" si="22"/>
        <v>0</v>
      </c>
      <c r="DG42">
        <f t="shared" si="23"/>
        <v>0</v>
      </c>
      <c r="DH42">
        <f t="shared" si="24"/>
        <v>0</v>
      </c>
      <c r="DI42">
        <f t="shared" si="6"/>
        <v>378.98</v>
      </c>
      <c r="DJ42">
        <f>DI42</f>
        <v>378.98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ROW(Source!A45)</f>
        <v>45</v>
      </c>
      <c r="B43">
        <v>64849324</v>
      </c>
      <c r="C43">
        <v>64849725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35</v>
      </c>
      <c r="J43" t="s">
        <v>3</v>
      </c>
      <c r="K43" t="s">
        <v>644</v>
      </c>
      <c r="L43">
        <v>608254</v>
      </c>
      <c r="N43">
        <v>1013</v>
      </c>
      <c r="O43" t="s">
        <v>645</v>
      </c>
      <c r="P43" t="s">
        <v>645</v>
      </c>
      <c r="Q43">
        <v>1</v>
      </c>
      <c r="W43">
        <v>0</v>
      </c>
      <c r="X43">
        <v>-185737400</v>
      </c>
      <c r="Y43">
        <f t="shared" si="19"/>
        <v>54.03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54.03</v>
      </c>
      <c r="AU43" t="s">
        <v>3</v>
      </c>
      <c r="AV43">
        <v>2</v>
      </c>
      <c r="AW43">
        <v>2</v>
      </c>
      <c r="AX43">
        <v>64849736</v>
      </c>
      <c r="AY43">
        <v>1</v>
      </c>
      <c r="AZ43">
        <v>0</v>
      </c>
      <c r="BA43">
        <v>58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ROUND(Y43*Source!I45,7)</f>
        <v>15.5786482</v>
      </c>
      <c r="CY43">
        <f>AD43</f>
        <v>0</v>
      </c>
      <c r="CZ43">
        <f>AH43</f>
        <v>0</v>
      </c>
      <c r="DA43">
        <f>AL43</f>
        <v>1</v>
      </c>
      <c r="DB43">
        <f t="shared" si="20"/>
        <v>0</v>
      </c>
      <c r="DC43">
        <f t="shared" si="21"/>
        <v>0</v>
      </c>
      <c r="DD43" t="s">
        <v>3</v>
      </c>
      <c r="DE43" t="s">
        <v>3</v>
      </c>
      <c r="DF43">
        <f t="shared" si="22"/>
        <v>0</v>
      </c>
      <c r="DG43">
        <f t="shared" si="23"/>
        <v>0</v>
      </c>
      <c r="DH43">
        <f t="shared" si="24"/>
        <v>0</v>
      </c>
      <c r="DI43">
        <f t="shared" si="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ROW(Source!A45)</f>
        <v>45</v>
      </c>
      <c r="B44">
        <v>64849324</v>
      </c>
      <c r="C44">
        <v>64849725</v>
      </c>
      <c r="D44">
        <v>29172381</v>
      </c>
      <c r="E44">
        <v>1</v>
      </c>
      <c r="F44">
        <v>1</v>
      </c>
      <c r="G44">
        <v>1</v>
      </c>
      <c r="H44">
        <v>2</v>
      </c>
      <c r="I44" t="s">
        <v>646</v>
      </c>
      <c r="J44" t="s">
        <v>647</v>
      </c>
      <c r="K44" t="s">
        <v>648</v>
      </c>
      <c r="L44">
        <v>1368</v>
      </c>
      <c r="N44">
        <v>1011</v>
      </c>
      <c r="O44" t="s">
        <v>649</v>
      </c>
      <c r="P44" t="s">
        <v>649</v>
      </c>
      <c r="Q44">
        <v>1</v>
      </c>
      <c r="W44">
        <v>0</v>
      </c>
      <c r="X44">
        <v>-1845053453</v>
      </c>
      <c r="Y44">
        <f t="shared" si="19"/>
        <v>9.34</v>
      </c>
      <c r="AA44">
        <v>0</v>
      </c>
      <c r="AB44">
        <v>3052.01</v>
      </c>
      <c r="AC44">
        <v>908.59</v>
      </c>
      <c r="AD44">
        <v>0</v>
      </c>
      <c r="AE44">
        <v>0</v>
      </c>
      <c r="AF44">
        <v>271.29000000000002</v>
      </c>
      <c r="AG44">
        <v>17.84</v>
      </c>
      <c r="AH44">
        <v>0</v>
      </c>
      <c r="AI44">
        <v>1</v>
      </c>
      <c r="AJ44">
        <v>11.25</v>
      </c>
      <c r="AK44">
        <v>50.93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9.34</v>
      </c>
      <c r="AU44" t="s">
        <v>3</v>
      </c>
      <c r="AV44">
        <v>0</v>
      </c>
      <c r="AW44">
        <v>2</v>
      </c>
      <c r="AX44">
        <v>64849737</v>
      </c>
      <c r="AY44">
        <v>1</v>
      </c>
      <c r="AZ44">
        <v>0</v>
      </c>
      <c r="BA44">
        <v>59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ROUND(Y44*Source!I45*DO44,7)</f>
        <v>0</v>
      </c>
      <c r="CX44">
        <f>ROUND(Y44*Source!I45,7)</f>
        <v>2.6930329999999998</v>
      </c>
      <c r="CY44">
        <f t="shared" ref="CY44:CY50" si="29">AB44</f>
        <v>3052.01</v>
      </c>
      <c r="CZ44">
        <f t="shared" ref="CZ44:CZ50" si="30">AF44</f>
        <v>271.29000000000002</v>
      </c>
      <c r="DA44">
        <f t="shared" ref="DA44:DA50" si="31">AJ44</f>
        <v>11.25</v>
      </c>
      <c r="DB44">
        <f t="shared" si="20"/>
        <v>2533.85</v>
      </c>
      <c r="DC44">
        <f t="shared" si="21"/>
        <v>166.63</v>
      </c>
      <c r="DD44" t="s">
        <v>3</v>
      </c>
      <c r="DE44" t="s">
        <v>3</v>
      </c>
      <c r="DF44">
        <f t="shared" si="22"/>
        <v>0</v>
      </c>
      <c r="DG44">
        <f t="shared" ref="DG44:DG50" si="32">ROUND(ROUND(AF44*AJ44,2)*CX44,2)</f>
        <v>8219.16</v>
      </c>
      <c r="DH44">
        <f t="shared" ref="DH44:DH50" si="33">ROUND(ROUND(AG44*AK44,2)*CX44,2)</f>
        <v>2446.86</v>
      </c>
      <c r="DI44">
        <f t="shared" si="6"/>
        <v>0</v>
      </c>
      <c r="DJ44">
        <f t="shared" ref="DJ44:DJ50" si="34">DG44</f>
        <v>8219.16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ROW(Source!A45)</f>
        <v>45</v>
      </c>
      <c r="B45">
        <v>64849324</v>
      </c>
      <c r="C45">
        <v>64849725</v>
      </c>
      <c r="D45">
        <v>29172562</v>
      </c>
      <c r="E45">
        <v>1</v>
      </c>
      <c r="F45">
        <v>1</v>
      </c>
      <c r="G45">
        <v>1</v>
      </c>
      <c r="H45">
        <v>2</v>
      </c>
      <c r="I45" t="s">
        <v>650</v>
      </c>
      <c r="J45" t="s">
        <v>651</v>
      </c>
      <c r="K45" t="s">
        <v>652</v>
      </c>
      <c r="L45">
        <v>1368</v>
      </c>
      <c r="N45">
        <v>1011</v>
      </c>
      <c r="O45" t="s">
        <v>649</v>
      </c>
      <c r="P45" t="s">
        <v>649</v>
      </c>
      <c r="Q45">
        <v>1</v>
      </c>
      <c r="W45">
        <v>0</v>
      </c>
      <c r="X45">
        <v>-1606960438</v>
      </c>
      <c r="Y45">
        <f t="shared" si="19"/>
        <v>14.4</v>
      </c>
      <c r="AA45">
        <v>0</v>
      </c>
      <c r="AB45">
        <v>1969.52</v>
      </c>
      <c r="AC45">
        <v>687.56</v>
      </c>
      <c r="AD45">
        <v>0</v>
      </c>
      <c r="AE45">
        <v>0</v>
      </c>
      <c r="AF45">
        <v>245.27</v>
      </c>
      <c r="AG45">
        <v>13.5</v>
      </c>
      <c r="AH45">
        <v>0</v>
      </c>
      <c r="AI45">
        <v>1</v>
      </c>
      <c r="AJ45">
        <v>8.0299999999999994</v>
      </c>
      <c r="AK45">
        <v>50.93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14.4</v>
      </c>
      <c r="AU45" t="s">
        <v>3</v>
      </c>
      <c r="AV45">
        <v>0</v>
      </c>
      <c r="AW45">
        <v>2</v>
      </c>
      <c r="AX45">
        <v>64849738</v>
      </c>
      <c r="AY45">
        <v>1</v>
      </c>
      <c r="AZ45">
        <v>0</v>
      </c>
      <c r="BA45">
        <v>60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ROUND(Y45*Source!I45*DO45,7)</f>
        <v>0</v>
      </c>
      <c r="CX45">
        <f>ROUND(Y45*Source!I45,7)</f>
        <v>4.1519994999999996</v>
      </c>
      <c r="CY45">
        <f t="shared" si="29"/>
        <v>1969.52</v>
      </c>
      <c r="CZ45">
        <f t="shared" si="30"/>
        <v>245.27</v>
      </c>
      <c r="DA45">
        <f t="shared" si="31"/>
        <v>8.0299999999999994</v>
      </c>
      <c r="DB45">
        <f t="shared" si="20"/>
        <v>3531.89</v>
      </c>
      <c r="DC45">
        <f t="shared" si="21"/>
        <v>194.4</v>
      </c>
      <c r="DD45" t="s">
        <v>3</v>
      </c>
      <c r="DE45" t="s">
        <v>3</v>
      </c>
      <c r="DF45">
        <f t="shared" si="22"/>
        <v>0</v>
      </c>
      <c r="DG45">
        <f t="shared" si="32"/>
        <v>8177.45</v>
      </c>
      <c r="DH45">
        <f t="shared" si="33"/>
        <v>2854.75</v>
      </c>
      <c r="DI45">
        <f t="shared" si="6"/>
        <v>0</v>
      </c>
      <c r="DJ45">
        <f t="shared" si="34"/>
        <v>8177.45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ROW(Source!A45)</f>
        <v>45</v>
      </c>
      <c r="B46">
        <v>64849324</v>
      </c>
      <c r="C46">
        <v>64849725</v>
      </c>
      <c r="D46">
        <v>29173724</v>
      </c>
      <c r="E46">
        <v>1</v>
      </c>
      <c r="F46">
        <v>1</v>
      </c>
      <c r="G46">
        <v>1</v>
      </c>
      <c r="H46">
        <v>2</v>
      </c>
      <c r="I46" t="s">
        <v>653</v>
      </c>
      <c r="J46" t="s">
        <v>654</v>
      </c>
      <c r="K46" t="s">
        <v>655</v>
      </c>
      <c r="L46">
        <v>1368</v>
      </c>
      <c r="N46">
        <v>1011</v>
      </c>
      <c r="O46" t="s">
        <v>649</v>
      </c>
      <c r="P46" t="s">
        <v>649</v>
      </c>
      <c r="Q46">
        <v>1</v>
      </c>
      <c r="W46">
        <v>0</v>
      </c>
      <c r="X46">
        <v>-1332165659</v>
      </c>
      <c r="Y46">
        <f t="shared" si="19"/>
        <v>17.63</v>
      </c>
      <c r="AA46">
        <v>0</v>
      </c>
      <c r="AB46">
        <v>1315.08</v>
      </c>
      <c r="AC46">
        <v>590.79</v>
      </c>
      <c r="AD46">
        <v>0</v>
      </c>
      <c r="AE46">
        <v>0</v>
      </c>
      <c r="AF46">
        <v>147.43</v>
      </c>
      <c r="AG46">
        <v>11.6</v>
      </c>
      <c r="AH46">
        <v>0</v>
      </c>
      <c r="AI46">
        <v>1</v>
      </c>
      <c r="AJ46">
        <v>8.92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17.63</v>
      </c>
      <c r="AU46" t="s">
        <v>3</v>
      </c>
      <c r="AV46">
        <v>0</v>
      </c>
      <c r="AW46">
        <v>2</v>
      </c>
      <c r="AX46">
        <v>64849739</v>
      </c>
      <c r="AY46">
        <v>1</v>
      </c>
      <c r="AZ46">
        <v>0</v>
      </c>
      <c r="BA46">
        <v>61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ROUND(Y46*Source!I45*DO46,7)</f>
        <v>0</v>
      </c>
      <c r="CX46">
        <f>ROUND(Y46*Source!I45,7)</f>
        <v>5.0833161000000002</v>
      </c>
      <c r="CY46">
        <f t="shared" si="29"/>
        <v>1315.08</v>
      </c>
      <c r="CZ46">
        <f t="shared" si="30"/>
        <v>147.43</v>
      </c>
      <c r="DA46">
        <f t="shared" si="31"/>
        <v>8.92</v>
      </c>
      <c r="DB46">
        <f t="shared" si="20"/>
        <v>2599.19</v>
      </c>
      <c r="DC46">
        <f t="shared" si="21"/>
        <v>204.51</v>
      </c>
      <c r="DD46" t="s">
        <v>3</v>
      </c>
      <c r="DE46" t="s">
        <v>3</v>
      </c>
      <c r="DF46">
        <f t="shared" si="22"/>
        <v>0</v>
      </c>
      <c r="DG46">
        <f t="shared" si="32"/>
        <v>6684.97</v>
      </c>
      <c r="DH46">
        <f t="shared" si="33"/>
        <v>3003.17</v>
      </c>
      <c r="DI46">
        <f t="shared" si="6"/>
        <v>0</v>
      </c>
      <c r="DJ46">
        <f t="shared" si="34"/>
        <v>6684.97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ROW(Source!A45)</f>
        <v>45</v>
      </c>
      <c r="B47">
        <v>64849324</v>
      </c>
      <c r="C47">
        <v>64849725</v>
      </c>
      <c r="D47">
        <v>29173728</v>
      </c>
      <c r="E47">
        <v>1</v>
      </c>
      <c r="F47">
        <v>1</v>
      </c>
      <c r="G47">
        <v>1</v>
      </c>
      <c r="H47">
        <v>2</v>
      </c>
      <c r="I47" t="s">
        <v>656</v>
      </c>
      <c r="J47" t="s">
        <v>657</v>
      </c>
      <c r="K47" t="s">
        <v>658</v>
      </c>
      <c r="L47">
        <v>1368</v>
      </c>
      <c r="N47">
        <v>1011</v>
      </c>
      <c r="O47" t="s">
        <v>649</v>
      </c>
      <c r="P47" t="s">
        <v>649</v>
      </c>
      <c r="Q47">
        <v>1</v>
      </c>
      <c r="W47">
        <v>0</v>
      </c>
      <c r="X47">
        <v>2066626184</v>
      </c>
      <c r="Y47">
        <f t="shared" si="19"/>
        <v>6.33</v>
      </c>
      <c r="AA47">
        <v>0</v>
      </c>
      <c r="AB47">
        <v>1868.64</v>
      </c>
      <c r="AC47">
        <v>1375.11</v>
      </c>
      <c r="AD47">
        <v>0</v>
      </c>
      <c r="AE47">
        <v>0</v>
      </c>
      <c r="AF47">
        <v>637.76</v>
      </c>
      <c r="AG47">
        <v>27</v>
      </c>
      <c r="AH47">
        <v>0</v>
      </c>
      <c r="AI47">
        <v>1</v>
      </c>
      <c r="AJ47">
        <v>2.93</v>
      </c>
      <c r="AK47">
        <v>50.93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6.33</v>
      </c>
      <c r="AU47" t="s">
        <v>3</v>
      </c>
      <c r="AV47">
        <v>0</v>
      </c>
      <c r="AW47">
        <v>2</v>
      </c>
      <c r="AX47">
        <v>64849740</v>
      </c>
      <c r="AY47">
        <v>1</v>
      </c>
      <c r="AZ47">
        <v>0</v>
      </c>
      <c r="BA47">
        <v>62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ROUND(Y47*Source!I45*DO47,7)</f>
        <v>0</v>
      </c>
      <c r="CX47">
        <f>ROUND(Y47*Source!I45,7)</f>
        <v>1.8251497999999999</v>
      </c>
      <c r="CY47">
        <f t="shared" si="29"/>
        <v>1868.64</v>
      </c>
      <c r="CZ47">
        <f t="shared" si="30"/>
        <v>637.76</v>
      </c>
      <c r="DA47">
        <f t="shared" si="31"/>
        <v>2.93</v>
      </c>
      <c r="DB47">
        <f t="shared" si="20"/>
        <v>4037.02</v>
      </c>
      <c r="DC47">
        <f t="shared" si="21"/>
        <v>170.91</v>
      </c>
      <c r="DD47" t="s">
        <v>3</v>
      </c>
      <c r="DE47" t="s">
        <v>3</v>
      </c>
      <c r="DF47">
        <f t="shared" si="22"/>
        <v>0</v>
      </c>
      <c r="DG47">
        <f t="shared" si="32"/>
        <v>3410.55</v>
      </c>
      <c r="DH47">
        <f t="shared" si="33"/>
        <v>2509.7800000000002</v>
      </c>
      <c r="DI47">
        <f t="shared" si="6"/>
        <v>0</v>
      </c>
      <c r="DJ47">
        <f t="shared" si="34"/>
        <v>3410.55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64849324</v>
      </c>
      <c r="C48">
        <v>64849725</v>
      </c>
      <c r="D48">
        <v>29174689</v>
      </c>
      <c r="E48">
        <v>1</v>
      </c>
      <c r="F48">
        <v>1</v>
      </c>
      <c r="G48">
        <v>1</v>
      </c>
      <c r="H48">
        <v>2</v>
      </c>
      <c r="I48" t="s">
        <v>659</v>
      </c>
      <c r="J48" t="s">
        <v>660</v>
      </c>
      <c r="K48" t="s">
        <v>661</v>
      </c>
      <c r="L48">
        <v>1368</v>
      </c>
      <c r="N48">
        <v>1011</v>
      </c>
      <c r="O48" t="s">
        <v>649</v>
      </c>
      <c r="P48" t="s">
        <v>649</v>
      </c>
      <c r="Q48">
        <v>1</v>
      </c>
      <c r="W48">
        <v>0</v>
      </c>
      <c r="X48">
        <v>-592654397</v>
      </c>
      <c r="Y48">
        <f t="shared" si="19"/>
        <v>13.63</v>
      </c>
      <c r="AA48">
        <v>0</v>
      </c>
      <c r="AB48">
        <v>6.25</v>
      </c>
      <c r="AC48">
        <v>0</v>
      </c>
      <c r="AD48">
        <v>0</v>
      </c>
      <c r="AE48">
        <v>0</v>
      </c>
      <c r="AF48">
        <v>1.1100000000000001</v>
      </c>
      <c r="AG48">
        <v>0</v>
      </c>
      <c r="AH48">
        <v>0</v>
      </c>
      <c r="AI48">
        <v>1</v>
      </c>
      <c r="AJ48">
        <v>5.63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13.63</v>
      </c>
      <c r="AU48" t="s">
        <v>3</v>
      </c>
      <c r="AV48">
        <v>0</v>
      </c>
      <c r="AW48">
        <v>2</v>
      </c>
      <c r="AX48">
        <v>64849741</v>
      </c>
      <c r="AY48">
        <v>1</v>
      </c>
      <c r="AZ48">
        <v>0</v>
      </c>
      <c r="BA48">
        <v>63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ROUND(Y48*Source!I45*DO48,7)</f>
        <v>0</v>
      </c>
      <c r="CX48">
        <f>ROUND(Y48*Source!I45,7)</f>
        <v>3.9299829000000002</v>
      </c>
      <c r="CY48">
        <f t="shared" si="29"/>
        <v>6.25</v>
      </c>
      <c r="CZ48">
        <f t="shared" si="30"/>
        <v>1.1100000000000001</v>
      </c>
      <c r="DA48">
        <f t="shared" si="31"/>
        <v>5.63</v>
      </c>
      <c r="DB48">
        <f t="shared" si="20"/>
        <v>15.13</v>
      </c>
      <c r="DC48">
        <f t="shared" si="21"/>
        <v>0</v>
      </c>
      <c r="DD48" t="s">
        <v>3</v>
      </c>
      <c r="DE48" t="s">
        <v>3</v>
      </c>
      <c r="DF48">
        <f t="shared" si="22"/>
        <v>0</v>
      </c>
      <c r="DG48">
        <f t="shared" si="32"/>
        <v>24.56</v>
      </c>
      <c r="DH48">
        <f t="shared" si="33"/>
        <v>0</v>
      </c>
      <c r="DI48">
        <f t="shared" si="6"/>
        <v>0</v>
      </c>
      <c r="DJ48">
        <f t="shared" si="34"/>
        <v>24.56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64849324</v>
      </c>
      <c r="C49">
        <v>64849725</v>
      </c>
      <c r="D49">
        <v>29174936</v>
      </c>
      <c r="E49">
        <v>1</v>
      </c>
      <c r="F49">
        <v>1</v>
      </c>
      <c r="G49">
        <v>1</v>
      </c>
      <c r="H49">
        <v>2</v>
      </c>
      <c r="I49" t="s">
        <v>662</v>
      </c>
      <c r="J49" t="s">
        <v>663</v>
      </c>
      <c r="K49" t="s">
        <v>664</v>
      </c>
      <c r="L49">
        <v>1368</v>
      </c>
      <c r="N49">
        <v>1011</v>
      </c>
      <c r="O49" t="s">
        <v>649</v>
      </c>
      <c r="P49" t="s">
        <v>649</v>
      </c>
      <c r="Q49">
        <v>1</v>
      </c>
      <c r="W49">
        <v>0</v>
      </c>
      <c r="X49">
        <v>-222734055</v>
      </c>
      <c r="Y49">
        <f t="shared" si="19"/>
        <v>4.9800000000000004</v>
      </c>
      <c r="AA49">
        <v>0</v>
      </c>
      <c r="AB49">
        <v>2567.62</v>
      </c>
      <c r="AC49">
        <v>687.56</v>
      </c>
      <c r="AD49">
        <v>0</v>
      </c>
      <c r="AE49">
        <v>0</v>
      </c>
      <c r="AF49">
        <v>149.28</v>
      </c>
      <c r="AG49">
        <v>13.5</v>
      </c>
      <c r="AH49">
        <v>0</v>
      </c>
      <c r="AI49">
        <v>1</v>
      </c>
      <c r="AJ49">
        <v>17.2</v>
      </c>
      <c r="AK49">
        <v>50.93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4.9800000000000004</v>
      </c>
      <c r="AU49" t="s">
        <v>3</v>
      </c>
      <c r="AV49">
        <v>0</v>
      </c>
      <c r="AW49">
        <v>2</v>
      </c>
      <c r="AX49">
        <v>64849742</v>
      </c>
      <c r="AY49">
        <v>1</v>
      </c>
      <c r="AZ49">
        <v>0</v>
      </c>
      <c r="BA49">
        <v>64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ROUND(Y49*Source!I45*DO49,7)</f>
        <v>0</v>
      </c>
      <c r="CX49">
        <f>ROUND(Y49*Source!I45,7)</f>
        <v>1.4358998000000001</v>
      </c>
      <c r="CY49">
        <f t="shared" si="29"/>
        <v>2567.62</v>
      </c>
      <c r="CZ49">
        <f t="shared" si="30"/>
        <v>149.28</v>
      </c>
      <c r="DA49">
        <f t="shared" si="31"/>
        <v>17.2</v>
      </c>
      <c r="DB49">
        <f t="shared" si="20"/>
        <v>743.41</v>
      </c>
      <c r="DC49">
        <f t="shared" si="21"/>
        <v>67.23</v>
      </c>
      <c r="DD49" t="s">
        <v>3</v>
      </c>
      <c r="DE49" t="s">
        <v>3</v>
      </c>
      <c r="DF49">
        <f t="shared" si="22"/>
        <v>0</v>
      </c>
      <c r="DG49">
        <f t="shared" si="32"/>
        <v>3686.85</v>
      </c>
      <c r="DH49">
        <f t="shared" si="33"/>
        <v>987.27</v>
      </c>
      <c r="DI49">
        <f t="shared" si="6"/>
        <v>0</v>
      </c>
      <c r="DJ49">
        <f t="shared" si="34"/>
        <v>3686.85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ROW(Source!A45)</f>
        <v>45</v>
      </c>
      <c r="B50">
        <v>64849324</v>
      </c>
      <c r="C50">
        <v>64849725</v>
      </c>
      <c r="D50">
        <v>29174941</v>
      </c>
      <c r="E50">
        <v>1</v>
      </c>
      <c r="F50">
        <v>1</v>
      </c>
      <c r="G50">
        <v>1</v>
      </c>
      <c r="H50">
        <v>2</v>
      </c>
      <c r="I50" t="s">
        <v>665</v>
      </c>
      <c r="J50" t="s">
        <v>666</v>
      </c>
      <c r="K50" t="s">
        <v>667</v>
      </c>
      <c r="L50">
        <v>1368</v>
      </c>
      <c r="N50">
        <v>1011</v>
      </c>
      <c r="O50" t="s">
        <v>649</v>
      </c>
      <c r="P50" t="s">
        <v>649</v>
      </c>
      <c r="Q50">
        <v>1</v>
      </c>
      <c r="W50">
        <v>0</v>
      </c>
      <c r="X50">
        <v>-433068836</v>
      </c>
      <c r="Y50">
        <f t="shared" si="19"/>
        <v>4.9800000000000004</v>
      </c>
      <c r="AA50">
        <v>0</v>
      </c>
      <c r="AB50">
        <v>100.97</v>
      </c>
      <c r="AC50">
        <v>0</v>
      </c>
      <c r="AD50">
        <v>0</v>
      </c>
      <c r="AE50">
        <v>0</v>
      </c>
      <c r="AF50">
        <v>19.760000000000002</v>
      </c>
      <c r="AG50">
        <v>0</v>
      </c>
      <c r="AH50">
        <v>0</v>
      </c>
      <c r="AI50">
        <v>1</v>
      </c>
      <c r="AJ50">
        <v>5.1100000000000003</v>
      </c>
      <c r="AK50">
        <v>50.93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4.9800000000000004</v>
      </c>
      <c r="AU50" t="s">
        <v>3</v>
      </c>
      <c r="AV50">
        <v>0</v>
      </c>
      <c r="AW50">
        <v>2</v>
      </c>
      <c r="AX50">
        <v>64849743</v>
      </c>
      <c r="AY50">
        <v>1</v>
      </c>
      <c r="AZ50">
        <v>0</v>
      </c>
      <c r="BA50">
        <v>65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ROUND(Y50*Source!I45*DO50,7)</f>
        <v>0</v>
      </c>
      <c r="CX50">
        <f>ROUND(Y50*Source!I45,7)</f>
        <v>1.4358998000000001</v>
      </c>
      <c r="CY50">
        <f t="shared" si="29"/>
        <v>100.97</v>
      </c>
      <c r="CZ50">
        <f t="shared" si="30"/>
        <v>19.760000000000002</v>
      </c>
      <c r="DA50">
        <f t="shared" si="31"/>
        <v>5.1100000000000003</v>
      </c>
      <c r="DB50">
        <f t="shared" si="20"/>
        <v>98.4</v>
      </c>
      <c r="DC50">
        <f t="shared" si="21"/>
        <v>0</v>
      </c>
      <c r="DD50" t="s">
        <v>3</v>
      </c>
      <c r="DE50" t="s">
        <v>3</v>
      </c>
      <c r="DF50">
        <f t="shared" si="22"/>
        <v>0</v>
      </c>
      <c r="DG50">
        <f t="shared" si="32"/>
        <v>144.97999999999999</v>
      </c>
      <c r="DH50">
        <f t="shared" si="33"/>
        <v>0</v>
      </c>
      <c r="DI50">
        <f t="shared" si="6"/>
        <v>0</v>
      </c>
      <c r="DJ50">
        <f t="shared" si="34"/>
        <v>144.97999999999999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ROW(Source!A50)</f>
        <v>50</v>
      </c>
      <c r="B51">
        <v>64849326</v>
      </c>
      <c r="C51">
        <v>64849749</v>
      </c>
      <c r="D51">
        <v>18407546</v>
      </c>
      <c r="E51">
        <v>1</v>
      </c>
      <c r="F51">
        <v>1</v>
      </c>
      <c r="G51">
        <v>1</v>
      </c>
      <c r="H51">
        <v>1</v>
      </c>
      <c r="I51" t="s">
        <v>668</v>
      </c>
      <c r="J51" t="s">
        <v>3</v>
      </c>
      <c r="K51" t="s">
        <v>669</v>
      </c>
      <c r="L51">
        <v>1369</v>
      </c>
      <c r="N51">
        <v>1013</v>
      </c>
      <c r="O51" t="s">
        <v>643</v>
      </c>
      <c r="P51" t="s">
        <v>643</v>
      </c>
      <c r="Q51">
        <v>1</v>
      </c>
      <c r="W51">
        <v>0</v>
      </c>
      <c r="X51">
        <v>1709986911</v>
      </c>
      <c r="Y51">
        <f t="shared" si="19"/>
        <v>55.29</v>
      </c>
      <c r="AA51">
        <v>0</v>
      </c>
      <c r="AB51">
        <v>0</v>
      </c>
      <c r="AC51">
        <v>0</v>
      </c>
      <c r="AD51">
        <v>9.4</v>
      </c>
      <c r="AE51">
        <v>0</v>
      </c>
      <c r="AF51">
        <v>0</v>
      </c>
      <c r="AG51">
        <v>0</v>
      </c>
      <c r="AH51">
        <v>9.4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55.29</v>
      </c>
      <c r="AU51" t="s">
        <v>3</v>
      </c>
      <c r="AV51">
        <v>1</v>
      </c>
      <c r="AW51">
        <v>2</v>
      </c>
      <c r="AX51">
        <v>64849770</v>
      </c>
      <c r="AY51">
        <v>1</v>
      </c>
      <c r="AZ51">
        <v>0</v>
      </c>
      <c r="BA51">
        <v>69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ROUND(AT51*Source!I50*AH51*AL51,2)</f>
        <v>149.88999999999999</v>
      </c>
      <c r="CV51">
        <f>ROUND(Y51*Source!I50,7)</f>
        <v>15.945636</v>
      </c>
      <c r="CW51">
        <v>0</v>
      </c>
      <c r="CX51">
        <f>ROUND(Y51*Source!I50,7)</f>
        <v>15.945636</v>
      </c>
      <c r="CY51">
        <f>AD51</f>
        <v>9.4</v>
      </c>
      <c r="CZ51">
        <f>AH51</f>
        <v>9.4</v>
      </c>
      <c r="DA51">
        <f>AL51</f>
        <v>1</v>
      </c>
      <c r="DB51">
        <f t="shared" si="20"/>
        <v>519.73</v>
      </c>
      <c r="DC51">
        <f t="shared" si="21"/>
        <v>0</v>
      </c>
      <c r="DD51" t="s">
        <v>3</v>
      </c>
      <c r="DE51" t="s">
        <v>3</v>
      </c>
      <c r="DF51">
        <f t="shared" si="22"/>
        <v>0</v>
      </c>
      <c r="DG51">
        <f t="shared" ref="DG51:DG59" si="35">ROUND(ROUND(AF51,2)*CX51,2)</f>
        <v>0</v>
      </c>
      <c r="DH51">
        <f t="shared" ref="DH51:DH59" si="36">ROUND(ROUND(AG51,2)*CX51,2)</f>
        <v>0</v>
      </c>
      <c r="DI51">
        <f t="shared" si="6"/>
        <v>149.88999999999999</v>
      </c>
      <c r="DJ51">
        <f>DI51</f>
        <v>149.88999999999999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ROW(Source!A50)</f>
        <v>50</v>
      </c>
      <c r="B52">
        <v>64849326</v>
      </c>
      <c r="C52">
        <v>64849749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35</v>
      </c>
      <c r="J52" t="s">
        <v>3</v>
      </c>
      <c r="K52" t="s">
        <v>644</v>
      </c>
      <c r="L52">
        <v>608254</v>
      </c>
      <c r="N52">
        <v>1013</v>
      </c>
      <c r="O52" t="s">
        <v>645</v>
      </c>
      <c r="P52" t="s">
        <v>645</v>
      </c>
      <c r="Q52">
        <v>1</v>
      </c>
      <c r="W52">
        <v>0</v>
      </c>
      <c r="X52">
        <v>-185737400</v>
      </c>
      <c r="Y52">
        <f t="shared" si="19"/>
        <v>3.75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3.75</v>
      </c>
      <c r="AU52" t="s">
        <v>3</v>
      </c>
      <c r="AV52">
        <v>2</v>
      </c>
      <c r="AW52">
        <v>2</v>
      </c>
      <c r="AX52">
        <v>64849771</v>
      </c>
      <c r="AY52">
        <v>1</v>
      </c>
      <c r="AZ52">
        <v>0</v>
      </c>
      <c r="BA52">
        <v>70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ROUND(Y52*Source!I50,7)</f>
        <v>1.0814999999999999</v>
      </c>
      <c r="CY52">
        <f>AD52</f>
        <v>0</v>
      </c>
      <c r="CZ52">
        <f>AH52</f>
        <v>0</v>
      </c>
      <c r="DA52">
        <f>AL52</f>
        <v>1</v>
      </c>
      <c r="DB52">
        <f t="shared" si="20"/>
        <v>0</v>
      </c>
      <c r="DC52">
        <f t="shared" si="21"/>
        <v>0</v>
      </c>
      <c r="DD52" t="s">
        <v>3</v>
      </c>
      <c r="DE52" t="s">
        <v>3</v>
      </c>
      <c r="DF52">
        <f t="shared" si="22"/>
        <v>0</v>
      </c>
      <c r="DG52">
        <f t="shared" si="35"/>
        <v>0</v>
      </c>
      <c r="DH52">
        <f t="shared" si="36"/>
        <v>0</v>
      </c>
      <c r="DI52">
        <f t="shared" si="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ROW(Source!A50)</f>
        <v>50</v>
      </c>
      <c r="B53">
        <v>64849326</v>
      </c>
      <c r="C53">
        <v>64849749</v>
      </c>
      <c r="D53">
        <v>29173724</v>
      </c>
      <c r="E53">
        <v>1</v>
      </c>
      <c r="F53">
        <v>1</v>
      </c>
      <c r="G53">
        <v>1</v>
      </c>
      <c r="H53">
        <v>2</v>
      </c>
      <c r="I53" t="s">
        <v>653</v>
      </c>
      <c r="J53" t="s">
        <v>654</v>
      </c>
      <c r="K53" t="s">
        <v>655</v>
      </c>
      <c r="L53">
        <v>1368</v>
      </c>
      <c r="N53">
        <v>1011</v>
      </c>
      <c r="O53" t="s">
        <v>649</v>
      </c>
      <c r="P53" t="s">
        <v>649</v>
      </c>
      <c r="Q53">
        <v>1</v>
      </c>
      <c r="W53">
        <v>0</v>
      </c>
      <c r="X53">
        <v>-1332165659</v>
      </c>
      <c r="Y53">
        <f t="shared" si="19"/>
        <v>3.75</v>
      </c>
      <c r="AA53">
        <v>0</v>
      </c>
      <c r="AB53">
        <v>147.43</v>
      </c>
      <c r="AC53">
        <v>11.6</v>
      </c>
      <c r="AD53">
        <v>0</v>
      </c>
      <c r="AE53">
        <v>0</v>
      </c>
      <c r="AF53">
        <v>147.43</v>
      </c>
      <c r="AG53">
        <v>11.6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3.75</v>
      </c>
      <c r="AU53" t="s">
        <v>3</v>
      </c>
      <c r="AV53">
        <v>0</v>
      </c>
      <c r="AW53">
        <v>2</v>
      </c>
      <c r="AX53">
        <v>64849772</v>
      </c>
      <c r="AY53">
        <v>1</v>
      </c>
      <c r="AZ53">
        <v>0</v>
      </c>
      <c r="BA53">
        <v>71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ROUND(Y53*Source!I50*DO53,7)</f>
        <v>0</v>
      </c>
      <c r="CX53">
        <f>ROUND(Y53*Source!I50,7)</f>
        <v>1.0814999999999999</v>
      </c>
      <c r="CY53">
        <f>AB53</f>
        <v>147.43</v>
      </c>
      <c r="CZ53">
        <f>AF53</f>
        <v>147.43</v>
      </c>
      <c r="DA53">
        <f>AJ53</f>
        <v>1</v>
      </c>
      <c r="DB53">
        <f t="shared" si="20"/>
        <v>552.86</v>
      </c>
      <c r="DC53">
        <f t="shared" si="21"/>
        <v>43.5</v>
      </c>
      <c r="DD53" t="s">
        <v>3</v>
      </c>
      <c r="DE53" t="s">
        <v>3</v>
      </c>
      <c r="DF53">
        <f t="shared" si="22"/>
        <v>0</v>
      </c>
      <c r="DG53">
        <f t="shared" si="35"/>
        <v>159.44999999999999</v>
      </c>
      <c r="DH53">
        <f t="shared" si="36"/>
        <v>12.55</v>
      </c>
      <c r="DI53">
        <f t="shared" si="6"/>
        <v>0</v>
      </c>
      <c r="DJ53">
        <f>DG53</f>
        <v>159.44999999999999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ROW(Source!A50)</f>
        <v>50</v>
      </c>
      <c r="B54">
        <v>64849326</v>
      </c>
      <c r="C54">
        <v>64849749</v>
      </c>
      <c r="D54">
        <v>29173727</v>
      </c>
      <c r="E54">
        <v>1</v>
      </c>
      <c r="F54">
        <v>1</v>
      </c>
      <c r="G54">
        <v>1</v>
      </c>
      <c r="H54">
        <v>2</v>
      </c>
      <c r="I54" t="s">
        <v>670</v>
      </c>
      <c r="J54" t="s">
        <v>671</v>
      </c>
      <c r="K54" t="s">
        <v>672</v>
      </c>
      <c r="L54">
        <v>1368</v>
      </c>
      <c r="N54">
        <v>1011</v>
      </c>
      <c r="O54" t="s">
        <v>649</v>
      </c>
      <c r="P54" t="s">
        <v>649</v>
      </c>
      <c r="Q54">
        <v>1</v>
      </c>
      <c r="W54">
        <v>0</v>
      </c>
      <c r="X54">
        <v>-1357178127</v>
      </c>
      <c r="Y54">
        <f t="shared" si="19"/>
        <v>0.93</v>
      </c>
      <c r="AA54">
        <v>0</v>
      </c>
      <c r="AB54">
        <v>17.14</v>
      </c>
      <c r="AC54">
        <v>0</v>
      </c>
      <c r="AD54">
        <v>0</v>
      </c>
      <c r="AE54">
        <v>0</v>
      </c>
      <c r="AF54">
        <v>17.14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0.93</v>
      </c>
      <c r="AU54" t="s">
        <v>3</v>
      </c>
      <c r="AV54">
        <v>0</v>
      </c>
      <c r="AW54">
        <v>2</v>
      </c>
      <c r="AX54">
        <v>64849773</v>
      </c>
      <c r="AY54">
        <v>1</v>
      </c>
      <c r="AZ54">
        <v>0</v>
      </c>
      <c r="BA54">
        <v>72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ROUND(Y54*Source!I50*DO54,7)</f>
        <v>0</v>
      </c>
      <c r="CX54">
        <f>ROUND(Y54*Source!I50,7)</f>
        <v>0.26821200000000001</v>
      </c>
      <c r="CY54">
        <f>AB54</f>
        <v>17.14</v>
      </c>
      <c r="CZ54">
        <f>AF54</f>
        <v>17.14</v>
      </c>
      <c r="DA54">
        <f>AJ54</f>
        <v>1</v>
      </c>
      <c r="DB54">
        <f t="shared" si="20"/>
        <v>15.94</v>
      </c>
      <c r="DC54">
        <f t="shared" si="21"/>
        <v>0</v>
      </c>
      <c r="DD54" t="s">
        <v>3</v>
      </c>
      <c r="DE54" t="s">
        <v>3</v>
      </c>
      <c r="DF54">
        <f t="shared" si="22"/>
        <v>0</v>
      </c>
      <c r="DG54">
        <f t="shared" si="35"/>
        <v>4.5999999999999996</v>
      </c>
      <c r="DH54">
        <f t="shared" si="36"/>
        <v>0</v>
      </c>
      <c r="DI54">
        <f t="shared" si="6"/>
        <v>0</v>
      </c>
      <c r="DJ54">
        <f>DG54</f>
        <v>4.5999999999999996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ROW(Source!A50)</f>
        <v>50</v>
      </c>
      <c r="B55">
        <v>64849326</v>
      </c>
      <c r="C55">
        <v>64849749</v>
      </c>
      <c r="D55">
        <v>29174689</v>
      </c>
      <c r="E55">
        <v>1</v>
      </c>
      <c r="F55">
        <v>1</v>
      </c>
      <c r="G55">
        <v>1</v>
      </c>
      <c r="H55">
        <v>2</v>
      </c>
      <c r="I55" t="s">
        <v>659</v>
      </c>
      <c r="J55" t="s">
        <v>660</v>
      </c>
      <c r="K55" t="s">
        <v>661</v>
      </c>
      <c r="L55">
        <v>1368</v>
      </c>
      <c r="N55">
        <v>1011</v>
      </c>
      <c r="O55" t="s">
        <v>649</v>
      </c>
      <c r="P55" t="s">
        <v>649</v>
      </c>
      <c r="Q55">
        <v>1</v>
      </c>
      <c r="W55">
        <v>0</v>
      </c>
      <c r="X55">
        <v>-592654397</v>
      </c>
      <c r="Y55">
        <f t="shared" si="19"/>
        <v>4.0199999999999996</v>
      </c>
      <c r="AA55">
        <v>0</v>
      </c>
      <c r="AB55">
        <v>1.1100000000000001</v>
      </c>
      <c r="AC55">
        <v>0</v>
      </c>
      <c r="AD55">
        <v>0</v>
      </c>
      <c r="AE55">
        <v>0</v>
      </c>
      <c r="AF55">
        <v>1.1100000000000001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4.0199999999999996</v>
      </c>
      <c r="AU55" t="s">
        <v>3</v>
      </c>
      <c r="AV55">
        <v>0</v>
      </c>
      <c r="AW55">
        <v>2</v>
      </c>
      <c r="AX55">
        <v>64849774</v>
      </c>
      <c r="AY55">
        <v>1</v>
      </c>
      <c r="AZ55">
        <v>0</v>
      </c>
      <c r="BA55">
        <v>73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ROUND(Y55*Source!I50*DO55,7)</f>
        <v>0</v>
      </c>
      <c r="CX55">
        <f>ROUND(Y55*Source!I50,7)</f>
        <v>1.159368</v>
      </c>
      <c r="CY55">
        <f>AB55</f>
        <v>1.1100000000000001</v>
      </c>
      <c r="CZ55">
        <f>AF55</f>
        <v>1.1100000000000001</v>
      </c>
      <c r="DA55">
        <f>AJ55</f>
        <v>1</v>
      </c>
      <c r="DB55">
        <f t="shared" si="20"/>
        <v>4.46</v>
      </c>
      <c r="DC55">
        <f t="shared" si="21"/>
        <v>0</v>
      </c>
      <c r="DD55" t="s">
        <v>3</v>
      </c>
      <c r="DE55" t="s">
        <v>3</v>
      </c>
      <c r="DF55">
        <f t="shared" si="22"/>
        <v>0</v>
      </c>
      <c r="DG55">
        <f t="shared" si="35"/>
        <v>1.29</v>
      </c>
      <c r="DH55">
        <f t="shared" si="36"/>
        <v>0</v>
      </c>
      <c r="DI55">
        <f t="shared" si="6"/>
        <v>0</v>
      </c>
      <c r="DJ55">
        <f>DG55</f>
        <v>1.29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ROW(Source!A50)</f>
        <v>50</v>
      </c>
      <c r="B56">
        <v>64849326</v>
      </c>
      <c r="C56">
        <v>64849749</v>
      </c>
      <c r="D56">
        <v>29174914</v>
      </c>
      <c r="E56">
        <v>1</v>
      </c>
      <c r="F56">
        <v>1</v>
      </c>
      <c r="G56">
        <v>1</v>
      </c>
      <c r="H56">
        <v>2</v>
      </c>
      <c r="I56" t="s">
        <v>673</v>
      </c>
      <c r="J56" t="s">
        <v>674</v>
      </c>
      <c r="K56" t="s">
        <v>675</v>
      </c>
      <c r="L56">
        <v>1368</v>
      </c>
      <c r="N56">
        <v>1011</v>
      </c>
      <c r="O56" t="s">
        <v>649</v>
      </c>
      <c r="P56" t="s">
        <v>649</v>
      </c>
      <c r="Q56">
        <v>1</v>
      </c>
      <c r="W56">
        <v>0</v>
      </c>
      <c r="X56">
        <v>1456425524</v>
      </c>
      <c r="Y56">
        <f t="shared" si="19"/>
        <v>0.97</v>
      </c>
      <c r="AA56">
        <v>0</v>
      </c>
      <c r="AB56">
        <v>105.42</v>
      </c>
      <c r="AC56">
        <v>11.6</v>
      </c>
      <c r="AD56">
        <v>0</v>
      </c>
      <c r="AE56">
        <v>0</v>
      </c>
      <c r="AF56">
        <v>105.42</v>
      </c>
      <c r="AG56">
        <v>11.6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0.97</v>
      </c>
      <c r="AU56" t="s">
        <v>3</v>
      </c>
      <c r="AV56">
        <v>0</v>
      </c>
      <c r="AW56">
        <v>2</v>
      </c>
      <c r="AX56">
        <v>64849775</v>
      </c>
      <c r="AY56">
        <v>1</v>
      </c>
      <c r="AZ56">
        <v>0</v>
      </c>
      <c r="BA56">
        <v>74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ROUND(Y56*Source!I50*DO56,7)</f>
        <v>0</v>
      </c>
      <c r="CX56">
        <f>ROUND(Y56*Source!I50,7)</f>
        <v>0.279748</v>
      </c>
      <c r="CY56">
        <f>AB56</f>
        <v>105.42</v>
      </c>
      <c r="CZ56">
        <f>AF56</f>
        <v>105.42</v>
      </c>
      <c r="DA56">
        <f>AJ56</f>
        <v>1</v>
      </c>
      <c r="DB56">
        <f t="shared" si="20"/>
        <v>102.26</v>
      </c>
      <c r="DC56">
        <f t="shared" si="21"/>
        <v>11.25</v>
      </c>
      <c r="DD56" t="s">
        <v>3</v>
      </c>
      <c r="DE56" t="s">
        <v>3</v>
      </c>
      <c r="DF56">
        <f t="shared" si="22"/>
        <v>0</v>
      </c>
      <c r="DG56">
        <f t="shared" si="35"/>
        <v>29.49</v>
      </c>
      <c r="DH56">
        <f t="shared" si="36"/>
        <v>3.25</v>
      </c>
      <c r="DI56">
        <f t="shared" si="6"/>
        <v>0</v>
      </c>
      <c r="DJ56">
        <f>DG56</f>
        <v>29.49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ROW(Source!A50)</f>
        <v>50</v>
      </c>
      <c r="B57">
        <v>64849326</v>
      </c>
      <c r="C57">
        <v>64849749</v>
      </c>
      <c r="D57">
        <v>29174954</v>
      </c>
      <c r="E57">
        <v>1</v>
      </c>
      <c r="F57">
        <v>1</v>
      </c>
      <c r="G57">
        <v>1</v>
      </c>
      <c r="H57">
        <v>2</v>
      </c>
      <c r="I57" t="s">
        <v>676</v>
      </c>
      <c r="J57" t="s">
        <v>677</v>
      </c>
      <c r="K57" t="s">
        <v>678</v>
      </c>
      <c r="L57">
        <v>1368</v>
      </c>
      <c r="N57">
        <v>1011</v>
      </c>
      <c r="O57" t="s">
        <v>649</v>
      </c>
      <c r="P57" t="s">
        <v>649</v>
      </c>
      <c r="Q57">
        <v>1</v>
      </c>
      <c r="W57">
        <v>0</v>
      </c>
      <c r="X57">
        <v>-972600679</v>
      </c>
      <c r="Y57">
        <f t="shared" si="19"/>
        <v>7.94</v>
      </c>
      <c r="AA57">
        <v>0</v>
      </c>
      <c r="AB57">
        <v>214.93</v>
      </c>
      <c r="AC57">
        <v>13.5</v>
      </c>
      <c r="AD57">
        <v>0</v>
      </c>
      <c r="AE57">
        <v>0</v>
      </c>
      <c r="AF57">
        <v>214.93</v>
      </c>
      <c r="AG57">
        <v>13.5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7.94</v>
      </c>
      <c r="AU57" t="s">
        <v>3</v>
      </c>
      <c r="AV57">
        <v>0</v>
      </c>
      <c r="AW57">
        <v>2</v>
      </c>
      <c r="AX57">
        <v>64849776</v>
      </c>
      <c r="AY57">
        <v>1</v>
      </c>
      <c r="AZ57">
        <v>0</v>
      </c>
      <c r="BA57">
        <v>75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ROUND(Y57*Source!I50*DO57,7)</f>
        <v>0</v>
      </c>
      <c r="CX57">
        <f>ROUND(Y57*Source!I50,7)</f>
        <v>2.2898960000000002</v>
      </c>
      <c r="CY57">
        <f>AB57</f>
        <v>214.93</v>
      </c>
      <c r="CZ57">
        <f>AF57</f>
        <v>214.93</v>
      </c>
      <c r="DA57">
        <f>AJ57</f>
        <v>1</v>
      </c>
      <c r="DB57">
        <f t="shared" si="20"/>
        <v>1706.54</v>
      </c>
      <c r="DC57">
        <f t="shared" si="21"/>
        <v>107.19</v>
      </c>
      <c r="DD57" t="s">
        <v>3</v>
      </c>
      <c r="DE57" t="s">
        <v>3</v>
      </c>
      <c r="DF57">
        <f t="shared" si="22"/>
        <v>0</v>
      </c>
      <c r="DG57">
        <f t="shared" si="35"/>
        <v>492.17</v>
      </c>
      <c r="DH57">
        <f t="shared" si="36"/>
        <v>30.91</v>
      </c>
      <c r="DI57">
        <f t="shared" si="6"/>
        <v>0</v>
      </c>
      <c r="DJ57">
        <f>DG57</f>
        <v>492.17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ROW(Source!A51)</f>
        <v>51</v>
      </c>
      <c r="B58">
        <v>64849324</v>
      </c>
      <c r="C58">
        <v>64849749</v>
      </c>
      <c r="D58">
        <v>18407546</v>
      </c>
      <c r="E58">
        <v>1</v>
      </c>
      <c r="F58">
        <v>1</v>
      </c>
      <c r="G58">
        <v>1</v>
      </c>
      <c r="H58">
        <v>1</v>
      </c>
      <c r="I58" t="s">
        <v>668</v>
      </c>
      <c r="J58" t="s">
        <v>3</v>
      </c>
      <c r="K58" t="s">
        <v>669</v>
      </c>
      <c r="L58">
        <v>1369</v>
      </c>
      <c r="N58">
        <v>1013</v>
      </c>
      <c r="O58" t="s">
        <v>643</v>
      </c>
      <c r="P58" t="s">
        <v>643</v>
      </c>
      <c r="Q58">
        <v>1</v>
      </c>
      <c r="W58">
        <v>0</v>
      </c>
      <c r="X58">
        <v>1709986911</v>
      </c>
      <c r="Y58">
        <f t="shared" si="19"/>
        <v>55.29</v>
      </c>
      <c r="AA58">
        <v>0</v>
      </c>
      <c r="AB58">
        <v>0</v>
      </c>
      <c r="AC58">
        <v>0</v>
      </c>
      <c r="AD58">
        <v>9.4</v>
      </c>
      <c r="AE58">
        <v>0</v>
      </c>
      <c r="AF58">
        <v>0</v>
      </c>
      <c r="AG58">
        <v>0</v>
      </c>
      <c r="AH58">
        <v>9.4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55.29</v>
      </c>
      <c r="AU58" t="s">
        <v>3</v>
      </c>
      <c r="AV58">
        <v>1</v>
      </c>
      <c r="AW58">
        <v>2</v>
      </c>
      <c r="AX58">
        <v>64849770</v>
      </c>
      <c r="AY58">
        <v>1</v>
      </c>
      <c r="AZ58">
        <v>0</v>
      </c>
      <c r="BA58">
        <v>79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ROUND(AT58*Source!I51*AH58*AL58,2)</f>
        <v>149.88999999999999</v>
      </c>
      <c r="CV58">
        <f>ROUND(Y58*Source!I51,7)</f>
        <v>15.945636</v>
      </c>
      <c r="CW58">
        <v>0</v>
      </c>
      <c r="CX58">
        <f>ROUND(Y58*Source!I51,7)</f>
        <v>15.945636</v>
      </c>
      <c r="CY58">
        <f>AD58</f>
        <v>9.4</v>
      </c>
      <c r="CZ58">
        <f>AH58</f>
        <v>9.4</v>
      </c>
      <c r="DA58">
        <f>AL58</f>
        <v>1</v>
      </c>
      <c r="DB58">
        <f t="shared" si="20"/>
        <v>519.73</v>
      </c>
      <c r="DC58">
        <f t="shared" si="21"/>
        <v>0</v>
      </c>
      <c r="DD58" t="s">
        <v>3</v>
      </c>
      <c r="DE58" t="s">
        <v>3</v>
      </c>
      <c r="DF58">
        <f t="shared" si="22"/>
        <v>0</v>
      </c>
      <c r="DG58">
        <f t="shared" si="35"/>
        <v>0</v>
      </c>
      <c r="DH58">
        <f t="shared" si="36"/>
        <v>0</v>
      </c>
      <c r="DI58">
        <f t="shared" si="6"/>
        <v>149.88999999999999</v>
      </c>
      <c r="DJ58">
        <f>DI58</f>
        <v>149.88999999999999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ROW(Source!A51)</f>
        <v>51</v>
      </c>
      <c r="B59">
        <v>64849324</v>
      </c>
      <c r="C59">
        <v>64849749</v>
      </c>
      <c r="D59">
        <v>121548</v>
      </c>
      <c r="E59">
        <v>1</v>
      </c>
      <c r="F59">
        <v>1</v>
      </c>
      <c r="G59">
        <v>1</v>
      </c>
      <c r="H59">
        <v>1</v>
      </c>
      <c r="I59" t="s">
        <v>35</v>
      </c>
      <c r="J59" t="s">
        <v>3</v>
      </c>
      <c r="K59" t="s">
        <v>644</v>
      </c>
      <c r="L59">
        <v>608254</v>
      </c>
      <c r="N59">
        <v>1013</v>
      </c>
      <c r="O59" t="s">
        <v>645</v>
      </c>
      <c r="P59" t="s">
        <v>645</v>
      </c>
      <c r="Q59">
        <v>1</v>
      </c>
      <c r="W59">
        <v>0</v>
      </c>
      <c r="X59">
        <v>-185737400</v>
      </c>
      <c r="Y59">
        <f t="shared" si="19"/>
        <v>3.75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3.75</v>
      </c>
      <c r="AU59" t="s">
        <v>3</v>
      </c>
      <c r="AV59">
        <v>2</v>
      </c>
      <c r="AW59">
        <v>2</v>
      </c>
      <c r="AX59">
        <v>64849771</v>
      </c>
      <c r="AY59">
        <v>1</v>
      </c>
      <c r="AZ59">
        <v>0</v>
      </c>
      <c r="BA59">
        <v>80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ROUND(Y59*Source!I51,7)</f>
        <v>1.0814999999999999</v>
      </c>
      <c r="CY59">
        <f>AD59</f>
        <v>0</v>
      </c>
      <c r="CZ59">
        <f>AH59</f>
        <v>0</v>
      </c>
      <c r="DA59">
        <f>AL59</f>
        <v>1</v>
      </c>
      <c r="DB59">
        <f t="shared" si="20"/>
        <v>0</v>
      </c>
      <c r="DC59">
        <f t="shared" si="21"/>
        <v>0</v>
      </c>
      <c r="DD59" t="s">
        <v>3</v>
      </c>
      <c r="DE59" t="s">
        <v>3</v>
      </c>
      <c r="DF59">
        <f t="shared" si="22"/>
        <v>0</v>
      </c>
      <c r="DG59">
        <f t="shared" si="35"/>
        <v>0</v>
      </c>
      <c r="DH59">
        <f t="shared" si="36"/>
        <v>0</v>
      </c>
      <c r="DI59">
        <f t="shared" si="6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ROW(Source!A51)</f>
        <v>51</v>
      </c>
      <c r="B60">
        <v>64849324</v>
      </c>
      <c r="C60">
        <v>64849749</v>
      </c>
      <c r="D60">
        <v>29173724</v>
      </c>
      <c r="E60">
        <v>1</v>
      </c>
      <c r="F60">
        <v>1</v>
      </c>
      <c r="G60">
        <v>1</v>
      </c>
      <c r="H60">
        <v>2</v>
      </c>
      <c r="I60" t="s">
        <v>653</v>
      </c>
      <c r="J60" t="s">
        <v>654</v>
      </c>
      <c r="K60" t="s">
        <v>655</v>
      </c>
      <c r="L60">
        <v>1368</v>
      </c>
      <c r="N60">
        <v>1011</v>
      </c>
      <c r="O60" t="s">
        <v>649</v>
      </c>
      <c r="P60" t="s">
        <v>649</v>
      </c>
      <c r="Q60">
        <v>1</v>
      </c>
      <c r="W60">
        <v>0</v>
      </c>
      <c r="X60">
        <v>-1332165659</v>
      </c>
      <c r="Y60">
        <f t="shared" si="19"/>
        <v>3.75</v>
      </c>
      <c r="AA60">
        <v>0</v>
      </c>
      <c r="AB60">
        <v>1315.08</v>
      </c>
      <c r="AC60">
        <v>590.79</v>
      </c>
      <c r="AD60">
        <v>0</v>
      </c>
      <c r="AE60">
        <v>0</v>
      </c>
      <c r="AF60">
        <v>147.43</v>
      </c>
      <c r="AG60">
        <v>11.6</v>
      </c>
      <c r="AH60">
        <v>0</v>
      </c>
      <c r="AI60">
        <v>1</v>
      </c>
      <c r="AJ60">
        <v>8.92</v>
      </c>
      <c r="AK60">
        <v>50.93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3.75</v>
      </c>
      <c r="AU60" t="s">
        <v>3</v>
      </c>
      <c r="AV60">
        <v>0</v>
      </c>
      <c r="AW60">
        <v>2</v>
      </c>
      <c r="AX60">
        <v>64849772</v>
      </c>
      <c r="AY60">
        <v>1</v>
      </c>
      <c r="AZ60">
        <v>0</v>
      </c>
      <c r="BA60">
        <v>81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ROUND(Y60*Source!I51*DO60,7)</f>
        <v>0</v>
      </c>
      <c r="CX60">
        <f>ROUND(Y60*Source!I51,7)</f>
        <v>1.0814999999999999</v>
      </c>
      <c r="CY60">
        <f>AB60</f>
        <v>1315.08</v>
      </c>
      <c r="CZ60">
        <f>AF60</f>
        <v>147.43</v>
      </c>
      <c r="DA60">
        <f>AJ60</f>
        <v>8.92</v>
      </c>
      <c r="DB60">
        <f t="shared" si="20"/>
        <v>552.86</v>
      </c>
      <c r="DC60">
        <f t="shared" si="21"/>
        <v>43.5</v>
      </c>
      <c r="DD60" t="s">
        <v>3</v>
      </c>
      <c r="DE60" t="s">
        <v>3</v>
      </c>
      <c r="DF60">
        <f t="shared" si="22"/>
        <v>0</v>
      </c>
      <c r="DG60">
        <f>ROUND(ROUND(AF60*AJ60,2)*CX60,2)</f>
        <v>1422.26</v>
      </c>
      <c r="DH60">
        <f>ROUND(ROUND(AG60*AK60,2)*CX60,2)</f>
        <v>638.94000000000005</v>
      </c>
      <c r="DI60">
        <f t="shared" si="6"/>
        <v>0</v>
      </c>
      <c r="DJ60">
        <f>DG60</f>
        <v>1422.26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ROW(Source!A51)</f>
        <v>51</v>
      </c>
      <c r="B61">
        <v>64849324</v>
      </c>
      <c r="C61">
        <v>64849749</v>
      </c>
      <c r="D61">
        <v>29173727</v>
      </c>
      <c r="E61">
        <v>1</v>
      </c>
      <c r="F61">
        <v>1</v>
      </c>
      <c r="G61">
        <v>1</v>
      </c>
      <c r="H61">
        <v>2</v>
      </c>
      <c r="I61" t="s">
        <v>670</v>
      </c>
      <c r="J61" t="s">
        <v>671</v>
      </c>
      <c r="K61" t="s">
        <v>672</v>
      </c>
      <c r="L61">
        <v>1368</v>
      </c>
      <c r="N61">
        <v>1011</v>
      </c>
      <c r="O61" t="s">
        <v>649</v>
      </c>
      <c r="P61" t="s">
        <v>649</v>
      </c>
      <c r="Q61">
        <v>1</v>
      </c>
      <c r="W61">
        <v>0</v>
      </c>
      <c r="X61">
        <v>-1357178127</v>
      </c>
      <c r="Y61">
        <f t="shared" si="19"/>
        <v>0.93</v>
      </c>
      <c r="AA61">
        <v>0</v>
      </c>
      <c r="AB61">
        <v>79.19</v>
      </c>
      <c r="AC61">
        <v>0</v>
      </c>
      <c r="AD61">
        <v>0</v>
      </c>
      <c r="AE61">
        <v>0</v>
      </c>
      <c r="AF61">
        <v>17.14</v>
      </c>
      <c r="AG61">
        <v>0</v>
      </c>
      <c r="AH61">
        <v>0</v>
      </c>
      <c r="AI61">
        <v>1</v>
      </c>
      <c r="AJ61">
        <v>4.62</v>
      </c>
      <c r="AK61">
        <v>50.93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0.93</v>
      </c>
      <c r="AU61" t="s">
        <v>3</v>
      </c>
      <c r="AV61">
        <v>0</v>
      </c>
      <c r="AW61">
        <v>2</v>
      </c>
      <c r="AX61">
        <v>64849773</v>
      </c>
      <c r="AY61">
        <v>1</v>
      </c>
      <c r="AZ61">
        <v>0</v>
      </c>
      <c r="BA61">
        <v>82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ROUND(Y61*Source!I51*DO61,7)</f>
        <v>0</v>
      </c>
      <c r="CX61">
        <f>ROUND(Y61*Source!I51,7)</f>
        <v>0.26821200000000001</v>
      </c>
      <c r="CY61">
        <f>AB61</f>
        <v>79.19</v>
      </c>
      <c r="CZ61">
        <f>AF61</f>
        <v>17.14</v>
      </c>
      <c r="DA61">
        <f>AJ61</f>
        <v>4.62</v>
      </c>
      <c r="DB61">
        <f t="shared" si="20"/>
        <v>15.94</v>
      </c>
      <c r="DC61">
        <f t="shared" si="21"/>
        <v>0</v>
      </c>
      <c r="DD61" t="s">
        <v>3</v>
      </c>
      <c r="DE61" t="s">
        <v>3</v>
      </c>
      <c r="DF61">
        <f t="shared" si="22"/>
        <v>0</v>
      </c>
      <c r="DG61">
        <f>ROUND(ROUND(AF61*AJ61,2)*CX61,2)</f>
        <v>21.24</v>
      </c>
      <c r="DH61">
        <f>ROUND(ROUND(AG61*AK61,2)*CX61,2)</f>
        <v>0</v>
      </c>
      <c r="DI61">
        <f t="shared" si="6"/>
        <v>0</v>
      </c>
      <c r="DJ61">
        <f>DG61</f>
        <v>21.24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ROW(Source!A51)</f>
        <v>51</v>
      </c>
      <c r="B62">
        <v>64849324</v>
      </c>
      <c r="C62">
        <v>64849749</v>
      </c>
      <c r="D62">
        <v>29174689</v>
      </c>
      <c r="E62">
        <v>1</v>
      </c>
      <c r="F62">
        <v>1</v>
      </c>
      <c r="G62">
        <v>1</v>
      </c>
      <c r="H62">
        <v>2</v>
      </c>
      <c r="I62" t="s">
        <v>659</v>
      </c>
      <c r="J62" t="s">
        <v>660</v>
      </c>
      <c r="K62" t="s">
        <v>661</v>
      </c>
      <c r="L62">
        <v>1368</v>
      </c>
      <c r="N62">
        <v>1011</v>
      </c>
      <c r="O62" t="s">
        <v>649</v>
      </c>
      <c r="P62" t="s">
        <v>649</v>
      </c>
      <c r="Q62">
        <v>1</v>
      </c>
      <c r="W62">
        <v>0</v>
      </c>
      <c r="X62">
        <v>-592654397</v>
      </c>
      <c r="Y62">
        <f t="shared" si="19"/>
        <v>4.0199999999999996</v>
      </c>
      <c r="AA62">
        <v>0</v>
      </c>
      <c r="AB62">
        <v>6.25</v>
      </c>
      <c r="AC62">
        <v>0</v>
      </c>
      <c r="AD62">
        <v>0</v>
      </c>
      <c r="AE62">
        <v>0</v>
      </c>
      <c r="AF62">
        <v>1.1100000000000001</v>
      </c>
      <c r="AG62">
        <v>0</v>
      </c>
      <c r="AH62">
        <v>0</v>
      </c>
      <c r="AI62">
        <v>1</v>
      </c>
      <c r="AJ62">
        <v>5.63</v>
      </c>
      <c r="AK62">
        <v>50.93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4.0199999999999996</v>
      </c>
      <c r="AU62" t="s">
        <v>3</v>
      </c>
      <c r="AV62">
        <v>0</v>
      </c>
      <c r="AW62">
        <v>2</v>
      </c>
      <c r="AX62">
        <v>64849774</v>
      </c>
      <c r="AY62">
        <v>1</v>
      </c>
      <c r="AZ62">
        <v>0</v>
      </c>
      <c r="BA62">
        <v>83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ROUND(Y62*Source!I51*DO62,7)</f>
        <v>0</v>
      </c>
      <c r="CX62">
        <f>ROUND(Y62*Source!I51,7)</f>
        <v>1.159368</v>
      </c>
      <c r="CY62">
        <f>AB62</f>
        <v>6.25</v>
      </c>
      <c r="CZ62">
        <f>AF62</f>
        <v>1.1100000000000001</v>
      </c>
      <c r="DA62">
        <f>AJ62</f>
        <v>5.63</v>
      </c>
      <c r="DB62">
        <f t="shared" si="20"/>
        <v>4.46</v>
      </c>
      <c r="DC62">
        <f t="shared" si="21"/>
        <v>0</v>
      </c>
      <c r="DD62" t="s">
        <v>3</v>
      </c>
      <c r="DE62" t="s">
        <v>3</v>
      </c>
      <c r="DF62">
        <f t="shared" si="22"/>
        <v>0</v>
      </c>
      <c r="DG62">
        <f>ROUND(ROUND(AF62*AJ62,2)*CX62,2)</f>
        <v>7.25</v>
      </c>
      <c r="DH62">
        <f>ROUND(ROUND(AG62*AK62,2)*CX62,2)</f>
        <v>0</v>
      </c>
      <c r="DI62">
        <f t="shared" si="6"/>
        <v>0</v>
      </c>
      <c r="DJ62">
        <f>DG62</f>
        <v>7.25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ROW(Source!A51)</f>
        <v>51</v>
      </c>
      <c r="B63">
        <v>64849324</v>
      </c>
      <c r="C63">
        <v>64849749</v>
      </c>
      <c r="D63">
        <v>29174914</v>
      </c>
      <c r="E63">
        <v>1</v>
      </c>
      <c r="F63">
        <v>1</v>
      </c>
      <c r="G63">
        <v>1</v>
      </c>
      <c r="H63">
        <v>2</v>
      </c>
      <c r="I63" t="s">
        <v>673</v>
      </c>
      <c r="J63" t="s">
        <v>674</v>
      </c>
      <c r="K63" t="s">
        <v>675</v>
      </c>
      <c r="L63">
        <v>1368</v>
      </c>
      <c r="N63">
        <v>1011</v>
      </c>
      <c r="O63" t="s">
        <v>649</v>
      </c>
      <c r="P63" t="s">
        <v>649</v>
      </c>
      <c r="Q63">
        <v>1</v>
      </c>
      <c r="W63">
        <v>0</v>
      </c>
      <c r="X63">
        <v>1456425524</v>
      </c>
      <c r="Y63">
        <f t="shared" si="19"/>
        <v>0.97</v>
      </c>
      <c r="AA63">
        <v>0</v>
      </c>
      <c r="AB63">
        <v>2232.8000000000002</v>
      </c>
      <c r="AC63">
        <v>590.79</v>
      </c>
      <c r="AD63">
        <v>0</v>
      </c>
      <c r="AE63">
        <v>0</v>
      </c>
      <c r="AF63">
        <v>105.42</v>
      </c>
      <c r="AG63">
        <v>11.6</v>
      </c>
      <c r="AH63">
        <v>0</v>
      </c>
      <c r="AI63">
        <v>1</v>
      </c>
      <c r="AJ63">
        <v>21.18</v>
      </c>
      <c r="AK63">
        <v>50.93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0.97</v>
      </c>
      <c r="AU63" t="s">
        <v>3</v>
      </c>
      <c r="AV63">
        <v>0</v>
      </c>
      <c r="AW63">
        <v>2</v>
      </c>
      <c r="AX63">
        <v>64849775</v>
      </c>
      <c r="AY63">
        <v>1</v>
      </c>
      <c r="AZ63">
        <v>0</v>
      </c>
      <c r="BA63">
        <v>84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ROUND(Y63*Source!I51*DO63,7)</f>
        <v>0</v>
      </c>
      <c r="CX63">
        <f>ROUND(Y63*Source!I51,7)</f>
        <v>0.279748</v>
      </c>
      <c r="CY63">
        <f>AB63</f>
        <v>2232.8000000000002</v>
      </c>
      <c r="CZ63">
        <f>AF63</f>
        <v>105.42</v>
      </c>
      <c r="DA63">
        <f>AJ63</f>
        <v>21.18</v>
      </c>
      <c r="DB63">
        <f t="shared" si="20"/>
        <v>102.26</v>
      </c>
      <c r="DC63">
        <f t="shared" si="21"/>
        <v>11.25</v>
      </c>
      <c r="DD63" t="s">
        <v>3</v>
      </c>
      <c r="DE63" t="s">
        <v>3</v>
      </c>
      <c r="DF63">
        <f t="shared" si="22"/>
        <v>0</v>
      </c>
      <c r="DG63">
        <f>ROUND(ROUND(AF63*AJ63,2)*CX63,2)</f>
        <v>624.62</v>
      </c>
      <c r="DH63">
        <f>ROUND(ROUND(AG63*AK63,2)*CX63,2)</f>
        <v>165.27</v>
      </c>
      <c r="DI63">
        <f t="shared" si="6"/>
        <v>0</v>
      </c>
      <c r="DJ63">
        <f>DG63</f>
        <v>624.62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ROW(Source!A51)</f>
        <v>51</v>
      </c>
      <c r="B64">
        <v>64849324</v>
      </c>
      <c r="C64">
        <v>64849749</v>
      </c>
      <c r="D64">
        <v>29174954</v>
      </c>
      <c r="E64">
        <v>1</v>
      </c>
      <c r="F64">
        <v>1</v>
      </c>
      <c r="G64">
        <v>1</v>
      </c>
      <c r="H64">
        <v>2</v>
      </c>
      <c r="I64" t="s">
        <v>676</v>
      </c>
      <c r="J64" t="s">
        <v>677</v>
      </c>
      <c r="K64" t="s">
        <v>678</v>
      </c>
      <c r="L64">
        <v>1368</v>
      </c>
      <c r="N64">
        <v>1011</v>
      </c>
      <c r="O64" t="s">
        <v>649</v>
      </c>
      <c r="P64" t="s">
        <v>649</v>
      </c>
      <c r="Q64">
        <v>1</v>
      </c>
      <c r="W64">
        <v>0</v>
      </c>
      <c r="X64">
        <v>-972600679</v>
      </c>
      <c r="Y64">
        <f t="shared" si="19"/>
        <v>7.94</v>
      </c>
      <c r="AA64">
        <v>0</v>
      </c>
      <c r="AB64">
        <v>3032.66</v>
      </c>
      <c r="AC64">
        <v>687.56</v>
      </c>
      <c r="AD64">
        <v>0</v>
      </c>
      <c r="AE64">
        <v>0</v>
      </c>
      <c r="AF64">
        <v>214.93</v>
      </c>
      <c r="AG64">
        <v>13.5</v>
      </c>
      <c r="AH64">
        <v>0</v>
      </c>
      <c r="AI64">
        <v>1</v>
      </c>
      <c r="AJ64">
        <v>14.11</v>
      </c>
      <c r="AK64">
        <v>50.93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7.94</v>
      </c>
      <c r="AU64" t="s">
        <v>3</v>
      </c>
      <c r="AV64">
        <v>0</v>
      </c>
      <c r="AW64">
        <v>2</v>
      </c>
      <c r="AX64">
        <v>64849776</v>
      </c>
      <c r="AY64">
        <v>1</v>
      </c>
      <c r="AZ64">
        <v>0</v>
      </c>
      <c r="BA64">
        <v>85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ROUND(Y64*Source!I51*DO64,7)</f>
        <v>0</v>
      </c>
      <c r="CX64">
        <f>ROUND(Y64*Source!I51,7)</f>
        <v>2.2898960000000002</v>
      </c>
      <c r="CY64">
        <f>AB64</f>
        <v>3032.66</v>
      </c>
      <c r="CZ64">
        <f>AF64</f>
        <v>214.93</v>
      </c>
      <c r="DA64">
        <f>AJ64</f>
        <v>14.11</v>
      </c>
      <c r="DB64">
        <f t="shared" si="20"/>
        <v>1706.54</v>
      </c>
      <c r="DC64">
        <f t="shared" si="21"/>
        <v>107.19</v>
      </c>
      <c r="DD64" t="s">
        <v>3</v>
      </c>
      <c r="DE64" t="s">
        <v>3</v>
      </c>
      <c r="DF64">
        <f t="shared" si="22"/>
        <v>0</v>
      </c>
      <c r="DG64">
        <f>ROUND(ROUND(AF64*AJ64,2)*CX64,2)</f>
        <v>6944.48</v>
      </c>
      <c r="DH64">
        <f>ROUND(ROUND(AG64*AK64,2)*CX64,2)</f>
        <v>1574.44</v>
      </c>
      <c r="DI64">
        <f t="shared" si="6"/>
        <v>0</v>
      </c>
      <c r="DJ64">
        <f>DG64</f>
        <v>6944.48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ROW(Source!A52)</f>
        <v>52</v>
      </c>
      <c r="B65">
        <v>64849326</v>
      </c>
      <c r="C65">
        <v>64849780</v>
      </c>
      <c r="D65">
        <v>29362762</v>
      </c>
      <c r="E65">
        <v>1</v>
      </c>
      <c r="F65">
        <v>1</v>
      </c>
      <c r="G65">
        <v>1</v>
      </c>
      <c r="H65">
        <v>1</v>
      </c>
      <c r="I65" t="s">
        <v>679</v>
      </c>
      <c r="J65" t="s">
        <v>3</v>
      </c>
      <c r="K65" t="s">
        <v>680</v>
      </c>
      <c r="L65">
        <v>1369</v>
      </c>
      <c r="N65">
        <v>1013</v>
      </c>
      <c r="O65" t="s">
        <v>643</v>
      </c>
      <c r="P65" t="s">
        <v>643</v>
      </c>
      <c r="Q65">
        <v>1</v>
      </c>
      <c r="W65">
        <v>0</v>
      </c>
      <c r="X65">
        <v>604758886</v>
      </c>
      <c r="Y65">
        <f t="shared" ref="Y65:Y70" si="37">(AT65*ROUND(1.2,7))</f>
        <v>7.1879999999999997</v>
      </c>
      <c r="AA65">
        <v>0</v>
      </c>
      <c r="AB65">
        <v>0</v>
      </c>
      <c r="AC65">
        <v>0</v>
      </c>
      <c r="AD65">
        <v>9.6199999999999992</v>
      </c>
      <c r="AE65">
        <v>0</v>
      </c>
      <c r="AF65">
        <v>0</v>
      </c>
      <c r="AG65">
        <v>0</v>
      </c>
      <c r="AH65">
        <v>9.6199999999999992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5.99</v>
      </c>
      <c r="AU65" t="s">
        <v>20</v>
      </c>
      <c r="AV65">
        <v>1</v>
      </c>
      <c r="AW65">
        <v>2</v>
      </c>
      <c r="AX65">
        <v>64849788</v>
      </c>
      <c r="AY65">
        <v>1</v>
      </c>
      <c r="AZ65">
        <v>0</v>
      </c>
      <c r="BA65">
        <v>89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ROUND(AT65*Source!I52*AH65*AL65,2)</f>
        <v>1843.96</v>
      </c>
      <c r="CV65">
        <f>ROUND(Y65*Source!I52,7)</f>
        <v>230.01599999999999</v>
      </c>
      <c r="CW65">
        <v>0</v>
      </c>
      <c r="CX65">
        <f>ROUND(Y65*Source!I52,7)</f>
        <v>230.01599999999999</v>
      </c>
      <c r="CY65">
        <f>AD65</f>
        <v>9.6199999999999992</v>
      </c>
      <c r="CZ65">
        <f>AH65</f>
        <v>9.6199999999999992</v>
      </c>
      <c r="DA65">
        <f>AL65</f>
        <v>1</v>
      </c>
      <c r="DB65">
        <f t="shared" ref="DB65:DB70" si="38">ROUND((ROUND(AT65*CZ65,2)*ROUND(1.2,7)),2)</f>
        <v>69.14</v>
      </c>
      <c r="DC65">
        <f t="shared" ref="DC65:DC70" si="39">ROUND((ROUND(AT65*AG65,2)*ROUND(1.2,7)),2)</f>
        <v>0</v>
      </c>
      <c r="DD65" t="s">
        <v>3</v>
      </c>
      <c r="DE65" t="s">
        <v>3</v>
      </c>
      <c r="DF65">
        <f t="shared" ref="DF65:DF77" si="40">ROUND(ROUND(AE65,2)*CX65,2)</f>
        <v>0</v>
      </c>
      <c r="DG65">
        <f t="shared" ref="DG65:DG73" si="41">ROUND(ROUND(AF65,2)*CX65,2)</f>
        <v>0</v>
      </c>
      <c r="DH65">
        <f t="shared" ref="DH65:DH73" si="42">ROUND(ROUND(AG65,2)*CX65,2)</f>
        <v>0</v>
      </c>
      <c r="DI65">
        <f t="shared" ref="DI65:DI128" si="43">ROUND(ROUND(AH65,2)*CX65,2)</f>
        <v>2212.75</v>
      </c>
      <c r="DJ65">
        <f>DI65</f>
        <v>2212.75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ROW(Source!A52)</f>
        <v>52</v>
      </c>
      <c r="B66">
        <v>64849326</v>
      </c>
      <c r="C66">
        <v>64849780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35</v>
      </c>
      <c r="J66" t="s">
        <v>3</v>
      </c>
      <c r="K66" t="s">
        <v>644</v>
      </c>
      <c r="L66">
        <v>608254</v>
      </c>
      <c r="N66">
        <v>1013</v>
      </c>
      <c r="O66" t="s">
        <v>645</v>
      </c>
      <c r="P66" t="s">
        <v>645</v>
      </c>
      <c r="Q66">
        <v>1</v>
      </c>
      <c r="W66">
        <v>0</v>
      </c>
      <c r="X66">
        <v>-185737400</v>
      </c>
      <c r="Y66">
        <f t="shared" si="37"/>
        <v>2.0760000000000001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1.73</v>
      </c>
      <c r="AU66" t="s">
        <v>20</v>
      </c>
      <c r="AV66">
        <v>2</v>
      </c>
      <c r="AW66">
        <v>2</v>
      </c>
      <c r="AX66">
        <v>64849789</v>
      </c>
      <c r="AY66">
        <v>1</v>
      </c>
      <c r="AZ66">
        <v>0</v>
      </c>
      <c r="BA66">
        <v>90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ROUND(Y66*Source!I52,7)</f>
        <v>66.432000000000002</v>
      </c>
      <c r="CY66">
        <f>AD66</f>
        <v>0</v>
      </c>
      <c r="CZ66">
        <f>AH66</f>
        <v>0</v>
      </c>
      <c r="DA66">
        <f>AL66</f>
        <v>1</v>
      </c>
      <c r="DB66">
        <f t="shared" si="38"/>
        <v>0</v>
      </c>
      <c r="DC66">
        <f t="shared" si="39"/>
        <v>0</v>
      </c>
      <c r="DD66" t="s">
        <v>3</v>
      </c>
      <c r="DE66" t="s">
        <v>3</v>
      </c>
      <c r="DF66">
        <f t="shared" si="40"/>
        <v>0</v>
      </c>
      <c r="DG66">
        <f t="shared" si="41"/>
        <v>0</v>
      </c>
      <c r="DH66">
        <f t="shared" si="42"/>
        <v>0</v>
      </c>
      <c r="DI66">
        <f t="shared" si="43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ROW(Source!A52)</f>
        <v>52</v>
      </c>
      <c r="B67">
        <v>64849326</v>
      </c>
      <c r="C67">
        <v>64849780</v>
      </c>
      <c r="D67">
        <v>29172362</v>
      </c>
      <c r="E67">
        <v>1</v>
      </c>
      <c r="F67">
        <v>1</v>
      </c>
      <c r="G67">
        <v>1</v>
      </c>
      <c r="H67">
        <v>2</v>
      </c>
      <c r="I67" t="s">
        <v>681</v>
      </c>
      <c r="J67" t="s">
        <v>682</v>
      </c>
      <c r="K67" t="s">
        <v>683</v>
      </c>
      <c r="L67">
        <v>1368</v>
      </c>
      <c r="N67">
        <v>1011</v>
      </c>
      <c r="O67" t="s">
        <v>649</v>
      </c>
      <c r="P67" t="s">
        <v>649</v>
      </c>
      <c r="Q67">
        <v>1</v>
      </c>
      <c r="W67">
        <v>0</v>
      </c>
      <c r="X67">
        <v>783836208</v>
      </c>
      <c r="Y67">
        <f t="shared" si="37"/>
        <v>0.26400000000000001</v>
      </c>
      <c r="AA67">
        <v>0</v>
      </c>
      <c r="AB67">
        <v>134.65</v>
      </c>
      <c r="AC67">
        <v>13.5</v>
      </c>
      <c r="AD67">
        <v>0</v>
      </c>
      <c r="AE67">
        <v>0</v>
      </c>
      <c r="AF67">
        <v>134.65</v>
      </c>
      <c r="AG67">
        <v>13.5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0.22</v>
      </c>
      <c r="AU67" t="s">
        <v>20</v>
      </c>
      <c r="AV67">
        <v>0</v>
      </c>
      <c r="AW67">
        <v>2</v>
      </c>
      <c r="AX67">
        <v>64849790</v>
      </c>
      <c r="AY67">
        <v>1</v>
      </c>
      <c r="AZ67">
        <v>0</v>
      </c>
      <c r="BA67">
        <v>91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ROUND(Y67*Source!I52*DO67,7)</f>
        <v>0</v>
      </c>
      <c r="CX67">
        <f>ROUND(Y67*Source!I52,7)</f>
        <v>8.4480000000000004</v>
      </c>
      <c r="CY67">
        <f>AB67</f>
        <v>134.65</v>
      </c>
      <c r="CZ67">
        <f>AF67</f>
        <v>134.65</v>
      </c>
      <c r="DA67">
        <f>AJ67</f>
        <v>1</v>
      </c>
      <c r="DB67">
        <f t="shared" si="38"/>
        <v>35.54</v>
      </c>
      <c r="DC67">
        <f t="shared" si="39"/>
        <v>3.56</v>
      </c>
      <c r="DD67" t="s">
        <v>3</v>
      </c>
      <c r="DE67" t="s">
        <v>3</v>
      </c>
      <c r="DF67">
        <f t="shared" si="40"/>
        <v>0</v>
      </c>
      <c r="DG67">
        <f t="shared" si="41"/>
        <v>1137.52</v>
      </c>
      <c r="DH67">
        <f t="shared" si="42"/>
        <v>114.05</v>
      </c>
      <c r="DI67">
        <f t="shared" si="43"/>
        <v>0</v>
      </c>
      <c r="DJ67">
        <f>DG67</f>
        <v>1137.52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ROW(Source!A52)</f>
        <v>52</v>
      </c>
      <c r="B68">
        <v>64849326</v>
      </c>
      <c r="C68">
        <v>64849780</v>
      </c>
      <c r="D68">
        <v>29172520</v>
      </c>
      <c r="E68">
        <v>1</v>
      </c>
      <c r="F68">
        <v>1</v>
      </c>
      <c r="G68">
        <v>1</v>
      </c>
      <c r="H68">
        <v>2</v>
      </c>
      <c r="I68" t="s">
        <v>684</v>
      </c>
      <c r="J68" t="s">
        <v>685</v>
      </c>
      <c r="K68" t="s">
        <v>686</v>
      </c>
      <c r="L68">
        <v>1368</v>
      </c>
      <c r="N68">
        <v>1011</v>
      </c>
      <c r="O68" t="s">
        <v>649</v>
      </c>
      <c r="P68" t="s">
        <v>649</v>
      </c>
      <c r="Q68">
        <v>1</v>
      </c>
      <c r="W68">
        <v>0</v>
      </c>
      <c r="X68">
        <v>-1784920055</v>
      </c>
      <c r="Y68">
        <f t="shared" si="37"/>
        <v>1.6440000000000001</v>
      </c>
      <c r="AA68">
        <v>0</v>
      </c>
      <c r="AB68">
        <v>131.44</v>
      </c>
      <c r="AC68">
        <v>11.6</v>
      </c>
      <c r="AD68">
        <v>0</v>
      </c>
      <c r="AE68">
        <v>0</v>
      </c>
      <c r="AF68">
        <v>131.44</v>
      </c>
      <c r="AG68">
        <v>11.6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1.37</v>
      </c>
      <c r="AU68" t="s">
        <v>20</v>
      </c>
      <c r="AV68">
        <v>0</v>
      </c>
      <c r="AW68">
        <v>2</v>
      </c>
      <c r="AX68">
        <v>64849791</v>
      </c>
      <c r="AY68">
        <v>1</v>
      </c>
      <c r="AZ68">
        <v>0</v>
      </c>
      <c r="BA68">
        <v>92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ROUND(Y68*Source!I52*DO68,7)</f>
        <v>0</v>
      </c>
      <c r="CX68">
        <f>ROUND(Y68*Source!I52,7)</f>
        <v>52.607999999999997</v>
      </c>
      <c r="CY68">
        <f>AB68</f>
        <v>131.44</v>
      </c>
      <c r="CZ68">
        <f>AF68</f>
        <v>131.44</v>
      </c>
      <c r="DA68">
        <f>AJ68</f>
        <v>1</v>
      </c>
      <c r="DB68">
        <f t="shared" si="38"/>
        <v>216.08</v>
      </c>
      <c r="DC68">
        <f t="shared" si="39"/>
        <v>19.07</v>
      </c>
      <c r="DD68" t="s">
        <v>3</v>
      </c>
      <c r="DE68" t="s">
        <v>3</v>
      </c>
      <c r="DF68">
        <f t="shared" si="40"/>
        <v>0</v>
      </c>
      <c r="DG68">
        <f t="shared" si="41"/>
        <v>6914.8</v>
      </c>
      <c r="DH68">
        <f t="shared" si="42"/>
        <v>610.25</v>
      </c>
      <c r="DI68">
        <f t="shared" si="43"/>
        <v>0</v>
      </c>
      <c r="DJ68">
        <f>DG68</f>
        <v>6914.8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ROW(Source!A52)</f>
        <v>52</v>
      </c>
      <c r="B69">
        <v>64849326</v>
      </c>
      <c r="C69">
        <v>64849780</v>
      </c>
      <c r="D69">
        <v>29172548</v>
      </c>
      <c r="E69">
        <v>1</v>
      </c>
      <c r="F69">
        <v>1</v>
      </c>
      <c r="G69">
        <v>1</v>
      </c>
      <c r="H69">
        <v>2</v>
      </c>
      <c r="I69" t="s">
        <v>687</v>
      </c>
      <c r="J69" t="s">
        <v>688</v>
      </c>
      <c r="K69" t="s">
        <v>689</v>
      </c>
      <c r="L69">
        <v>1368</v>
      </c>
      <c r="N69">
        <v>1011</v>
      </c>
      <c r="O69" t="s">
        <v>649</v>
      </c>
      <c r="P69" t="s">
        <v>649</v>
      </c>
      <c r="Q69">
        <v>1</v>
      </c>
      <c r="W69">
        <v>0</v>
      </c>
      <c r="X69">
        <v>-1325543980</v>
      </c>
      <c r="Y69">
        <f t="shared" si="37"/>
        <v>0.16800000000000001</v>
      </c>
      <c r="AA69">
        <v>0</v>
      </c>
      <c r="AB69">
        <v>31.14</v>
      </c>
      <c r="AC69">
        <v>10.06</v>
      </c>
      <c r="AD69">
        <v>0</v>
      </c>
      <c r="AE69">
        <v>0</v>
      </c>
      <c r="AF69">
        <v>31.14</v>
      </c>
      <c r="AG69">
        <v>10.06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0.14000000000000001</v>
      </c>
      <c r="AU69" t="s">
        <v>20</v>
      </c>
      <c r="AV69">
        <v>0</v>
      </c>
      <c r="AW69">
        <v>2</v>
      </c>
      <c r="AX69">
        <v>64849792</v>
      </c>
      <c r="AY69">
        <v>1</v>
      </c>
      <c r="AZ69">
        <v>0</v>
      </c>
      <c r="BA69">
        <v>93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ROUND(Y69*Source!I52*DO69,7)</f>
        <v>0</v>
      </c>
      <c r="CX69">
        <f>ROUND(Y69*Source!I52,7)</f>
        <v>5.3760000000000003</v>
      </c>
      <c r="CY69">
        <f>AB69</f>
        <v>31.14</v>
      </c>
      <c r="CZ69">
        <f>AF69</f>
        <v>31.14</v>
      </c>
      <c r="DA69">
        <f>AJ69</f>
        <v>1</v>
      </c>
      <c r="DB69">
        <f t="shared" si="38"/>
        <v>5.23</v>
      </c>
      <c r="DC69">
        <f t="shared" si="39"/>
        <v>1.69</v>
      </c>
      <c r="DD69" t="s">
        <v>3</v>
      </c>
      <c r="DE69" t="s">
        <v>3</v>
      </c>
      <c r="DF69">
        <f t="shared" si="40"/>
        <v>0</v>
      </c>
      <c r="DG69">
        <f t="shared" si="41"/>
        <v>167.41</v>
      </c>
      <c r="DH69">
        <f t="shared" si="42"/>
        <v>54.08</v>
      </c>
      <c r="DI69">
        <f t="shared" si="43"/>
        <v>0</v>
      </c>
      <c r="DJ69">
        <f>DG69</f>
        <v>167.41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ROW(Source!A52)</f>
        <v>52</v>
      </c>
      <c r="B70">
        <v>64849326</v>
      </c>
      <c r="C70">
        <v>64849780</v>
      </c>
      <c r="D70">
        <v>29174913</v>
      </c>
      <c r="E70">
        <v>1</v>
      </c>
      <c r="F70">
        <v>1</v>
      </c>
      <c r="G70">
        <v>1</v>
      </c>
      <c r="H70">
        <v>2</v>
      </c>
      <c r="I70" t="s">
        <v>690</v>
      </c>
      <c r="J70" t="s">
        <v>691</v>
      </c>
      <c r="K70" t="s">
        <v>692</v>
      </c>
      <c r="L70">
        <v>1368</v>
      </c>
      <c r="N70">
        <v>1011</v>
      </c>
      <c r="O70" t="s">
        <v>649</v>
      </c>
      <c r="P70" t="s">
        <v>649</v>
      </c>
      <c r="Q70">
        <v>1</v>
      </c>
      <c r="W70">
        <v>0</v>
      </c>
      <c r="X70">
        <v>1230759911</v>
      </c>
      <c r="Y70">
        <f t="shared" si="37"/>
        <v>0.20400000000000001</v>
      </c>
      <c r="AA70">
        <v>0</v>
      </c>
      <c r="AB70">
        <v>87.17</v>
      </c>
      <c r="AC70">
        <v>11.6</v>
      </c>
      <c r="AD70">
        <v>0</v>
      </c>
      <c r="AE70">
        <v>0</v>
      </c>
      <c r="AF70">
        <v>87.17</v>
      </c>
      <c r="AG70">
        <v>11.6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0.17</v>
      </c>
      <c r="AU70" t="s">
        <v>20</v>
      </c>
      <c r="AV70">
        <v>0</v>
      </c>
      <c r="AW70">
        <v>2</v>
      </c>
      <c r="AX70">
        <v>64849793</v>
      </c>
      <c r="AY70">
        <v>1</v>
      </c>
      <c r="AZ70">
        <v>0</v>
      </c>
      <c r="BA70">
        <v>94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ROUND(Y70*Source!I52*DO70,7)</f>
        <v>0</v>
      </c>
      <c r="CX70">
        <f>ROUND(Y70*Source!I52,7)</f>
        <v>6.5279999999999996</v>
      </c>
      <c r="CY70">
        <f>AB70</f>
        <v>87.17</v>
      </c>
      <c r="CZ70">
        <f>AF70</f>
        <v>87.17</v>
      </c>
      <c r="DA70">
        <f>AJ70</f>
        <v>1</v>
      </c>
      <c r="DB70">
        <f t="shared" si="38"/>
        <v>17.78</v>
      </c>
      <c r="DC70">
        <f t="shared" si="39"/>
        <v>2.36</v>
      </c>
      <c r="DD70" t="s">
        <v>3</v>
      </c>
      <c r="DE70" t="s">
        <v>3</v>
      </c>
      <c r="DF70">
        <f t="shared" si="40"/>
        <v>0</v>
      </c>
      <c r="DG70">
        <f t="shared" si="41"/>
        <v>569.04999999999995</v>
      </c>
      <c r="DH70">
        <f t="shared" si="42"/>
        <v>75.72</v>
      </c>
      <c r="DI70">
        <f t="shared" si="43"/>
        <v>0</v>
      </c>
      <c r="DJ70">
        <f>DG70</f>
        <v>569.04999999999995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ROW(Source!A52)</f>
        <v>52</v>
      </c>
      <c r="B71">
        <v>64849326</v>
      </c>
      <c r="C71">
        <v>64849780</v>
      </c>
      <c r="D71">
        <v>29171808</v>
      </c>
      <c r="E71">
        <v>1</v>
      </c>
      <c r="F71">
        <v>1</v>
      </c>
      <c r="G71">
        <v>1</v>
      </c>
      <c r="H71">
        <v>3</v>
      </c>
      <c r="I71" t="s">
        <v>693</v>
      </c>
      <c r="J71" t="s">
        <v>694</v>
      </c>
      <c r="K71" t="s">
        <v>695</v>
      </c>
      <c r="L71">
        <v>1374</v>
      </c>
      <c r="N71">
        <v>1013</v>
      </c>
      <c r="O71" t="s">
        <v>696</v>
      </c>
      <c r="P71" t="s">
        <v>696</v>
      </c>
      <c r="Q71">
        <v>1</v>
      </c>
      <c r="W71">
        <v>0</v>
      </c>
      <c r="X71">
        <v>-915781824</v>
      </c>
      <c r="Y71">
        <f>AT71</f>
        <v>1.1499999999999999</v>
      </c>
      <c r="AA71">
        <v>1</v>
      </c>
      <c r="AB71">
        <v>0</v>
      </c>
      <c r="AC71">
        <v>0</v>
      </c>
      <c r="AD71">
        <v>0</v>
      </c>
      <c r="AE71">
        <v>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1.1499999999999999</v>
      </c>
      <c r="AU71" t="s">
        <v>3</v>
      </c>
      <c r="AV71">
        <v>0</v>
      </c>
      <c r="AW71">
        <v>2</v>
      </c>
      <c r="AX71">
        <v>64849794</v>
      </c>
      <c r="AY71">
        <v>1</v>
      </c>
      <c r="AZ71">
        <v>0</v>
      </c>
      <c r="BA71">
        <v>95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ROUND(Y71*Source!I52,7)</f>
        <v>36.799999999999997</v>
      </c>
      <c r="CY71">
        <f>AA71</f>
        <v>1</v>
      </c>
      <c r="CZ71">
        <f>AE71</f>
        <v>1</v>
      </c>
      <c r="DA71">
        <f>AI71</f>
        <v>1</v>
      </c>
      <c r="DB71">
        <f>ROUND(ROUND(AT71*CZ71,2),2)</f>
        <v>1.1499999999999999</v>
      </c>
      <c r="DC71">
        <f>ROUND(ROUND(AT71*AG71,2),2)</f>
        <v>0</v>
      </c>
      <c r="DD71" t="s">
        <v>3</v>
      </c>
      <c r="DE71" t="s">
        <v>3</v>
      </c>
      <c r="DF71">
        <f t="shared" si="40"/>
        <v>36.799999999999997</v>
      </c>
      <c r="DG71">
        <f t="shared" si="41"/>
        <v>0</v>
      </c>
      <c r="DH71">
        <f t="shared" si="42"/>
        <v>0</v>
      </c>
      <c r="DI71">
        <f t="shared" si="43"/>
        <v>0</v>
      </c>
      <c r="DJ71">
        <f>DF71</f>
        <v>36.799999999999997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ROW(Source!A53)</f>
        <v>53</v>
      </c>
      <c r="B72">
        <v>64849324</v>
      </c>
      <c r="C72">
        <v>64849780</v>
      </c>
      <c r="D72">
        <v>29362762</v>
      </c>
      <c r="E72">
        <v>1</v>
      </c>
      <c r="F72">
        <v>1</v>
      </c>
      <c r="G72">
        <v>1</v>
      </c>
      <c r="H72">
        <v>1</v>
      </c>
      <c r="I72" t="s">
        <v>679</v>
      </c>
      <c r="J72" t="s">
        <v>3</v>
      </c>
      <c r="K72" t="s">
        <v>680</v>
      </c>
      <c r="L72">
        <v>1369</v>
      </c>
      <c r="N72">
        <v>1013</v>
      </c>
      <c r="O72" t="s">
        <v>643</v>
      </c>
      <c r="P72" t="s">
        <v>643</v>
      </c>
      <c r="Q72">
        <v>1</v>
      </c>
      <c r="W72">
        <v>0</v>
      </c>
      <c r="X72">
        <v>604758886</v>
      </c>
      <c r="Y72">
        <f t="shared" ref="Y72:Y77" si="44">(AT72*ROUND(1.2,7))</f>
        <v>7.1879999999999997</v>
      </c>
      <c r="AA72">
        <v>0</v>
      </c>
      <c r="AB72">
        <v>0</v>
      </c>
      <c r="AC72">
        <v>0</v>
      </c>
      <c r="AD72">
        <v>9.6199999999999992</v>
      </c>
      <c r="AE72">
        <v>0</v>
      </c>
      <c r="AF72">
        <v>0</v>
      </c>
      <c r="AG72">
        <v>0</v>
      </c>
      <c r="AH72">
        <v>9.6199999999999992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5.99</v>
      </c>
      <c r="AU72" t="s">
        <v>20</v>
      </c>
      <c r="AV72">
        <v>1</v>
      </c>
      <c r="AW72">
        <v>2</v>
      </c>
      <c r="AX72">
        <v>64849788</v>
      </c>
      <c r="AY72">
        <v>1</v>
      </c>
      <c r="AZ72">
        <v>0</v>
      </c>
      <c r="BA72">
        <v>96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ROUND(AT72*Source!I53*AH72*AL72,2)</f>
        <v>1843.96</v>
      </c>
      <c r="CV72">
        <f>ROUND(Y72*Source!I53,7)</f>
        <v>230.01599999999999</v>
      </c>
      <c r="CW72">
        <v>0</v>
      </c>
      <c r="CX72">
        <f>ROUND(Y72*Source!I53,7)</f>
        <v>230.01599999999999</v>
      </c>
      <c r="CY72">
        <f>AD72</f>
        <v>9.6199999999999992</v>
      </c>
      <c r="CZ72">
        <f>AH72</f>
        <v>9.6199999999999992</v>
      </c>
      <c r="DA72">
        <f>AL72</f>
        <v>1</v>
      </c>
      <c r="DB72">
        <f t="shared" ref="DB72:DB77" si="45">ROUND((ROUND(AT72*CZ72,2)*ROUND(1.2,7)),2)</f>
        <v>69.14</v>
      </c>
      <c r="DC72">
        <f t="shared" ref="DC72:DC77" si="46">ROUND((ROUND(AT72*AG72,2)*ROUND(1.2,7)),2)</f>
        <v>0</v>
      </c>
      <c r="DD72" t="s">
        <v>3</v>
      </c>
      <c r="DE72" t="s">
        <v>3</v>
      </c>
      <c r="DF72">
        <f t="shared" si="40"/>
        <v>0</v>
      </c>
      <c r="DG72">
        <f t="shared" si="41"/>
        <v>0</v>
      </c>
      <c r="DH72">
        <f t="shared" si="42"/>
        <v>0</v>
      </c>
      <c r="DI72">
        <f t="shared" si="43"/>
        <v>2212.75</v>
      </c>
      <c r="DJ72">
        <f>DI72</f>
        <v>2212.75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ROW(Source!A53)</f>
        <v>53</v>
      </c>
      <c r="B73">
        <v>64849324</v>
      </c>
      <c r="C73">
        <v>64849780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35</v>
      </c>
      <c r="J73" t="s">
        <v>3</v>
      </c>
      <c r="K73" t="s">
        <v>644</v>
      </c>
      <c r="L73">
        <v>608254</v>
      </c>
      <c r="N73">
        <v>1013</v>
      </c>
      <c r="O73" t="s">
        <v>645</v>
      </c>
      <c r="P73" t="s">
        <v>645</v>
      </c>
      <c r="Q73">
        <v>1</v>
      </c>
      <c r="W73">
        <v>0</v>
      </c>
      <c r="X73">
        <v>-185737400</v>
      </c>
      <c r="Y73">
        <f t="shared" si="44"/>
        <v>2.0760000000000001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1.73</v>
      </c>
      <c r="AU73" t="s">
        <v>20</v>
      </c>
      <c r="AV73">
        <v>2</v>
      </c>
      <c r="AW73">
        <v>2</v>
      </c>
      <c r="AX73">
        <v>64849789</v>
      </c>
      <c r="AY73">
        <v>1</v>
      </c>
      <c r="AZ73">
        <v>0</v>
      </c>
      <c r="BA73">
        <v>97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ROUND(Y73*Source!I53,7)</f>
        <v>66.432000000000002</v>
      </c>
      <c r="CY73">
        <f>AD73</f>
        <v>0</v>
      </c>
      <c r="CZ73">
        <f>AH73</f>
        <v>0</v>
      </c>
      <c r="DA73">
        <f>AL73</f>
        <v>1</v>
      </c>
      <c r="DB73">
        <f t="shared" si="45"/>
        <v>0</v>
      </c>
      <c r="DC73">
        <f t="shared" si="46"/>
        <v>0</v>
      </c>
      <c r="DD73" t="s">
        <v>3</v>
      </c>
      <c r="DE73" t="s">
        <v>3</v>
      </c>
      <c r="DF73">
        <f t="shared" si="40"/>
        <v>0</v>
      </c>
      <c r="DG73">
        <f t="shared" si="41"/>
        <v>0</v>
      </c>
      <c r="DH73">
        <f t="shared" si="42"/>
        <v>0</v>
      </c>
      <c r="DI73">
        <f t="shared" si="43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ROW(Source!A53)</f>
        <v>53</v>
      </c>
      <c r="B74">
        <v>64849324</v>
      </c>
      <c r="C74">
        <v>64849780</v>
      </c>
      <c r="D74">
        <v>29172362</v>
      </c>
      <c r="E74">
        <v>1</v>
      </c>
      <c r="F74">
        <v>1</v>
      </c>
      <c r="G74">
        <v>1</v>
      </c>
      <c r="H74">
        <v>2</v>
      </c>
      <c r="I74" t="s">
        <v>681</v>
      </c>
      <c r="J74" t="s">
        <v>682</v>
      </c>
      <c r="K74" t="s">
        <v>683</v>
      </c>
      <c r="L74">
        <v>1368</v>
      </c>
      <c r="N74">
        <v>1011</v>
      </c>
      <c r="O74" t="s">
        <v>649</v>
      </c>
      <c r="P74" t="s">
        <v>649</v>
      </c>
      <c r="Q74">
        <v>1</v>
      </c>
      <c r="W74">
        <v>0</v>
      </c>
      <c r="X74">
        <v>783836208</v>
      </c>
      <c r="Y74">
        <f t="shared" si="44"/>
        <v>0.26400000000000001</v>
      </c>
      <c r="AA74">
        <v>0</v>
      </c>
      <c r="AB74">
        <v>1485.19</v>
      </c>
      <c r="AC74">
        <v>687.56</v>
      </c>
      <c r="AD74">
        <v>0</v>
      </c>
      <c r="AE74">
        <v>0</v>
      </c>
      <c r="AF74">
        <v>134.65</v>
      </c>
      <c r="AG74">
        <v>13.5</v>
      </c>
      <c r="AH74">
        <v>0</v>
      </c>
      <c r="AI74">
        <v>1</v>
      </c>
      <c r="AJ74">
        <v>11.03</v>
      </c>
      <c r="AK74">
        <v>50.93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0.22</v>
      </c>
      <c r="AU74" t="s">
        <v>20</v>
      </c>
      <c r="AV74">
        <v>0</v>
      </c>
      <c r="AW74">
        <v>2</v>
      </c>
      <c r="AX74">
        <v>64849790</v>
      </c>
      <c r="AY74">
        <v>1</v>
      </c>
      <c r="AZ74">
        <v>0</v>
      </c>
      <c r="BA74">
        <v>98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ROUND(Y74*Source!I53*DO74,7)</f>
        <v>0</v>
      </c>
      <c r="CX74">
        <f>ROUND(Y74*Source!I53,7)</f>
        <v>8.4480000000000004</v>
      </c>
      <c r="CY74">
        <f>AB74</f>
        <v>1485.19</v>
      </c>
      <c r="CZ74">
        <f>AF74</f>
        <v>134.65</v>
      </c>
      <c r="DA74">
        <f>AJ74</f>
        <v>11.03</v>
      </c>
      <c r="DB74">
        <f t="shared" si="45"/>
        <v>35.54</v>
      </c>
      <c r="DC74">
        <f t="shared" si="46"/>
        <v>3.56</v>
      </c>
      <c r="DD74" t="s">
        <v>3</v>
      </c>
      <c r="DE74" t="s">
        <v>3</v>
      </c>
      <c r="DF74">
        <f t="shared" si="40"/>
        <v>0</v>
      </c>
      <c r="DG74">
        <f>ROUND(ROUND(AF74*AJ74,2)*CX74,2)</f>
        <v>12546.89</v>
      </c>
      <c r="DH74">
        <f>ROUND(ROUND(AG74*AK74,2)*CX74,2)</f>
        <v>5808.51</v>
      </c>
      <c r="DI74">
        <f t="shared" si="43"/>
        <v>0</v>
      </c>
      <c r="DJ74">
        <f>DG74</f>
        <v>12546.89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ROW(Source!A53)</f>
        <v>53</v>
      </c>
      <c r="B75">
        <v>64849324</v>
      </c>
      <c r="C75">
        <v>64849780</v>
      </c>
      <c r="D75">
        <v>29172520</v>
      </c>
      <c r="E75">
        <v>1</v>
      </c>
      <c r="F75">
        <v>1</v>
      </c>
      <c r="G75">
        <v>1</v>
      </c>
      <c r="H75">
        <v>2</v>
      </c>
      <c r="I75" t="s">
        <v>684</v>
      </c>
      <c r="J75" t="s">
        <v>685</v>
      </c>
      <c r="K75" t="s">
        <v>686</v>
      </c>
      <c r="L75">
        <v>1368</v>
      </c>
      <c r="N75">
        <v>1011</v>
      </c>
      <c r="O75" t="s">
        <v>649</v>
      </c>
      <c r="P75" t="s">
        <v>649</v>
      </c>
      <c r="Q75">
        <v>1</v>
      </c>
      <c r="W75">
        <v>0</v>
      </c>
      <c r="X75">
        <v>-1784920055</v>
      </c>
      <c r="Y75">
        <f t="shared" si="44"/>
        <v>1.6440000000000001</v>
      </c>
      <c r="AA75">
        <v>0</v>
      </c>
      <c r="AB75">
        <v>1000.26</v>
      </c>
      <c r="AC75">
        <v>590.79</v>
      </c>
      <c r="AD75">
        <v>0</v>
      </c>
      <c r="AE75">
        <v>0</v>
      </c>
      <c r="AF75">
        <v>131.44</v>
      </c>
      <c r="AG75">
        <v>11.6</v>
      </c>
      <c r="AH75">
        <v>0</v>
      </c>
      <c r="AI75">
        <v>1</v>
      </c>
      <c r="AJ75">
        <v>7.61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1.37</v>
      </c>
      <c r="AU75" t="s">
        <v>20</v>
      </c>
      <c r="AV75">
        <v>0</v>
      </c>
      <c r="AW75">
        <v>2</v>
      </c>
      <c r="AX75">
        <v>64849791</v>
      </c>
      <c r="AY75">
        <v>1</v>
      </c>
      <c r="AZ75">
        <v>0</v>
      </c>
      <c r="BA75">
        <v>99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ROUND(Y75*Source!I53*DO75,7)</f>
        <v>0</v>
      </c>
      <c r="CX75">
        <f>ROUND(Y75*Source!I53,7)</f>
        <v>52.607999999999997</v>
      </c>
      <c r="CY75">
        <f>AB75</f>
        <v>1000.26</v>
      </c>
      <c r="CZ75">
        <f>AF75</f>
        <v>131.44</v>
      </c>
      <c r="DA75">
        <f>AJ75</f>
        <v>7.61</v>
      </c>
      <c r="DB75">
        <f t="shared" si="45"/>
        <v>216.08</v>
      </c>
      <c r="DC75">
        <f t="shared" si="46"/>
        <v>19.07</v>
      </c>
      <c r="DD75" t="s">
        <v>3</v>
      </c>
      <c r="DE75" t="s">
        <v>3</v>
      </c>
      <c r="DF75">
        <f t="shared" si="40"/>
        <v>0</v>
      </c>
      <c r="DG75">
        <f>ROUND(ROUND(AF75*AJ75,2)*CX75,2)</f>
        <v>52621.68</v>
      </c>
      <c r="DH75">
        <f>ROUND(ROUND(AG75*AK75,2)*CX75,2)</f>
        <v>31080.28</v>
      </c>
      <c r="DI75">
        <f t="shared" si="43"/>
        <v>0</v>
      </c>
      <c r="DJ75">
        <f>DG75</f>
        <v>52621.68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ROW(Source!A53)</f>
        <v>53</v>
      </c>
      <c r="B76">
        <v>64849324</v>
      </c>
      <c r="C76">
        <v>64849780</v>
      </c>
      <c r="D76">
        <v>29172548</v>
      </c>
      <c r="E76">
        <v>1</v>
      </c>
      <c r="F76">
        <v>1</v>
      </c>
      <c r="G76">
        <v>1</v>
      </c>
      <c r="H76">
        <v>2</v>
      </c>
      <c r="I76" t="s">
        <v>687</v>
      </c>
      <c r="J76" t="s">
        <v>688</v>
      </c>
      <c r="K76" t="s">
        <v>689</v>
      </c>
      <c r="L76">
        <v>1368</v>
      </c>
      <c r="N76">
        <v>1011</v>
      </c>
      <c r="O76" t="s">
        <v>649</v>
      </c>
      <c r="P76" t="s">
        <v>649</v>
      </c>
      <c r="Q76">
        <v>1</v>
      </c>
      <c r="W76">
        <v>0</v>
      </c>
      <c r="X76">
        <v>-1325543980</v>
      </c>
      <c r="Y76">
        <f t="shared" si="44"/>
        <v>0.16800000000000001</v>
      </c>
      <c r="AA76">
        <v>0</v>
      </c>
      <c r="AB76">
        <v>650.51</v>
      </c>
      <c r="AC76">
        <v>512.36</v>
      </c>
      <c r="AD76">
        <v>0</v>
      </c>
      <c r="AE76">
        <v>0</v>
      </c>
      <c r="AF76">
        <v>31.14</v>
      </c>
      <c r="AG76">
        <v>10.06</v>
      </c>
      <c r="AH76">
        <v>0</v>
      </c>
      <c r="AI76">
        <v>1</v>
      </c>
      <c r="AJ76">
        <v>20.89</v>
      </c>
      <c r="AK76">
        <v>50.93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0.14000000000000001</v>
      </c>
      <c r="AU76" t="s">
        <v>20</v>
      </c>
      <c r="AV76">
        <v>0</v>
      </c>
      <c r="AW76">
        <v>2</v>
      </c>
      <c r="AX76">
        <v>64849792</v>
      </c>
      <c r="AY76">
        <v>1</v>
      </c>
      <c r="AZ76">
        <v>0</v>
      </c>
      <c r="BA76">
        <v>100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ROUND(Y76*Source!I53*DO76,7)</f>
        <v>0</v>
      </c>
      <c r="CX76">
        <f>ROUND(Y76*Source!I53,7)</f>
        <v>5.3760000000000003</v>
      </c>
      <c r="CY76">
        <f>AB76</f>
        <v>650.51</v>
      </c>
      <c r="CZ76">
        <f>AF76</f>
        <v>31.14</v>
      </c>
      <c r="DA76">
        <f>AJ76</f>
        <v>20.89</v>
      </c>
      <c r="DB76">
        <f t="shared" si="45"/>
        <v>5.23</v>
      </c>
      <c r="DC76">
        <f t="shared" si="46"/>
        <v>1.69</v>
      </c>
      <c r="DD76" t="s">
        <v>3</v>
      </c>
      <c r="DE76" t="s">
        <v>3</v>
      </c>
      <c r="DF76">
        <f t="shared" si="40"/>
        <v>0</v>
      </c>
      <c r="DG76">
        <f>ROUND(ROUND(AF76*AJ76,2)*CX76,2)</f>
        <v>3497.14</v>
      </c>
      <c r="DH76">
        <f>ROUND(ROUND(AG76*AK76,2)*CX76,2)</f>
        <v>2754.45</v>
      </c>
      <c r="DI76">
        <f t="shared" si="43"/>
        <v>0</v>
      </c>
      <c r="DJ76">
        <f>DG76</f>
        <v>3497.14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ROW(Source!A53)</f>
        <v>53</v>
      </c>
      <c r="B77">
        <v>64849324</v>
      </c>
      <c r="C77">
        <v>64849780</v>
      </c>
      <c r="D77">
        <v>29174913</v>
      </c>
      <c r="E77">
        <v>1</v>
      </c>
      <c r="F77">
        <v>1</v>
      </c>
      <c r="G77">
        <v>1</v>
      </c>
      <c r="H77">
        <v>2</v>
      </c>
      <c r="I77" t="s">
        <v>690</v>
      </c>
      <c r="J77" t="s">
        <v>691</v>
      </c>
      <c r="K77" t="s">
        <v>692</v>
      </c>
      <c r="L77">
        <v>1368</v>
      </c>
      <c r="N77">
        <v>1011</v>
      </c>
      <c r="O77" t="s">
        <v>649</v>
      </c>
      <c r="P77" t="s">
        <v>649</v>
      </c>
      <c r="Q77">
        <v>1</v>
      </c>
      <c r="W77">
        <v>0</v>
      </c>
      <c r="X77">
        <v>1230759911</v>
      </c>
      <c r="Y77">
        <f t="shared" si="44"/>
        <v>0.20400000000000001</v>
      </c>
      <c r="AA77">
        <v>0</v>
      </c>
      <c r="AB77">
        <v>2113</v>
      </c>
      <c r="AC77">
        <v>590.79</v>
      </c>
      <c r="AD77">
        <v>0</v>
      </c>
      <c r="AE77">
        <v>0</v>
      </c>
      <c r="AF77">
        <v>87.17</v>
      </c>
      <c r="AG77">
        <v>11.6</v>
      </c>
      <c r="AH77">
        <v>0</v>
      </c>
      <c r="AI77">
        <v>1</v>
      </c>
      <c r="AJ77">
        <v>24.24</v>
      </c>
      <c r="AK77">
        <v>50.93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0.17</v>
      </c>
      <c r="AU77" t="s">
        <v>20</v>
      </c>
      <c r="AV77">
        <v>0</v>
      </c>
      <c r="AW77">
        <v>2</v>
      </c>
      <c r="AX77">
        <v>64849793</v>
      </c>
      <c r="AY77">
        <v>1</v>
      </c>
      <c r="AZ77">
        <v>0</v>
      </c>
      <c r="BA77">
        <v>101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ROUND(Y77*Source!I53*DO77,7)</f>
        <v>0</v>
      </c>
      <c r="CX77">
        <f>ROUND(Y77*Source!I53,7)</f>
        <v>6.5279999999999996</v>
      </c>
      <c r="CY77">
        <f>AB77</f>
        <v>2113</v>
      </c>
      <c r="CZ77">
        <f>AF77</f>
        <v>87.17</v>
      </c>
      <c r="DA77">
        <f>AJ77</f>
        <v>24.24</v>
      </c>
      <c r="DB77">
        <f t="shared" si="45"/>
        <v>17.78</v>
      </c>
      <c r="DC77">
        <f t="shared" si="46"/>
        <v>2.36</v>
      </c>
      <c r="DD77" t="s">
        <v>3</v>
      </c>
      <c r="DE77" t="s">
        <v>3</v>
      </c>
      <c r="DF77">
        <f t="shared" si="40"/>
        <v>0</v>
      </c>
      <c r="DG77">
        <f>ROUND(ROUND(AF77*AJ77,2)*CX77,2)</f>
        <v>13793.66</v>
      </c>
      <c r="DH77">
        <f>ROUND(ROUND(AG77*AK77,2)*CX77,2)</f>
        <v>3856.68</v>
      </c>
      <c r="DI77">
        <f t="shared" si="43"/>
        <v>0</v>
      </c>
      <c r="DJ77">
        <f>DG77</f>
        <v>13793.66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ROW(Source!A53)</f>
        <v>53</v>
      </c>
      <c r="B78">
        <v>64849324</v>
      </c>
      <c r="C78">
        <v>64849780</v>
      </c>
      <c r="D78">
        <v>29171808</v>
      </c>
      <c r="E78">
        <v>1</v>
      </c>
      <c r="F78">
        <v>1</v>
      </c>
      <c r="G78">
        <v>1</v>
      </c>
      <c r="H78">
        <v>3</v>
      </c>
      <c r="I78" t="s">
        <v>693</v>
      </c>
      <c r="J78" t="s">
        <v>694</v>
      </c>
      <c r="K78" t="s">
        <v>695</v>
      </c>
      <c r="L78">
        <v>1374</v>
      </c>
      <c r="N78">
        <v>1013</v>
      </c>
      <c r="O78" t="s">
        <v>696</v>
      </c>
      <c r="P78" t="s">
        <v>696</v>
      </c>
      <c r="Q78">
        <v>1</v>
      </c>
      <c r="W78">
        <v>0</v>
      </c>
      <c r="X78">
        <v>-915781824</v>
      </c>
      <c r="Y78">
        <f t="shared" ref="Y78:Y109" si="47">AT78</f>
        <v>1.1499999999999999</v>
      </c>
      <c r="AA78">
        <v>9.66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0</v>
      </c>
      <c r="AH78">
        <v>0</v>
      </c>
      <c r="AI78">
        <v>9.66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1.1499999999999999</v>
      </c>
      <c r="AU78" t="s">
        <v>3</v>
      </c>
      <c r="AV78">
        <v>0</v>
      </c>
      <c r="AW78">
        <v>2</v>
      </c>
      <c r="AX78">
        <v>64849794</v>
      </c>
      <c r="AY78">
        <v>1</v>
      </c>
      <c r="AZ78">
        <v>0</v>
      </c>
      <c r="BA78">
        <v>102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ROUND(Y78*Source!I53,7)</f>
        <v>36.799999999999997</v>
      </c>
      <c r="CY78">
        <f>AA78</f>
        <v>9.66</v>
      </c>
      <c r="CZ78">
        <f>AE78</f>
        <v>1</v>
      </c>
      <c r="DA78">
        <f>AI78</f>
        <v>9.66</v>
      </c>
      <c r="DB78">
        <f t="shared" ref="DB78:DB109" si="48">ROUND(ROUND(AT78*CZ78,2),2)</f>
        <v>1.1499999999999999</v>
      </c>
      <c r="DC78">
        <f t="shared" ref="DC78:DC109" si="49">ROUND(ROUND(AT78*AG78,2),2)</f>
        <v>0</v>
      </c>
      <c r="DD78" t="s">
        <v>3</v>
      </c>
      <c r="DE78" t="s">
        <v>3</v>
      </c>
      <c r="DF78">
        <f>ROUND(ROUND(AE78*AI78,2)*CX78,2)</f>
        <v>355.49</v>
      </c>
      <c r="DG78">
        <f t="shared" ref="DG78:DG86" si="50">ROUND(ROUND(AF78,2)*CX78,2)</f>
        <v>0</v>
      </c>
      <c r="DH78">
        <f t="shared" ref="DH78:DH86" si="51">ROUND(ROUND(AG78,2)*CX78,2)</f>
        <v>0</v>
      </c>
      <c r="DI78">
        <f t="shared" si="43"/>
        <v>0</v>
      </c>
      <c r="DJ78">
        <f>DF78</f>
        <v>355.49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ROW(Source!A110)</f>
        <v>110</v>
      </c>
      <c r="B79">
        <v>64849326</v>
      </c>
      <c r="C79">
        <v>64849823</v>
      </c>
      <c r="D79">
        <v>29362762</v>
      </c>
      <c r="E79">
        <v>1</v>
      </c>
      <c r="F79">
        <v>1</v>
      </c>
      <c r="G79">
        <v>1</v>
      </c>
      <c r="H79">
        <v>1</v>
      </c>
      <c r="I79" t="s">
        <v>679</v>
      </c>
      <c r="J79" t="s">
        <v>3</v>
      </c>
      <c r="K79" t="s">
        <v>680</v>
      </c>
      <c r="L79">
        <v>1369</v>
      </c>
      <c r="N79">
        <v>1013</v>
      </c>
      <c r="O79" t="s">
        <v>643</v>
      </c>
      <c r="P79" t="s">
        <v>643</v>
      </c>
      <c r="Q79">
        <v>1</v>
      </c>
      <c r="W79">
        <v>0</v>
      </c>
      <c r="X79">
        <v>604758886</v>
      </c>
      <c r="Y79">
        <f t="shared" si="47"/>
        <v>1.1299999999999999</v>
      </c>
      <c r="AA79">
        <v>0</v>
      </c>
      <c r="AB79">
        <v>0</v>
      </c>
      <c r="AC79">
        <v>0</v>
      </c>
      <c r="AD79">
        <v>9.6199999999999992</v>
      </c>
      <c r="AE79">
        <v>0</v>
      </c>
      <c r="AF79">
        <v>0</v>
      </c>
      <c r="AG79">
        <v>0</v>
      </c>
      <c r="AH79">
        <v>9.6199999999999992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1.1299999999999999</v>
      </c>
      <c r="AU79" t="s">
        <v>3</v>
      </c>
      <c r="AV79">
        <v>1</v>
      </c>
      <c r="AW79">
        <v>2</v>
      </c>
      <c r="AX79">
        <v>64849830</v>
      </c>
      <c r="AY79">
        <v>1</v>
      </c>
      <c r="AZ79">
        <v>0</v>
      </c>
      <c r="BA79">
        <v>103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ROUND(AT79*Source!I110*AH79*AL79,2)</f>
        <v>32.61</v>
      </c>
      <c r="CV79">
        <f>ROUND(Y79*Source!I110,7)</f>
        <v>3.39</v>
      </c>
      <c r="CW79">
        <v>0</v>
      </c>
      <c r="CX79">
        <f>ROUND(Y79*Source!I110,7)</f>
        <v>3.39</v>
      </c>
      <c r="CY79">
        <f>AD79</f>
        <v>9.6199999999999992</v>
      </c>
      <c r="CZ79">
        <f>AH79</f>
        <v>9.6199999999999992</v>
      </c>
      <c r="DA79">
        <f>AL79</f>
        <v>1</v>
      </c>
      <c r="DB79">
        <f t="shared" si="48"/>
        <v>10.87</v>
      </c>
      <c r="DC79">
        <f t="shared" si="49"/>
        <v>0</v>
      </c>
      <c r="DD79" t="s">
        <v>3</v>
      </c>
      <c r="DE79" t="s">
        <v>3</v>
      </c>
      <c r="DF79">
        <f t="shared" ref="DF79:DF88" si="52">ROUND(ROUND(AE79,2)*CX79,2)</f>
        <v>0</v>
      </c>
      <c r="DG79">
        <f t="shared" si="50"/>
        <v>0</v>
      </c>
      <c r="DH79">
        <f t="shared" si="51"/>
        <v>0</v>
      </c>
      <c r="DI79">
        <f t="shared" si="43"/>
        <v>32.61</v>
      </c>
      <c r="DJ79">
        <f>DI79</f>
        <v>32.61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ROW(Source!A110)</f>
        <v>110</v>
      </c>
      <c r="B80">
        <v>64849326</v>
      </c>
      <c r="C80">
        <v>64849823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35</v>
      </c>
      <c r="J80" t="s">
        <v>3</v>
      </c>
      <c r="K80" t="s">
        <v>644</v>
      </c>
      <c r="L80">
        <v>608254</v>
      </c>
      <c r="N80">
        <v>1013</v>
      </c>
      <c r="O80" t="s">
        <v>645</v>
      </c>
      <c r="P80" t="s">
        <v>645</v>
      </c>
      <c r="Q80">
        <v>1</v>
      </c>
      <c r="W80">
        <v>0</v>
      </c>
      <c r="X80">
        <v>-185737400</v>
      </c>
      <c r="Y80">
        <f t="shared" si="47"/>
        <v>0.04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0.04</v>
      </c>
      <c r="AU80" t="s">
        <v>3</v>
      </c>
      <c r="AV80">
        <v>2</v>
      </c>
      <c r="AW80">
        <v>2</v>
      </c>
      <c r="AX80">
        <v>64849831</v>
      </c>
      <c r="AY80">
        <v>1</v>
      </c>
      <c r="AZ80">
        <v>0</v>
      </c>
      <c r="BA80">
        <v>104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ROUND(Y80*Source!I110,7)</f>
        <v>0.12</v>
      </c>
      <c r="CY80">
        <f>AD80</f>
        <v>0</v>
      </c>
      <c r="CZ80">
        <f>AH80</f>
        <v>0</v>
      </c>
      <c r="DA80">
        <f>AL80</f>
        <v>1</v>
      </c>
      <c r="DB80">
        <f t="shared" si="48"/>
        <v>0</v>
      </c>
      <c r="DC80">
        <f t="shared" si="49"/>
        <v>0</v>
      </c>
      <c r="DD80" t="s">
        <v>3</v>
      </c>
      <c r="DE80" t="s">
        <v>3</v>
      </c>
      <c r="DF80">
        <f t="shared" si="52"/>
        <v>0</v>
      </c>
      <c r="DG80">
        <f t="shared" si="50"/>
        <v>0</v>
      </c>
      <c r="DH80">
        <f t="shared" si="51"/>
        <v>0</v>
      </c>
      <c r="DI80">
        <f t="shared" si="4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ROW(Source!A110)</f>
        <v>110</v>
      </c>
      <c r="B81">
        <v>64849326</v>
      </c>
      <c r="C81">
        <v>64849823</v>
      </c>
      <c r="D81">
        <v>29172362</v>
      </c>
      <c r="E81">
        <v>1</v>
      </c>
      <c r="F81">
        <v>1</v>
      </c>
      <c r="G81">
        <v>1</v>
      </c>
      <c r="H81">
        <v>2</v>
      </c>
      <c r="I81" t="s">
        <v>681</v>
      </c>
      <c r="J81" t="s">
        <v>682</v>
      </c>
      <c r="K81" t="s">
        <v>683</v>
      </c>
      <c r="L81">
        <v>1368</v>
      </c>
      <c r="N81">
        <v>1011</v>
      </c>
      <c r="O81" t="s">
        <v>649</v>
      </c>
      <c r="P81" t="s">
        <v>649</v>
      </c>
      <c r="Q81">
        <v>1</v>
      </c>
      <c r="W81">
        <v>0</v>
      </c>
      <c r="X81">
        <v>783836208</v>
      </c>
      <c r="Y81">
        <f t="shared" si="47"/>
        <v>0.04</v>
      </c>
      <c r="AA81">
        <v>0</v>
      </c>
      <c r="AB81">
        <v>134.65</v>
      </c>
      <c r="AC81">
        <v>13.5</v>
      </c>
      <c r="AD81">
        <v>0</v>
      </c>
      <c r="AE81">
        <v>0</v>
      </c>
      <c r="AF81">
        <v>134.65</v>
      </c>
      <c r="AG81">
        <v>13.5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0.04</v>
      </c>
      <c r="AU81" t="s">
        <v>3</v>
      </c>
      <c r="AV81">
        <v>0</v>
      </c>
      <c r="AW81">
        <v>2</v>
      </c>
      <c r="AX81">
        <v>64849832</v>
      </c>
      <c r="AY81">
        <v>1</v>
      </c>
      <c r="AZ81">
        <v>0</v>
      </c>
      <c r="BA81">
        <v>105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ROUND(Y81*Source!I110*DO81,7)</f>
        <v>0</v>
      </c>
      <c r="CX81">
        <f>ROUND(Y81*Source!I110,7)</f>
        <v>0.12</v>
      </c>
      <c r="CY81">
        <f>AB81</f>
        <v>134.65</v>
      </c>
      <c r="CZ81">
        <f>AF81</f>
        <v>134.65</v>
      </c>
      <c r="DA81">
        <f>AJ81</f>
        <v>1</v>
      </c>
      <c r="DB81">
        <f t="shared" si="48"/>
        <v>5.39</v>
      </c>
      <c r="DC81">
        <f t="shared" si="49"/>
        <v>0.54</v>
      </c>
      <c r="DD81" t="s">
        <v>3</v>
      </c>
      <c r="DE81" t="s">
        <v>3</v>
      </c>
      <c r="DF81">
        <f t="shared" si="52"/>
        <v>0</v>
      </c>
      <c r="DG81">
        <f t="shared" si="50"/>
        <v>16.16</v>
      </c>
      <c r="DH81">
        <f t="shared" si="51"/>
        <v>1.62</v>
      </c>
      <c r="DI81">
        <f t="shared" si="43"/>
        <v>0</v>
      </c>
      <c r="DJ81">
        <f>DG81</f>
        <v>16.16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ROW(Source!A110)</f>
        <v>110</v>
      </c>
      <c r="B82">
        <v>64849326</v>
      </c>
      <c r="C82">
        <v>64849823</v>
      </c>
      <c r="D82">
        <v>29174913</v>
      </c>
      <c r="E82">
        <v>1</v>
      </c>
      <c r="F82">
        <v>1</v>
      </c>
      <c r="G82">
        <v>1</v>
      </c>
      <c r="H82">
        <v>2</v>
      </c>
      <c r="I82" t="s">
        <v>690</v>
      </c>
      <c r="J82" t="s">
        <v>691</v>
      </c>
      <c r="K82" t="s">
        <v>692</v>
      </c>
      <c r="L82">
        <v>1368</v>
      </c>
      <c r="N82">
        <v>1011</v>
      </c>
      <c r="O82" t="s">
        <v>649</v>
      </c>
      <c r="P82" t="s">
        <v>649</v>
      </c>
      <c r="Q82">
        <v>1</v>
      </c>
      <c r="W82">
        <v>0</v>
      </c>
      <c r="X82">
        <v>1230759911</v>
      </c>
      <c r="Y82">
        <f t="shared" si="47"/>
        <v>0.04</v>
      </c>
      <c r="AA82">
        <v>0</v>
      </c>
      <c r="AB82">
        <v>87.17</v>
      </c>
      <c r="AC82">
        <v>11.6</v>
      </c>
      <c r="AD82">
        <v>0</v>
      </c>
      <c r="AE82">
        <v>0</v>
      </c>
      <c r="AF82">
        <v>87.17</v>
      </c>
      <c r="AG82">
        <v>11.6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0.04</v>
      </c>
      <c r="AU82" t="s">
        <v>3</v>
      </c>
      <c r="AV82">
        <v>0</v>
      </c>
      <c r="AW82">
        <v>2</v>
      </c>
      <c r="AX82">
        <v>64849833</v>
      </c>
      <c r="AY82">
        <v>1</v>
      </c>
      <c r="AZ82">
        <v>0</v>
      </c>
      <c r="BA82">
        <v>106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ROUND(Y82*Source!I110*DO82,7)</f>
        <v>0</v>
      </c>
      <c r="CX82">
        <f>ROUND(Y82*Source!I110,7)</f>
        <v>0.12</v>
      </c>
      <c r="CY82">
        <f>AB82</f>
        <v>87.17</v>
      </c>
      <c r="CZ82">
        <f>AF82</f>
        <v>87.17</v>
      </c>
      <c r="DA82">
        <f>AJ82</f>
        <v>1</v>
      </c>
      <c r="DB82">
        <f t="shared" si="48"/>
        <v>3.49</v>
      </c>
      <c r="DC82">
        <f t="shared" si="49"/>
        <v>0.46</v>
      </c>
      <c r="DD82" t="s">
        <v>3</v>
      </c>
      <c r="DE82" t="s">
        <v>3</v>
      </c>
      <c r="DF82">
        <f t="shared" si="52"/>
        <v>0</v>
      </c>
      <c r="DG82">
        <f t="shared" si="50"/>
        <v>10.46</v>
      </c>
      <c r="DH82">
        <f t="shared" si="51"/>
        <v>1.39</v>
      </c>
      <c r="DI82">
        <f t="shared" si="43"/>
        <v>0</v>
      </c>
      <c r="DJ82">
        <f>DG82</f>
        <v>10.46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ROW(Source!A110)</f>
        <v>110</v>
      </c>
      <c r="B83">
        <v>64849326</v>
      </c>
      <c r="C83">
        <v>64849823</v>
      </c>
      <c r="D83">
        <v>29114246</v>
      </c>
      <c r="E83">
        <v>1</v>
      </c>
      <c r="F83">
        <v>1</v>
      </c>
      <c r="G83">
        <v>1</v>
      </c>
      <c r="H83">
        <v>3</v>
      </c>
      <c r="I83" t="s">
        <v>697</v>
      </c>
      <c r="J83" t="s">
        <v>698</v>
      </c>
      <c r="K83" t="s">
        <v>699</v>
      </c>
      <c r="L83">
        <v>1346</v>
      </c>
      <c r="N83">
        <v>1009</v>
      </c>
      <c r="O83" t="s">
        <v>57</v>
      </c>
      <c r="P83" t="s">
        <v>57</v>
      </c>
      <c r="Q83">
        <v>1</v>
      </c>
      <c r="W83">
        <v>0</v>
      </c>
      <c r="X83">
        <v>30920770</v>
      </c>
      <c r="Y83">
        <f t="shared" si="47"/>
        <v>0.04</v>
      </c>
      <c r="AA83">
        <v>9.0399999999999991</v>
      </c>
      <c r="AB83">
        <v>0</v>
      </c>
      <c r="AC83">
        <v>0</v>
      </c>
      <c r="AD83">
        <v>0</v>
      </c>
      <c r="AE83">
        <v>9.0399999999999991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0.04</v>
      </c>
      <c r="AU83" t="s">
        <v>3</v>
      </c>
      <c r="AV83">
        <v>0</v>
      </c>
      <c r="AW83">
        <v>2</v>
      </c>
      <c r="AX83">
        <v>64849834</v>
      </c>
      <c r="AY83">
        <v>1</v>
      </c>
      <c r="AZ83">
        <v>0</v>
      </c>
      <c r="BA83">
        <v>107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ROUND(Y83*Source!I110,7)</f>
        <v>0.12</v>
      </c>
      <c r="CY83">
        <f>AA83</f>
        <v>9.0399999999999991</v>
      </c>
      <c r="CZ83">
        <f>AE83</f>
        <v>9.0399999999999991</v>
      </c>
      <c r="DA83">
        <f>AI83</f>
        <v>1</v>
      </c>
      <c r="DB83">
        <f t="shared" si="48"/>
        <v>0.36</v>
      </c>
      <c r="DC83">
        <f t="shared" si="49"/>
        <v>0</v>
      </c>
      <c r="DD83" t="s">
        <v>3</v>
      </c>
      <c r="DE83" t="s">
        <v>3</v>
      </c>
      <c r="DF83">
        <f t="shared" si="52"/>
        <v>1.08</v>
      </c>
      <c r="DG83">
        <f t="shared" si="50"/>
        <v>0</v>
      </c>
      <c r="DH83">
        <f t="shared" si="51"/>
        <v>0</v>
      </c>
      <c r="DI83">
        <f t="shared" si="43"/>
        <v>0</v>
      </c>
      <c r="DJ83">
        <f>DF83</f>
        <v>1.08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ROW(Source!A110)</f>
        <v>110</v>
      </c>
      <c r="B84">
        <v>64849326</v>
      </c>
      <c r="C84">
        <v>64849823</v>
      </c>
      <c r="D84">
        <v>29171808</v>
      </c>
      <c r="E84">
        <v>1</v>
      </c>
      <c r="F84">
        <v>1</v>
      </c>
      <c r="G84">
        <v>1</v>
      </c>
      <c r="H84">
        <v>3</v>
      </c>
      <c r="I84" t="s">
        <v>693</v>
      </c>
      <c r="J84" t="s">
        <v>694</v>
      </c>
      <c r="K84" t="s">
        <v>695</v>
      </c>
      <c r="L84">
        <v>1374</v>
      </c>
      <c r="N84">
        <v>1013</v>
      </c>
      <c r="O84" t="s">
        <v>696</v>
      </c>
      <c r="P84" t="s">
        <v>696</v>
      </c>
      <c r="Q84">
        <v>1</v>
      </c>
      <c r="W84">
        <v>0</v>
      </c>
      <c r="X84">
        <v>-915781824</v>
      </c>
      <c r="Y84">
        <f t="shared" si="47"/>
        <v>0.22</v>
      </c>
      <c r="AA84">
        <v>1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0.22</v>
      </c>
      <c r="AU84" t="s">
        <v>3</v>
      </c>
      <c r="AV84">
        <v>0</v>
      </c>
      <c r="AW84">
        <v>2</v>
      </c>
      <c r="AX84">
        <v>64849835</v>
      </c>
      <c r="AY84">
        <v>1</v>
      </c>
      <c r="AZ84">
        <v>0</v>
      </c>
      <c r="BA84">
        <v>108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ROUND(Y84*Source!I110,7)</f>
        <v>0.66</v>
      </c>
      <c r="CY84">
        <f>AA84</f>
        <v>1</v>
      </c>
      <c r="CZ84">
        <f>AE84</f>
        <v>1</v>
      </c>
      <c r="DA84">
        <f>AI84</f>
        <v>1</v>
      </c>
      <c r="DB84">
        <f t="shared" si="48"/>
        <v>0.22</v>
      </c>
      <c r="DC84">
        <f t="shared" si="49"/>
        <v>0</v>
      </c>
      <c r="DD84" t="s">
        <v>3</v>
      </c>
      <c r="DE84" t="s">
        <v>3</v>
      </c>
      <c r="DF84">
        <f t="shared" si="52"/>
        <v>0.66</v>
      </c>
      <c r="DG84">
        <f t="shared" si="50"/>
        <v>0</v>
      </c>
      <c r="DH84">
        <f t="shared" si="51"/>
        <v>0</v>
      </c>
      <c r="DI84">
        <f t="shared" si="43"/>
        <v>0</v>
      </c>
      <c r="DJ84">
        <f>DF84</f>
        <v>0.66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ROW(Source!A111)</f>
        <v>111</v>
      </c>
      <c r="B85">
        <v>64849324</v>
      </c>
      <c r="C85">
        <v>64849823</v>
      </c>
      <c r="D85">
        <v>29362762</v>
      </c>
      <c r="E85">
        <v>1</v>
      </c>
      <c r="F85">
        <v>1</v>
      </c>
      <c r="G85">
        <v>1</v>
      </c>
      <c r="H85">
        <v>1</v>
      </c>
      <c r="I85" t="s">
        <v>679</v>
      </c>
      <c r="J85" t="s">
        <v>3</v>
      </c>
      <c r="K85" t="s">
        <v>680</v>
      </c>
      <c r="L85">
        <v>1369</v>
      </c>
      <c r="N85">
        <v>1013</v>
      </c>
      <c r="O85" t="s">
        <v>643</v>
      </c>
      <c r="P85" t="s">
        <v>643</v>
      </c>
      <c r="Q85">
        <v>1</v>
      </c>
      <c r="W85">
        <v>0</v>
      </c>
      <c r="X85">
        <v>604758886</v>
      </c>
      <c r="Y85">
        <f t="shared" si="47"/>
        <v>1.1299999999999999</v>
      </c>
      <c r="AA85">
        <v>0</v>
      </c>
      <c r="AB85">
        <v>0</v>
      </c>
      <c r="AC85">
        <v>0</v>
      </c>
      <c r="AD85">
        <v>9.6199999999999992</v>
      </c>
      <c r="AE85">
        <v>0</v>
      </c>
      <c r="AF85">
        <v>0</v>
      </c>
      <c r="AG85">
        <v>0</v>
      </c>
      <c r="AH85">
        <v>9.6199999999999992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1.1299999999999999</v>
      </c>
      <c r="AU85" t="s">
        <v>3</v>
      </c>
      <c r="AV85">
        <v>1</v>
      </c>
      <c r="AW85">
        <v>2</v>
      </c>
      <c r="AX85">
        <v>64849830</v>
      </c>
      <c r="AY85">
        <v>1</v>
      </c>
      <c r="AZ85">
        <v>0</v>
      </c>
      <c r="BA85">
        <v>109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ROUND(AT85*Source!I111*AH85*AL85,2)</f>
        <v>32.61</v>
      </c>
      <c r="CV85">
        <f>ROUND(Y85*Source!I111,7)</f>
        <v>3.39</v>
      </c>
      <c r="CW85">
        <v>0</v>
      </c>
      <c r="CX85">
        <f>ROUND(Y85*Source!I111,7)</f>
        <v>3.39</v>
      </c>
      <c r="CY85">
        <f>AD85</f>
        <v>9.6199999999999992</v>
      </c>
      <c r="CZ85">
        <f>AH85</f>
        <v>9.6199999999999992</v>
      </c>
      <c r="DA85">
        <f>AL85</f>
        <v>1</v>
      </c>
      <c r="DB85">
        <f t="shared" si="48"/>
        <v>10.87</v>
      </c>
      <c r="DC85">
        <f t="shared" si="49"/>
        <v>0</v>
      </c>
      <c r="DD85" t="s">
        <v>3</v>
      </c>
      <c r="DE85" t="s">
        <v>3</v>
      </c>
      <c r="DF85">
        <f t="shared" si="52"/>
        <v>0</v>
      </c>
      <c r="DG85">
        <f t="shared" si="50"/>
        <v>0</v>
      </c>
      <c r="DH85">
        <f t="shared" si="51"/>
        <v>0</v>
      </c>
      <c r="DI85">
        <f t="shared" si="43"/>
        <v>32.61</v>
      </c>
      <c r="DJ85">
        <f>DI85</f>
        <v>32.61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ROW(Source!A111)</f>
        <v>111</v>
      </c>
      <c r="B86">
        <v>64849324</v>
      </c>
      <c r="C86">
        <v>64849823</v>
      </c>
      <c r="D86">
        <v>121548</v>
      </c>
      <c r="E86">
        <v>1</v>
      </c>
      <c r="F86">
        <v>1</v>
      </c>
      <c r="G86">
        <v>1</v>
      </c>
      <c r="H86">
        <v>1</v>
      </c>
      <c r="I86" t="s">
        <v>35</v>
      </c>
      <c r="J86" t="s">
        <v>3</v>
      </c>
      <c r="K86" t="s">
        <v>644</v>
      </c>
      <c r="L86">
        <v>608254</v>
      </c>
      <c r="N86">
        <v>1013</v>
      </c>
      <c r="O86" t="s">
        <v>645</v>
      </c>
      <c r="P86" t="s">
        <v>645</v>
      </c>
      <c r="Q86">
        <v>1</v>
      </c>
      <c r="W86">
        <v>0</v>
      </c>
      <c r="X86">
        <v>-185737400</v>
      </c>
      <c r="Y86">
        <f t="shared" si="47"/>
        <v>0.04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0.04</v>
      </c>
      <c r="AU86" t="s">
        <v>3</v>
      </c>
      <c r="AV86">
        <v>2</v>
      </c>
      <c r="AW86">
        <v>2</v>
      </c>
      <c r="AX86">
        <v>64849831</v>
      </c>
      <c r="AY86">
        <v>1</v>
      </c>
      <c r="AZ86">
        <v>0</v>
      </c>
      <c r="BA86">
        <v>110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ROUND(Y86*Source!I111,7)</f>
        <v>0.12</v>
      </c>
      <c r="CY86">
        <f>AD86</f>
        <v>0</v>
      </c>
      <c r="CZ86">
        <f>AH86</f>
        <v>0</v>
      </c>
      <c r="DA86">
        <f>AL86</f>
        <v>1</v>
      </c>
      <c r="DB86">
        <f t="shared" si="48"/>
        <v>0</v>
      </c>
      <c r="DC86">
        <f t="shared" si="49"/>
        <v>0</v>
      </c>
      <c r="DD86" t="s">
        <v>3</v>
      </c>
      <c r="DE86" t="s">
        <v>3</v>
      </c>
      <c r="DF86">
        <f t="shared" si="52"/>
        <v>0</v>
      </c>
      <c r="DG86">
        <f t="shared" si="50"/>
        <v>0</v>
      </c>
      <c r="DH86">
        <f t="shared" si="51"/>
        <v>0</v>
      </c>
      <c r="DI86">
        <f t="shared" si="43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ROW(Source!A111)</f>
        <v>111</v>
      </c>
      <c r="B87">
        <v>64849324</v>
      </c>
      <c r="C87">
        <v>64849823</v>
      </c>
      <c r="D87">
        <v>29172362</v>
      </c>
      <c r="E87">
        <v>1</v>
      </c>
      <c r="F87">
        <v>1</v>
      </c>
      <c r="G87">
        <v>1</v>
      </c>
      <c r="H87">
        <v>2</v>
      </c>
      <c r="I87" t="s">
        <v>681</v>
      </c>
      <c r="J87" t="s">
        <v>682</v>
      </c>
      <c r="K87" t="s">
        <v>683</v>
      </c>
      <c r="L87">
        <v>1368</v>
      </c>
      <c r="N87">
        <v>1011</v>
      </c>
      <c r="O87" t="s">
        <v>649</v>
      </c>
      <c r="P87" t="s">
        <v>649</v>
      </c>
      <c r="Q87">
        <v>1</v>
      </c>
      <c r="W87">
        <v>0</v>
      </c>
      <c r="X87">
        <v>783836208</v>
      </c>
      <c r="Y87">
        <f t="shared" si="47"/>
        <v>0.04</v>
      </c>
      <c r="AA87">
        <v>0</v>
      </c>
      <c r="AB87">
        <v>1485.19</v>
      </c>
      <c r="AC87">
        <v>687.56</v>
      </c>
      <c r="AD87">
        <v>0</v>
      </c>
      <c r="AE87">
        <v>0</v>
      </c>
      <c r="AF87">
        <v>134.65</v>
      </c>
      <c r="AG87">
        <v>13.5</v>
      </c>
      <c r="AH87">
        <v>0</v>
      </c>
      <c r="AI87">
        <v>1</v>
      </c>
      <c r="AJ87">
        <v>11.03</v>
      </c>
      <c r="AK87">
        <v>50.93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0.04</v>
      </c>
      <c r="AU87" t="s">
        <v>3</v>
      </c>
      <c r="AV87">
        <v>0</v>
      </c>
      <c r="AW87">
        <v>2</v>
      </c>
      <c r="AX87">
        <v>64849832</v>
      </c>
      <c r="AY87">
        <v>1</v>
      </c>
      <c r="AZ87">
        <v>0</v>
      </c>
      <c r="BA87">
        <v>111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ROUND(Y87*Source!I111*DO87,7)</f>
        <v>0</v>
      </c>
      <c r="CX87">
        <f>ROUND(Y87*Source!I111,7)</f>
        <v>0.12</v>
      </c>
      <c r="CY87">
        <f>AB87</f>
        <v>1485.19</v>
      </c>
      <c r="CZ87">
        <f>AF87</f>
        <v>134.65</v>
      </c>
      <c r="DA87">
        <f>AJ87</f>
        <v>11.03</v>
      </c>
      <c r="DB87">
        <f t="shared" si="48"/>
        <v>5.39</v>
      </c>
      <c r="DC87">
        <f t="shared" si="49"/>
        <v>0.54</v>
      </c>
      <c r="DD87" t="s">
        <v>3</v>
      </c>
      <c r="DE87" t="s">
        <v>3</v>
      </c>
      <c r="DF87">
        <f t="shared" si="52"/>
        <v>0</v>
      </c>
      <c r="DG87">
        <f>ROUND(ROUND(AF87*AJ87,2)*CX87,2)</f>
        <v>178.22</v>
      </c>
      <c r="DH87">
        <f>ROUND(ROUND(AG87*AK87,2)*CX87,2)</f>
        <v>82.51</v>
      </c>
      <c r="DI87">
        <f t="shared" si="43"/>
        <v>0</v>
      </c>
      <c r="DJ87">
        <f>DG87</f>
        <v>178.22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ROW(Source!A111)</f>
        <v>111</v>
      </c>
      <c r="B88">
        <v>64849324</v>
      </c>
      <c r="C88">
        <v>64849823</v>
      </c>
      <c r="D88">
        <v>29174913</v>
      </c>
      <c r="E88">
        <v>1</v>
      </c>
      <c r="F88">
        <v>1</v>
      </c>
      <c r="G88">
        <v>1</v>
      </c>
      <c r="H88">
        <v>2</v>
      </c>
      <c r="I88" t="s">
        <v>690</v>
      </c>
      <c r="J88" t="s">
        <v>691</v>
      </c>
      <c r="K88" t="s">
        <v>692</v>
      </c>
      <c r="L88">
        <v>1368</v>
      </c>
      <c r="N88">
        <v>1011</v>
      </c>
      <c r="O88" t="s">
        <v>649</v>
      </c>
      <c r="P88" t="s">
        <v>649</v>
      </c>
      <c r="Q88">
        <v>1</v>
      </c>
      <c r="W88">
        <v>0</v>
      </c>
      <c r="X88">
        <v>1230759911</v>
      </c>
      <c r="Y88">
        <f t="shared" si="47"/>
        <v>0.04</v>
      </c>
      <c r="AA88">
        <v>0</v>
      </c>
      <c r="AB88">
        <v>2113</v>
      </c>
      <c r="AC88">
        <v>590.79</v>
      </c>
      <c r="AD88">
        <v>0</v>
      </c>
      <c r="AE88">
        <v>0</v>
      </c>
      <c r="AF88">
        <v>87.17</v>
      </c>
      <c r="AG88">
        <v>11.6</v>
      </c>
      <c r="AH88">
        <v>0</v>
      </c>
      <c r="AI88">
        <v>1</v>
      </c>
      <c r="AJ88">
        <v>24.24</v>
      </c>
      <c r="AK88">
        <v>50.93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0.04</v>
      </c>
      <c r="AU88" t="s">
        <v>3</v>
      </c>
      <c r="AV88">
        <v>0</v>
      </c>
      <c r="AW88">
        <v>2</v>
      </c>
      <c r="AX88">
        <v>64849833</v>
      </c>
      <c r="AY88">
        <v>1</v>
      </c>
      <c r="AZ88">
        <v>0</v>
      </c>
      <c r="BA88">
        <v>112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ROUND(Y88*Source!I111*DO88,7)</f>
        <v>0</v>
      </c>
      <c r="CX88">
        <f>ROUND(Y88*Source!I111,7)</f>
        <v>0.12</v>
      </c>
      <c r="CY88">
        <f>AB88</f>
        <v>2113</v>
      </c>
      <c r="CZ88">
        <f>AF88</f>
        <v>87.17</v>
      </c>
      <c r="DA88">
        <f>AJ88</f>
        <v>24.24</v>
      </c>
      <c r="DB88">
        <f t="shared" si="48"/>
        <v>3.49</v>
      </c>
      <c r="DC88">
        <f t="shared" si="49"/>
        <v>0.46</v>
      </c>
      <c r="DD88" t="s">
        <v>3</v>
      </c>
      <c r="DE88" t="s">
        <v>3</v>
      </c>
      <c r="DF88">
        <f t="shared" si="52"/>
        <v>0</v>
      </c>
      <c r="DG88">
        <f>ROUND(ROUND(AF88*AJ88,2)*CX88,2)</f>
        <v>253.56</v>
      </c>
      <c r="DH88">
        <f>ROUND(ROUND(AG88*AK88,2)*CX88,2)</f>
        <v>70.89</v>
      </c>
      <c r="DI88">
        <f t="shared" si="43"/>
        <v>0</v>
      </c>
      <c r="DJ88">
        <f>DG88</f>
        <v>253.56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ROW(Source!A111)</f>
        <v>111</v>
      </c>
      <c r="B89">
        <v>64849324</v>
      </c>
      <c r="C89">
        <v>64849823</v>
      </c>
      <c r="D89">
        <v>29114246</v>
      </c>
      <c r="E89">
        <v>1</v>
      </c>
      <c r="F89">
        <v>1</v>
      </c>
      <c r="G89">
        <v>1</v>
      </c>
      <c r="H89">
        <v>3</v>
      </c>
      <c r="I89" t="s">
        <v>697</v>
      </c>
      <c r="J89" t="s">
        <v>698</v>
      </c>
      <c r="K89" t="s">
        <v>699</v>
      </c>
      <c r="L89">
        <v>1346</v>
      </c>
      <c r="N89">
        <v>1009</v>
      </c>
      <c r="O89" t="s">
        <v>57</v>
      </c>
      <c r="P89" t="s">
        <v>57</v>
      </c>
      <c r="Q89">
        <v>1</v>
      </c>
      <c r="W89">
        <v>0</v>
      </c>
      <c r="X89">
        <v>30920770</v>
      </c>
      <c r="Y89">
        <f t="shared" si="47"/>
        <v>0.04</v>
      </c>
      <c r="AA89">
        <v>151.87</v>
      </c>
      <c r="AB89">
        <v>0</v>
      </c>
      <c r="AC89">
        <v>0</v>
      </c>
      <c r="AD89">
        <v>0</v>
      </c>
      <c r="AE89">
        <v>9.0399999999999991</v>
      </c>
      <c r="AF89">
        <v>0</v>
      </c>
      <c r="AG89">
        <v>0</v>
      </c>
      <c r="AH89">
        <v>0</v>
      </c>
      <c r="AI89">
        <v>16.8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0.04</v>
      </c>
      <c r="AU89" t="s">
        <v>3</v>
      </c>
      <c r="AV89">
        <v>0</v>
      </c>
      <c r="AW89">
        <v>2</v>
      </c>
      <c r="AX89">
        <v>64849834</v>
      </c>
      <c r="AY89">
        <v>1</v>
      </c>
      <c r="AZ89">
        <v>0</v>
      </c>
      <c r="BA89">
        <v>113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ROUND(Y89*Source!I111,7)</f>
        <v>0.12</v>
      </c>
      <c r="CY89">
        <f>AA89</f>
        <v>151.87</v>
      </c>
      <c r="CZ89">
        <f>AE89</f>
        <v>9.0399999999999991</v>
      </c>
      <c r="DA89">
        <f>AI89</f>
        <v>16.8</v>
      </c>
      <c r="DB89">
        <f t="shared" si="48"/>
        <v>0.36</v>
      </c>
      <c r="DC89">
        <f t="shared" si="49"/>
        <v>0</v>
      </c>
      <c r="DD89" t="s">
        <v>3</v>
      </c>
      <c r="DE89" t="s">
        <v>3</v>
      </c>
      <c r="DF89">
        <f>ROUND(ROUND(AE89*AI89,2)*CX89,2)</f>
        <v>18.22</v>
      </c>
      <c r="DG89">
        <f t="shared" ref="DG89:DG99" si="53">ROUND(ROUND(AF89,2)*CX89,2)</f>
        <v>0</v>
      </c>
      <c r="DH89">
        <f t="shared" ref="DH89:DH99" si="54">ROUND(ROUND(AG89,2)*CX89,2)</f>
        <v>0</v>
      </c>
      <c r="DI89">
        <f t="shared" si="43"/>
        <v>0</v>
      </c>
      <c r="DJ89">
        <f>DF89</f>
        <v>18.22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ROW(Source!A111)</f>
        <v>111</v>
      </c>
      <c r="B90">
        <v>64849324</v>
      </c>
      <c r="C90">
        <v>64849823</v>
      </c>
      <c r="D90">
        <v>29171808</v>
      </c>
      <c r="E90">
        <v>1</v>
      </c>
      <c r="F90">
        <v>1</v>
      </c>
      <c r="G90">
        <v>1</v>
      </c>
      <c r="H90">
        <v>3</v>
      </c>
      <c r="I90" t="s">
        <v>693</v>
      </c>
      <c r="J90" t="s">
        <v>694</v>
      </c>
      <c r="K90" t="s">
        <v>695</v>
      </c>
      <c r="L90">
        <v>1374</v>
      </c>
      <c r="N90">
        <v>1013</v>
      </c>
      <c r="O90" t="s">
        <v>696</v>
      </c>
      <c r="P90" t="s">
        <v>696</v>
      </c>
      <c r="Q90">
        <v>1</v>
      </c>
      <c r="W90">
        <v>0</v>
      </c>
      <c r="X90">
        <v>-915781824</v>
      </c>
      <c r="Y90">
        <f t="shared" si="47"/>
        <v>0.22</v>
      </c>
      <c r="AA90">
        <v>9.66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9.66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0.22</v>
      </c>
      <c r="AU90" t="s">
        <v>3</v>
      </c>
      <c r="AV90">
        <v>0</v>
      </c>
      <c r="AW90">
        <v>2</v>
      </c>
      <c r="AX90">
        <v>64849835</v>
      </c>
      <c r="AY90">
        <v>1</v>
      </c>
      <c r="AZ90">
        <v>0</v>
      </c>
      <c r="BA90">
        <v>114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ROUND(Y90*Source!I111,7)</f>
        <v>0.66</v>
      </c>
      <c r="CY90">
        <f>AA90</f>
        <v>9.66</v>
      </c>
      <c r="CZ90">
        <f>AE90</f>
        <v>1</v>
      </c>
      <c r="DA90">
        <f>AI90</f>
        <v>9.66</v>
      </c>
      <c r="DB90">
        <f t="shared" si="48"/>
        <v>0.22</v>
      </c>
      <c r="DC90">
        <f t="shared" si="49"/>
        <v>0</v>
      </c>
      <c r="DD90" t="s">
        <v>3</v>
      </c>
      <c r="DE90" t="s">
        <v>3</v>
      </c>
      <c r="DF90">
        <f>ROUND(ROUND(AE90*AI90,2)*CX90,2)</f>
        <v>6.38</v>
      </c>
      <c r="DG90">
        <f t="shared" si="53"/>
        <v>0</v>
      </c>
      <c r="DH90">
        <f t="shared" si="54"/>
        <v>0</v>
      </c>
      <c r="DI90">
        <f t="shared" si="43"/>
        <v>0</v>
      </c>
      <c r="DJ90">
        <f>DF90</f>
        <v>6.38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ROW(Source!A149)</f>
        <v>149</v>
      </c>
      <c r="B91">
        <v>64849326</v>
      </c>
      <c r="C91">
        <v>64849837</v>
      </c>
      <c r="D91">
        <v>18410631</v>
      </c>
      <c r="E91">
        <v>1</v>
      </c>
      <c r="F91">
        <v>1</v>
      </c>
      <c r="G91">
        <v>1</v>
      </c>
      <c r="H91">
        <v>1</v>
      </c>
      <c r="I91" t="s">
        <v>700</v>
      </c>
      <c r="J91" t="s">
        <v>3</v>
      </c>
      <c r="K91" t="s">
        <v>701</v>
      </c>
      <c r="L91">
        <v>1369</v>
      </c>
      <c r="N91">
        <v>1013</v>
      </c>
      <c r="O91" t="s">
        <v>643</v>
      </c>
      <c r="P91" t="s">
        <v>643</v>
      </c>
      <c r="Q91">
        <v>1</v>
      </c>
      <c r="W91">
        <v>0</v>
      </c>
      <c r="X91">
        <v>-1896518065</v>
      </c>
      <c r="Y91">
        <f t="shared" si="47"/>
        <v>0.81</v>
      </c>
      <c r="AA91">
        <v>0</v>
      </c>
      <c r="AB91">
        <v>0</v>
      </c>
      <c r="AC91">
        <v>0</v>
      </c>
      <c r="AD91">
        <v>8.4600000000000009</v>
      </c>
      <c r="AE91">
        <v>0</v>
      </c>
      <c r="AF91">
        <v>0</v>
      </c>
      <c r="AG91">
        <v>0</v>
      </c>
      <c r="AH91">
        <v>8.4600000000000009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0.81</v>
      </c>
      <c r="AU91" t="s">
        <v>3</v>
      </c>
      <c r="AV91">
        <v>1</v>
      </c>
      <c r="AW91">
        <v>2</v>
      </c>
      <c r="AX91">
        <v>64849845</v>
      </c>
      <c r="AY91">
        <v>1</v>
      </c>
      <c r="AZ91">
        <v>0</v>
      </c>
      <c r="BA91">
        <v>115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ROUND(AT91*Source!I149*AH91*AL91,2)</f>
        <v>27.41</v>
      </c>
      <c r="CV91">
        <f>ROUND(Y91*Source!I149,7)</f>
        <v>3.24</v>
      </c>
      <c r="CW91">
        <v>0</v>
      </c>
      <c r="CX91">
        <f>ROUND(Y91*Source!I149,7)</f>
        <v>3.24</v>
      </c>
      <c r="CY91">
        <f>AD91</f>
        <v>8.4600000000000009</v>
      </c>
      <c r="CZ91">
        <f>AH91</f>
        <v>8.4600000000000009</v>
      </c>
      <c r="DA91">
        <f>AL91</f>
        <v>1</v>
      </c>
      <c r="DB91">
        <f t="shared" si="48"/>
        <v>6.85</v>
      </c>
      <c r="DC91">
        <f t="shared" si="49"/>
        <v>0</v>
      </c>
      <c r="DD91" t="s">
        <v>3</v>
      </c>
      <c r="DE91" t="s">
        <v>3</v>
      </c>
      <c r="DF91">
        <f t="shared" ref="DF91:DF102" si="55">ROUND(ROUND(AE91,2)*CX91,2)</f>
        <v>0</v>
      </c>
      <c r="DG91">
        <f t="shared" si="53"/>
        <v>0</v>
      </c>
      <c r="DH91">
        <f t="shared" si="54"/>
        <v>0</v>
      </c>
      <c r="DI91">
        <f t="shared" si="43"/>
        <v>27.41</v>
      </c>
      <c r="DJ91">
        <f>DI91</f>
        <v>27.41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ROW(Source!A149)</f>
        <v>149</v>
      </c>
      <c r="B92">
        <v>64849326</v>
      </c>
      <c r="C92">
        <v>64849837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35</v>
      </c>
      <c r="J92" t="s">
        <v>3</v>
      </c>
      <c r="K92" t="s">
        <v>644</v>
      </c>
      <c r="L92">
        <v>608254</v>
      </c>
      <c r="N92">
        <v>1013</v>
      </c>
      <c r="O92" t="s">
        <v>645</v>
      </c>
      <c r="P92" t="s">
        <v>645</v>
      </c>
      <c r="Q92">
        <v>1</v>
      </c>
      <c r="W92">
        <v>0</v>
      </c>
      <c r="X92">
        <v>-185737400</v>
      </c>
      <c r="Y92">
        <f t="shared" si="47"/>
        <v>0.61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0.61</v>
      </c>
      <c r="AU92" t="s">
        <v>3</v>
      </c>
      <c r="AV92">
        <v>2</v>
      </c>
      <c r="AW92">
        <v>2</v>
      </c>
      <c r="AX92">
        <v>64849846</v>
      </c>
      <c r="AY92">
        <v>1</v>
      </c>
      <c r="AZ92">
        <v>0</v>
      </c>
      <c r="BA92">
        <v>116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ROUND(Y92*Source!I149,7)</f>
        <v>2.44</v>
      </c>
      <c r="CY92">
        <f>AD92</f>
        <v>0</v>
      </c>
      <c r="CZ92">
        <f>AH92</f>
        <v>0</v>
      </c>
      <c r="DA92">
        <f>AL92</f>
        <v>1</v>
      </c>
      <c r="DB92">
        <f t="shared" si="48"/>
        <v>0</v>
      </c>
      <c r="DC92">
        <f t="shared" si="49"/>
        <v>0</v>
      </c>
      <c r="DD92" t="s">
        <v>3</v>
      </c>
      <c r="DE92" t="s">
        <v>3</v>
      </c>
      <c r="DF92">
        <f t="shared" si="55"/>
        <v>0</v>
      </c>
      <c r="DG92">
        <f t="shared" si="53"/>
        <v>0</v>
      </c>
      <c r="DH92">
        <f t="shared" si="54"/>
        <v>0</v>
      </c>
      <c r="DI92">
        <f t="shared" si="43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ROW(Source!A149)</f>
        <v>149</v>
      </c>
      <c r="B93">
        <v>64849326</v>
      </c>
      <c r="C93">
        <v>64849837</v>
      </c>
      <c r="D93">
        <v>29172646</v>
      </c>
      <c r="E93">
        <v>1</v>
      </c>
      <c r="F93">
        <v>1</v>
      </c>
      <c r="G93">
        <v>1</v>
      </c>
      <c r="H93">
        <v>2</v>
      </c>
      <c r="I93" t="s">
        <v>702</v>
      </c>
      <c r="J93" t="s">
        <v>703</v>
      </c>
      <c r="K93" t="s">
        <v>704</v>
      </c>
      <c r="L93">
        <v>1368</v>
      </c>
      <c r="N93">
        <v>1011</v>
      </c>
      <c r="O93" t="s">
        <v>649</v>
      </c>
      <c r="P93" t="s">
        <v>649</v>
      </c>
      <c r="Q93">
        <v>1</v>
      </c>
      <c r="W93">
        <v>0</v>
      </c>
      <c r="X93">
        <v>180222472</v>
      </c>
      <c r="Y93">
        <f t="shared" si="47"/>
        <v>0.19</v>
      </c>
      <c r="AA93">
        <v>0</v>
      </c>
      <c r="AB93">
        <v>14</v>
      </c>
      <c r="AC93">
        <v>0</v>
      </c>
      <c r="AD93">
        <v>0</v>
      </c>
      <c r="AE93">
        <v>0</v>
      </c>
      <c r="AF93">
        <v>14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0.19</v>
      </c>
      <c r="AU93" t="s">
        <v>3</v>
      </c>
      <c r="AV93">
        <v>0</v>
      </c>
      <c r="AW93">
        <v>2</v>
      </c>
      <c r="AX93">
        <v>64849847</v>
      </c>
      <c r="AY93">
        <v>1</v>
      </c>
      <c r="AZ93">
        <v>0</v>
      </c>
      <c r="BA93">
        <v>117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ROUND(Y93*Source!I149*DO93,7)</f>
        <v>0</v>
      </c>
      <c r="CX93">
        <f>ROUND(Y93*Source!I149,7)</f>
        <v>0.76</v>
      </c>
      <c r="CY93">
        <f>AB93</f>
        <v>14</v>
      </c>
      <c r="CZ93">
        <f>AF93</f>
        <v>14</v>
      </c>
      <c r="DA93">
        <f>AJ93</f>
        <v>1</v>
      </c>
      <c r="DB93">
        <f t="shared" si="48"/>
        <v>2.66</v>
      </c>
      <c r="DC93">
        <f t="shared" si="49"/>
        <v>0</v>
      </c>
      <c r="DD93" t="s">
        <v>3</v>
      </c>
      <c r="DE93" t="s">
        <v>3</v>
      </c>
      <c r="DF93">
        <f t="shared" si="55"/>
        <v>0</v>
      </c>
      <c r="DG93">
        <f t="shared" si="53"/>
        <v>10.64</v>
      </c>
      <c r="DH93">
        <f t="shared" si="54"/>
        <v>0</v>
      </c>
      <c r="DI93">
        <f t="shared" si="43"/>
        <v>0</v>
      </c>
      <c r="DJ93">
        <f>DG93</f>
        <v>10.64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ROW(Source!A149)</f>
        <v>149</v>
      </c>
      <c r="B94">
        <v>64849326</v>
      </c>
      <c r="C94">
        <v>64849837</v>
      </c>
      <c r="D94">
        <v>29172710</v>
      </c>
      <c r="E94">
        <v>1</v>
      </c>
      <c r="F94">
        <v>1</v>
      </c>
      <c r="G94">
        <v>1</v>
      </c>
      <c r="H94">
        <v>2</v>
      </c>
      <c r="I94" t="s">
        <v>705</v>
      </c>
      <c r="J94" t="s">
        <v>706</v>
      </c>
      <c r="K94" t="s">
        <v>707</v>
      </c>
      <c r="L94">
        <v>1368</v>
      </c>
      <c r="N94">
        <v>1011</v>
      </c>
      <c r="O94" t="s">
        <v>649</v>
      </c>
      <c r="P94" t="s">
        <v>649</v>
      </c>
      <c r="Q94">
        <v>1</v>
      </c>
      <c r="W94">
        <v>0</v>
      </c>
      <c r="X94">
        <v>315863809</v>
      </c>
      <c r="Y94">
        <f t="shared" si="47"/>
        <v>0.61</v>
      </c>
      <c r="AA94">
        <v>0</v>
      </c>
      <c r="AB94">
        <v>46.56</v>
      </c>
      <c r="AC94">
        <v>10.06</v>
      </c>
      <c r="AD94">
        <v>0</v>
      </c>
      <c r="AE94">
        <v>0</v>
      </c>
      <c r="AF94">
        <v>46.56</v>
      </c>
      <c r="AG94">
        <v>10.06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0.61</v>
      </c>
      <c r="AU94" t="s">
        <v>3</v>
      </c>
      <c r="AV94">
        <v>0</v>
      </c>
      <c r="AW94">
        <v>2</v>
      </c>
      <c r="AX94">
        <v>64849848</v>
      </c>
      <c r="AY94">
        <v>1</v>
      </c>
      <c r="AZ94">
        <v>0</v>
      </c>
      <c r="BA94">
        <v>118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ROUND(Y94*Source!I149*DO94,7)</f>
        <v>0</v>
      </c>
      <c r="CX94">
        <f>ROUND(Y94*Source!I149,7)</f>
        <v>2.44</v>
      </c>
      <c r="CY94">
        <f>AB94</f>
        <v>46.56</v>
      </c>
      <c r="CZ94">
        <f>AF94</f>
        <v>46.56</v>
      </c>
      <c r="DA94">
        <f>AJ94</f>
        <v>1</v>
      </c>
      <c r="DB94">
        <f t="shared" si="48"/>
        <v>28.4</v>
      </c>
      <c r="DC94">
        <f t="shared" si="49"/>
        <v>6.14</v>
      </c>
      <c r="DD94" t="s">
        <v>3</v>
      </c>
      <c r="DE94" t="s">
        <v>3</v>
      </c>
      <c r="DF94">
        <f t="shared" si="55"/>
        <v>0</v>
      </c>
      <c r="DG94">
        <f t="shared" si="53"/>
        <v>113.61</v>
      </c>
      <c r="DH94">
        <f t="shared" si="54"/>
        <v>24.55</v>
      </c>
      <c r="DI94">
        <f t="shared" si="43"/>
        <v>0</v>
      </c>
      <c r="DJ94">
        <f>DG94</f>
        <v>113.61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ROW(Source!A149)</f>
        <v>149</v>
      </c>
      <c r="B95">
        <v>64849326</v>
      </c>
      <c r="C95">
        <v>64849837</v>
      </c>
      <c r="D95">
        <v>29174588</v>
      </c>
      <c r="E95">
        <v>1</v>
      </c>
      <c r="F95">
        <v>1</v>
      </c>
      <c r="G95">
        <v>1</v>
      </c>
      <c r="H95">
        <v>2</v>
      </c>
      <c r="I95" t="s">
        <v>708</v>
      </c>
      <c r="J95" t="s">
        <v>709</v>
      </c>
      <c r="K95" t="s">
        <v>710</v>
      </c>
      <c r="L95">
        <v>1368</v>
      </c>
      <c r="N95">
        <v>1011</v>
      </c>
      <c r="O95" t="s">
        <v>649</v>
      </c>
      <c r="P95" t="s">
        <v>649</v>
      </c>
      <c r="Q95">
        <v>1</v>
      </c>
      <c r="W95">
        <v>0</v>
      </c>
      <c r="X95">
        <v>1445265369</v>
      </c>
      <c r="Y95">
        <f t="shared" si="47"/>
        <v>0.61</v>
      </c>
      <c r="AA95">
        <v>0</v>
      </c>
      <c r="AB95">
        <v>91.13</v>
      </c>
      <c r="AC95">
        <v>0</v>
      </c>
      <c r="AD95">
        <v>0</v>
      </c>
      <c r="AE95">
        <v>0</v>
      </c>
      <c r="AF95">
        <v>91.13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0.61</v>
      </c>
      <c r="AU95" t="s">
        <v>3</v>
      </c>
      <c r="AV95">
        <v>0</v>
      </c>
      <c r="AW95">
        <v>2</v>
      </c>
      <c r="AX95">
        <v>64849849</v>
      </c>
      <c r="AY95">
        <v>1</v>
      </c>
      <c r="AZ95">
        <v>0</v>
      </c>
      <c r="BA95">
        <v>119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ROUND(Y95*Source!I149*DO95,7)</f>
        <v>0</v>
      </c>
      <c r="CX95">
        <f>ROUND(Y95*Source!I149,7)</f>
        <v>2.44</v>
      </c>
      <c r="CY95">
        <f>AB95</f>
        <v>91.13</v>
      </c>
      <c r="CZ95">
        <f>AF95</f>
        <v>91.13</v>
      </c>
      <c r="DA95">
        <f>AJ95</f>
        <v>1</v>
      </c>
      <c r="DB95">
        <f t="shared" si="48"/>
        <v>55.59</v>
      </c>
      <c r="DC95">
        <f t="shared" si="49"/>
        <v>0</v>
      </c>
      <c r="DD95" t="s">
        <v>3</v>
      </c>
      <c r="DE95" t="s">
        <v>3</v>
      </c>
      <c r="DF95">
        <f t="shared" si="55"/>
        <v>0</v>
      </c>
      <c r="DG95">
        <f t="shared" si="53"/>
        <v>222.36</v>
      </c>
      <c r="DH95">
        <f t="shared" si="54"/>
        <v>0</v>
      </c>
      <c r="DI95">
        <f t="shared" si="43"/>
        <v>0</v>
      </c>
      <c r="DJ95">
        <f>DG95</f>
        <v>222.36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ROW(Source!A149)</f>
        <v>149</v>
      </c>
      <c r="B96">
        <v>64849326</v>
      </c>
      <c r="C96">
        <v>64849837</v>
      </c>
      <c r="D96">
        <v>29113979</v>
      </c>
      <c r="E96">
        <v>1</v>
      </c>
      <c r="F96">
        <v>1</v>
      </c>
      <c r="G96">
        <v>1</v>
      </c>
      <c r="H96">
        <v>3</v>
      </c>
      <c r="I96" t="s">
        <v>711</v>
      </c>
      <c r="J96" t="s">
        <v>712</v>
      </c>
      <c r="K96" t="s">
        <v>713</v>
      </c>
      <c r="L96">
        <v>1348</v>
      </c>
      <c r="N96">
        <v>1009</v>
      </c>
      <c r="O96" t="s">
        <v>192</v>
      </c>
      <c r="P96" t="s">
        <v>192</v>
      </c>
      <c r="Q96">
        <v>1000</v>
      </c>
      <c r="W96">
        <v>0</v>
      </c>
      <c r="X96">
        <v>-1319080431</v>
      </c>
      <c r="Y96">
        <f t="shared" si="47"/>
        <v>3.0000000000000001E-5</v>
      </c>
      <c r="AA96">
        <v>9749.99</v>
      </c>
      <c r="AB96">
        <v>0</v>
      </c>
      <c r="AC96">
        <v>0</v>
      </c>
      <c r="AD96">
        <v>0</v>
      </c>
      <c r="AE96">
        <v>9749.99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3.0000000000000001E-5</v>
      </c>
      <c r="AU96" t="s">
        <v>3</v>
      </c>
      <c r="AV96">
        <v>0</v>
      </c>
      <c r="AW96">
        <v>2</v>
      </c>
      <c r="AX96">
        <v>64849850</v>
      </c>
      <c r="AY96">
        <v>1</v>
      </c>
      <c r="AZ96">
        <v>0</v>
      </c>
      <c r="BA96">
        <v>120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ROUND(Y96*Source!I149,7)</f>
        <v>1.2E-4</v>
      </c>
      <c r="CY96">
        <f>AA96</f>
        <v>9749.99</v>
      </c>
      <c r="CZ96">
        <f>AE96</f>
        <v>9749.99</v>
      </c>
      <c r="DA96">
        <f>AI96</f>
        <v>1</v>
      </c>
      <c r="DB96">
        <f t="shared" si="48"/>
        <v>0.28999999999999998</v>
      </c>
      <c r="DC96">
        <f t="shared" si="49"/>
        <v>0</v>
      </c>
      <c r="DD96" t="s">
        <v>3</v>
      </c>
      <c r="DE96" t="s">
        <v>3</v>
      </c>
      <c r="DF96">
        <f t="shared" si="55"/>
        <v>1.17</v>
      </c>
      <c r="DG96">
        <f t="shared" si="53"/>
        <v>0</v>
      </c>
      <c r="DH96">
        <f t="shared" si="54"/>
        <v>0</v>
      </c>
      <c r="DI96">
        <f t="shared" si="43"/>
        <v>0</v>
      </c>
      <c r="DJ96">
        <f>DF96</f>
        <v>1.17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ROW(Source!A149)</f>
        <v>149</v>
      </c>
      <c r="B97">
        <v>64849326</v>
      </c>
      <c r="C97">
        <v>64849837</v>
      </c>
      <c r="D97">
        <v>29131328</v>
      </c>
      <c r="E97">
        <v>1</v>
      </c>
      <c r="F97">
        <v>1</v>
      </c>
      <c r="G97">
        <v>1</v>
      </c>
      <c r="H97">
        <v>3</v>
      </c>
      <c r="I97" t="s">
        <v>277</v>
      </c>
      <c r="J97" t="s">
        <v>279</v>
      </c>
      <c r="K97" t="s">
        <v>278</v>
      </c>
      <c r="L97">
        <v>1348</v>
      </c>
      <c r="N97">
        <v>1009</v>
      </c>
      <c r="O97" t="s">
        <v>192</v>
      </c>
      <c r="P97" t="s">
        <v>192</v>
      </c>
      <c r="Q97">
        <v>1000</v>
      </c>
      <c r="W97">
        <v>1</v>
      </c>
      <c r="X97">
        <v>1970784338</v>
      </c>
      <c r="Y97">
        <f t="shared" si="47"/>
        <v>-5.0000000000000001E-3</v>
      </c>
      <c r="AA97">
        <v>6014.12</v>
      </c>
      <c r="AB97">
        <v>0</v>
      </c>
      <c r="AC97">
        <v>0</v>
      </c>
      <c r="AD97">
        <v>0</v>
      </c>
      <c r="AE97">
        <v>6014.12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-5.0000000000000001E-3</v>
      </c>
      <c r="AU97" t="s">
        <v>3</v>
      </c>
      <c r="AV97">
        <v>0</v>
      </c>
      <c r="AW97">
        <v>2</v>
      </c>
      <c r="AX97">
        <v>64849851</v>
      </c>
      <c r="AY97">
        <v>1</v>
      </c>
      <c r="AZ97">
        <v>6144</v>
      </c>
      <c r="BA97">
        <v>121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ROUND(Y97*Source!I149,7)</f>
        <v>-0.02</v>
      </c>
      <c r="CY97">
        <f>AA97</f>
        <v>6014.12</v>
      </c>
      <c r="CZ97">
        <f>AE97</f>
        <v>6014.12</v>
      </c>
      <c r="DA97">
        <f>AI97</f>
        <v>1</v>
      </c>
      <c r="DB97">
        <f t="shared" si="48"/>
        <v>-30.07</v>
      </c>
      <c r="DC97">
        <f t="shared" si="49"/>
        <v>0</v>
      </c>
      <c r="DD97" t="s">
        <v>3</v>
      </c>
      <c r="DE97" t="s">
        <v>3</v>
      </c>
      <c r="DF97">
        <f t="shared" si="55"/>
        <v>-120.28</v>
      </c>
      <c r="DG97">
        <f t="shared" si="53"/>
        <v>0</v>
      </c>
      <c r="DH97">
        <f t="shared" si="54"/>
        <v>0</v>
      </c>
      <c r="DI97">
        <f t="shared" si="43"/>
        <v>0</v>
      </c>
      <c r="DJ97">
        <f>DF97</f>
        <v>-120.28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ROW(Source!A150)</f>
        <v>150</v>
      </c>
      <c r="B98">
        <v>64849324</v>
      </c>
      <c r="C98">
        <v>64849837</v>
      </c>
      <c r="D98">
        <v>18410631</v>
      </c>
      <c r="E98">
        <v>1</v>
      </c>
      <c r="F98">
        <v>1</v>
      </c>
      <c r="G98">
        <v>1</v>
      </c>
      <c r="H98">
        <v>1</v>
      </c>
      <c r="I98" t="s">
        <v>700</v>
      </c>
      <c r="J98" t="s">
        <v>3</v>
      </c>
      <c r="K98" t="s">
        <v>701</v>
      </c>
      <c r="L98">
        <v>1369</v>
      </c>
      <c r="N98">
        <v>1013</v>
      </c>
      <c r="O98" t="s">
        <v>643</v>
      </c>
      <c r="P98" t="s">
        <v>643</v>
      </c>
      <c r="Q98">
        <v>1</v>
      </c>
      <c r="W98">
        <v>0</v>
      </c>
      <c r="X98">
        <v>-1896518065</v>
      </c>
      <c r="Y98">
        <f t="shared" si="47"/>
        <v>0.81</v>
      </c>
      <c r="AA98">
        <v>0</v>
      </c>
      <c r="AB98">
        <v>0</v>
      </c>
      <c r="AC98">
        <v>0</v>
      </c>
      <c r="AD98">
        <v>8.4600000000000009</v>
      </c>
      <c r="AE98">
        <v>0</v>
      </c>
      <c r="AF98">
        <v>0</v>
      </c>
      <c r="AG98">
        <v>0</v>
      </c>
      <c r="AH98">
        <v>8.4600000000000009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0.81</v>
      </c>
      <c r="AU98" t="s">
        <v>3</v>
      </c>
      <c r="AV98">
        <v>1</v>
      </c>
      <c r="AW98">
        <v>2</v>
      </c>
      <c r="AX98">
        <v>64849845</v>
      </c>
      <c r="AY98">
        <v>1</v>
      </c>
      <c r="AZ98">
        <v>0</v>
      </c>
      <c r="BA98">
        <v>122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ROUND(AT98*Source!I150*AH98*AL98,2)</f>
        <v>27.41</v>
      </c>
      <c r="CV98">
        <f>ROUND(Y98*Source!I150,7)</f>
        <v>3.24</v>
      </c>
      <c r="CW98">
        <v>0</v>
      </c>
      <c r="CX98">
        <f>ROUND(Y98*Source!I150,7)</f>
        <v>3.24</v>
      </c>
      <c r="CY98">
        <f>AD98</f>
        <v>8.4600000000000009</v>
      </c>
      <c r="CZ98">
        <f>AH98</f>
        <v>8.4600000000000009</v>
      </c>
      <c r="DA98">
        <f>AL98</f>
        <v>1</v>
      </c>
      <c r="DB98">
        <f t="shared" si="48"/>
        <v>6.85</v>
      </c>
      <c r="DC98">
        <f t="shared" si="49"/>
        <v>0</v>
      </c>
      <c r="DD98" t="s">
        <v>3</v>
      </c>
      <c r="DE98" t="s">
        <v>3</v>
      </c>
      <c r="DF98">
        <f t="shared" si="55"/>
        <v>0</v>
      </c>
      <c r="DG98">
        <f t="shared" si="53"/>
        <v>0</v>
      </c>
      <c r="DH98">
        <f t="shared" si="54"/>
        <v>0</v>
      </c>
      <c r="DI98">
        <f t="shared" si="43"/>
        <v>27.41</v>
      </c>
      <c r="DJ98">
        <f>DI98</f>
        <v>27.41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ROW(Source!A150)</f>
        <v>150</v>
      </c>
      <c r="B99">
        <v>64849324</v>
      </c>
      <c r="C99">
        <v>64849837</v>
      </c>
      <c r="D99">
        <v>121548</v>
      </c>
      <c r="E99">
        <v>1</v>
      </c>
      <c r="F99">
        <v>1</v>
      </c>
      <c r="G99">
        <v>1</v>
      </c>
      <c r="H99">
        <v>1</v>
      </c>
      <c r="I99" t="s">
        <v>35</v>
      </c>
      <c r="J99" t="s">
        <v>3</v>
      </c>
      <c r="K99" t="s">
        <v>644</v>
      </c>
      <c r="L99">
        <v>608254</v>
      </c>
      <c r="N99">
        <v>1013</v>
      </c>
      <c r="O99" t="s">
        <v>645</v>
      </c>
      <c r="P99" t="s">
        <v>645</v>
      </c>
      <c r="Q99">
        <v>1</v>
      </c>
      <c r="W99">
        <v>0</v>
      </c>
      <c r="X99">
        <v>-185737400</v>
      </c>
      <c r="Y99">
        <f t="shared" si="47"/>
        <v>0.61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0.61</v>
      </c>
      <c r="AU99" t="s">
        <v>3</v>
      </c>
      <c r="AV99">
        <v>2</v>
      </c>
      <c r="AW99">
        <v>2</v>
      </c>
      <c r="AX99">
        <v>64849846</v>
      </c>
      <c r="AY99">
        <v>1</v>
      </c>
      <c r="AZ99">
        <v>0</v>
      </c>
      <c r="BA99">
        <v>123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ROUND(Y99*Source!I150,7)</f>
        <v>2.44</v>
      </c>
      <c r="CY99">
        <f>AD99</f>
        <v>0</v>
      </c>
      <c r="CZ99">
        <f>AH99</f>
        <v>0</v>
      </c>
      <c r="DA99">
        <f>AL99</f>
        <v>1</v>
      </c>
      <c r="DB99">
        <f t="shared" si="48"/>
        <v>0</v>
      </c>
      <c r="DC99">
        <f t="shared" si="49"/>
        <v>0</v>
      </c>
      <c r="DD99" t="s">
        <v>3</v>
      </c>
      <c r="DE99" t="s">
        <v>3</v>
      </c>
      <c r="DF99">
        <f t="shared" si="55"/>
        <v>0</v>
      </c>
      <c r="DG99">
        <f t="shared" si="53"/>
        <v>0</v>
      </c>
      <c r="DH99">
        <f t="shared" si="54"/>
        <v>0</v>
      </c>
      <c r="DI99">
        <f t="shared" si="43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ROW(Source!A150)</f>
        <v>150</v>
      </c>
      <c r="B100">
        <v>64849324</v>
      </c>
      <c r="C100">
        <v>64849837</v>
      </c>
      <c r="D100">
        <v>29172646</v>
      </c>
      <c r="E100">
        <v>1</v>
      </c>
      <c r="F100">
        <v>1</v>
      </c>
      <c r="G100">
        <v>1</v>
      </c>
      <c r="H100">
        <v>2</v>
      </c>
      <c r="I100" t="s">
        <v>702</v>
      </c>
      <c r="J100" t="s">
        <v>703</v>
      </c>
      <c r="K100" t="s">
        <v>704</v>
      </c>
      <c r="L100">
        <v>1368</v>
      </c>
      <c r="N100">
        <v>1011</v>
      </c>
      <c r="O100" t="s">
        <v>649</v>
      </c>
      <c r="P100" t="s">
        <v>649</v>
      </c>
      <c r="Q100">
        <v>1</v>
      </c>
      <c r="W100">
        <v>0</v>
      </c>
      <c r="X100">
        <v>180222472</v>
      </c>
      <c r="Y100">
        <f t="shared" si="47"/>
        <v>0.19</v>
      </c>
      <c r="AA100">
        <v>0</v>
      </c>
      <c r="AB100">
        <v>139.58000000000001</v>
      </c>
      <c r="AC100">
        <v>0</v>
      </c>
      <c r="AD100">
        <v>0</v>
      </c>
      <c r="AE100">
        <v>0</v>
      </c>
      <c r="AF100">
        <v>14</v>
      </c>
      <c r="AG100">
        <v>0</v>
      </c>
      <c r="AH100">
        <v>0</v>
      </c>
      <c r="AI100">
        <v>1</v>
      </c>
      <c r="AJ100">
        <v>9.9700000000000006</v>
      </c>
      <c r="AK100">
        <v>50.93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0.19</v>
      </c>
      <c r="AU100" t="s">
        <v>3</v>
      </c>
      <c r="AV100">
        <v>0</v>
      </c>
      <c r="AW100">
        <v>2</v>
      </c>
      <c r="AX100">
        <v>64849847</v>
      </c>
      <c r="AY100">
        <v>1</v>
      </c>
      <c r="AZ100">
        <v>0</v>
      </c>
      <c r="BA100">
        <v>124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ROUND(Y100*Source!I150*DO100,7)</f>
        <v>0</v>
      </c>
      <c r="CX100">
        <f>ROUND(Y100*Source!I150,7)</f>
        <v>0.76</v>
      </c>
      <c r="CY100">
        <f>AB100</f>
        <v>139.58000000000001</v>
      </c>
      <c r="CZ100">
        <f>AF100</f>
        <v>14</v>
      </c>
      <c r="DA100">
        <f>AJ100</f>
        <v>9.9700000000000006</v>
      </c>
      <c r="DB100">
        <f t="shared" si="48"/>
        <v>2.66</v>
      </c>
      <c r="DC100">
        <f t="shared" si="49"/>
        <v>0</v>
      </c>
      <c r="DD100" t="s">
        <v>3</v>
      </c>
      <c r="DE100" t="s">
        <v>3</v>
      </c>
      <c r="DF100">
        <f t="shared" si="55"/>
        <v>0</v>
      </c>
      <c r="DG100">
        <f>ROUND(ROUND(AF100*AJ100,2)*CX100,2)</f>
        <v>106.08</v>
      </c>
      <c r="DH100">
        <f>ROUND(ROUND(AG100*AK100,2)*CX100,2)</f>
        <v>0</v>
      </c>
      <c r="DI100">
        <f t="shared" si="43"/>
        <v>0</v>
      </c>
      <c r="DJ100">
        <f>DG100</f>
        <v>106.08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ROW(Source!A150)</f>
        <v>150</v>
      </c>
      <c r="B101">
        <v>64849324</v>
      </c>
      <c r="C101">
        <v>64849837</v>
      </c>
      <c r="D101">
        <v>29172710</v>
      </c>
      <c r="E101">
        <v>1</v>
      </c>
      <c r="F101">
        <v>1</v>
      </c>
      <c r="G101">
        <v>1</v>
      </c>
      <c r="H101">
        <v>2</v>
      </c>
      <c r="I101" t="s">
        <v>705</v>
      </c>
      <c r="J101" t="s">
        <v>706</v>
      </c>
      <c r="K101" t="s">
        <v>707</v>
      </c>
      <c r="L101">
        <v>1368</v>
      </c>
      <c r="N101">
        <v>1011</v>
      </c>
      <c r="O101" t="s">
        <v>649</v>
      </c>
      <c r="P101" t="s">
        <v>649</v>
      </c>
      <c r="Q101">
        <v>1</v>
      </c>
      <c r="W101">
        <v>0</v>
      </c>
      <c r="X101">
        <v>315863809</v>
      </c>
      <c r="Y101">
        <f t="shared" si="47"/>
        <v>0.61</v>
      </c>
      <c r="AA101">
        <v>0</v>
      </c>
      <c r="AB101">
        <v>778.48</v>
      </c>
      <c r="AC101">
        <v>512.36</v>
      </c>
      <c r="AD101">
        <v>0</v>
      </c>
      <c r="AE101">
        <v>0</v>
      </c>
      <c r="AF101">
        <v>46.56</v>
      </c>
      <c r="AG101">
        <v>10.06</v>
      </c>
      <c r="AH101">
        <v>0</v>
      </c>
      <c r="AI101">
        <v>1</v>
      </c>
      <c r="AJ101">
        <v>16.72</v>
      </c>
      <c r="AK101">
        <v>50.93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0.61</v>
      </c>
      <c r="AU101" t="s">
        <v>3</v>
      </c>
      <c r="AV101">
        <v>0</v>
      </c>
      <c r="AW101">
        <v>2</v>
      </c>
      <c r="AX101">
        <v>64849848</v>
      </c>
      <c r="AY101">
        <v>1</v>
      </c>
      <c r="AZ101">
        <v>0</v>
      </c>
      <c r="BA101">
        <v>125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ROUND(Y101*Source!I150*DO101,7)</f>
        <v>0</v>
      </c>
      <c r="CX101">
        <f>ROUND(Y101*Source!I150,7)</f>
        <v>2.44</v>
      </c>
      <c r="CY101">
        <f>AB101</f>
        <v>778.48</v>
      </c>
      <c r="CZ101">
        <f>AF101</f>
        <v>46.56</v>
      </c>
      <c r="DA101">
        <f>AJ101</f>
        <v>16.72</v>
      </c>
      <c r="DB101">
        <f t="shared" si="48"/>
        <v>28.4</v>
      </c>
      <c r="DC101">
        <f t="shared" si="49"/>
        <v>6.14</v>
      </c>
      <c r="DD101" t="s">
        <v>3</v>
      </c>
      <c r="DE101" t="s">
        <v>3</v>
      </c>
      <c r="DF101">
        <f t="shared" si="55"/>
        <v>0</v>
      </c>
      <c r="DG101">
        <f>ROUND(ROUND(AF101*AJ101,2)*CX101,2)</f>
        <v>1899.49</v>
      </c>
      <c r="DH101">
        <f>ROUND(ROUND(AG101*AK101,2)*CX101,2)</f>
        <v>1250.1600000000001</v>
      </c>
      <c r="DI101">
        <f t="shared" si="43"/>
        <v>0</v>
      </c>
      <c r="DJ101">
        <f>DG101</f>
        <v>1899.49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ROW(Source!A150)</f>
        <v>150</v>
      </c>
      <c r="B102">
        <v>64849324</v>
      </c>
      <c r="C102">
        <v>64849837</v>
      </c>
      <c r="D102">
        <v>29174588</v>
      </c>
      <c r="E102">
        <v>1</v>
      </c>
      <c r="F102">
        <v>1</v>
      </c>
      <c r="G102">
        <v>1</v>
      </c>
      <c r="H102">
        <v>2</v>
      </c>
      <c r="I102" t="s">
        <v>708</v>
      </c>
      <c r="J102" t="s">
        <v>709</v>
      </c>
      <c r="K102" t="s">
        <v>710</v>
      </c>
      <c r="L102">
        <v>1368</v>
      </c>
      <c r="N102">
        <v>1011</v>
      </c>
      <c r="O102" t="s">
        <v>649</v>
      </c>
      <c r="P102" t="s">
        <v>649</v>
      </c>
      <c r="Q102">
        <v>1</v>
      </c>
      <c r="W102">
        <v>0</v>
      </c>
      <c r="X102">
        <v>1445265369</v>
      </c>
      <c r="Y102">
        <f t="shared" si="47"/>
        <v>0.61</v>
      </c>
      <c r="AA102">
        <v>0</v>
      </c>
      <c r="AB102">
        <v>444.71</v>
      </c>
      <c r="AC102">
        <v>0</v>
      </c>
      <c r="AD102">
        <v>0</v>
      </c>
      <c r="AE102">
        <v>0</v>
      </c>
      <c r="AF102">
        <v>91.13</v>
      </c>
      <c r="AG102">
        <v>0</v>
      </c>
      <c r="AH102">
        <v>0</v>
      </c>
      <c r="AI102">
        <v>1</v>
      </c>
      <c r="AJ102">
        <v>4.88</v>
      </c>
      <c r="AK102">
        <v>50.93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0.61</v>
      </c>
      <c r="AU102" t="s">
        <v>3</v>
      </c>
      <c r="AV102">
        <v>0</v>
      </c>
      <c r="AW102">
        <v>2</v>
      </c>
      <c r="AX102">
        <v>64849849</v>
      </c>
      <c r="AY102">
        <v>1</v>
      </c>
      <c r="AZ102">
        <v>0</v>
      </c>
      <c r="BA102">
        <v>126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ROUND(Y102*Source!I150*DO102,7)</f>
        <v>0</v>
      </c>
      <c r="CX102">
        <f>ROUND(Y102*Source!I150,7)</f>
        <v>2.44</v>
      </c>
      <c r="CY102">
        <f>AB102</f>
        <v>444.71</v>
      </c>
      <c r="CZ102">
        <f>AF102</f>
        <v>91.13</v>
      </c>
      <c r="DA102">
        <f>AJ102</f>
        <v>4.88</v>
      </c>
      <c r="DB102">
        <f t="shared" si="48"/>
        <v>55.59</v>
      </c>
      <c r="DC102">
        <f t="shared" si="49"/>
        <v>0</v>
      </c>
      <c r="DD102" t="s">
        <v>3</v>
      </c>
      <c r="DE102" t="s">
        <v>3</v>
      </c>
      <c r="DF102">
        <f t="shared" si="55"/>
        <v>0</v>
      </c>
      <c r="DG102">
        <f>ROUND(ROUND(AF102*AJ102,2)*CX102,2)</f>
        <v>1085.0899999999999</v>
      </c>
      <c r="DH102">
        <f>ROUND(ROUND(AG102*AK102,2)*CX102,2)</f>
        <v>0</v>
      </c>
      <c r="DI102">
        <f t="shared" si="43"/>
        <v>0</v>
      </c>
      <c r="DJ102">
        <f>DG102</f>
        <v>1085.0899999999999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ROW(Source!A150)</f>
        <v>150</v>
      </c>
      <c r="B103">
        <v>64849324</v>
      </c>
      <c r="C103">
        <v>64849837</v>
      </c>
      <c r="D103">
        <v>29113979</v>
      </c>
      <c r="E103">
        <v>1</v>
      </c>
      <c r="F103">
        <v>1</v>
      </c>
      <c r="G103">
        <v>1</v>
      </c>
      <c r="H103">
        <v>3</v>
      </c>
      <c r="I103" t="s">
        <v>711</v>
      </c>
      <c r="J103" t="s">
        <v>712</v>
      </c>
      <c r="K103" t="s">
        <v>713</v>
      </c>
      <c r="L103">
        <v>1348</v>
      </c>
      <c r="N103">
        <v>1009</v>
      </c>
      <c r="O103" t="s">
        <v>192</v>
      </c>
      <c r="P103" t="s">
        <v>192</v>
      </c>
      <c r="Q103">
        <v>1000</v>
      </c>
      <c r="W103">
        <v>0</v>
      </c>
      <c r="X103">
        <v>-1319080431</v>
      </c>
      <c r="Y103">
        <f t="shared" si="47"/>
        <v>3.0000000000000001E-5</v>
      </c>
      <c r="AA103">
        <v>206017.29</v>
      </c>
      <c r="AB103">
        <v>0</v>
      </c>
      <c r="AC103">
        <v>0</v>
      </c>
      <c r="AD103">
        <v>0</v>
      </c>
      <c r="AE103">
        <v>9749.99</v>
      </c>
      <c r="AF103">
        <v>0</v>
      </c>
      <c r="AG103">
        <v>0</v>
      </c>
      <c r="AH103">
        <v>0</v>
      </c>
      <c r="AI103">
        <v>21.13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3.0000000000000001E-5</v>
      </c>
      <c r="AU103" t="s">
        <v>3</v>
      </c>
      <c r="AV103">
        <v>0</v>
      </c>
      <c r="AW103">
        <v>2</v>
      </c>
      <c r="AX103">
        <v>64849850</v>
      </c>
      <c r="AY103">
        <v>1</v>
      </c>
      <c r="AZ103">
        <v>0</v>
      </c>
      <c r="BA103">
        <v>127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ROUND(Y103*Source!I150,7)</f>
        <v>1.2E-4</v>
      </c>
      <c r="CY103">
        <f>AA103</f>
        <v>206017.29</v>
      </c>
      <c r="CZ103">
        <f>AE103</f>
        <v>9749.99</v>
      </c>
      <c r="DA103">
        <f>AI103</f>
        <v>21.13</v>
      </c>
      <c r="DB103">
        <f t="shared" si="48"/>
        <v>0.28999999999999998</v>
      </c>
      <c r="DC103">
        <f t="shared" si="49"/>
        <v>0</v>
      </c>
      <c r="DD103" t="s">
        <v>3</v>
      </c>
      <c r="DE103" t="s">
        <v>3</v>
      </c>
      <c r="DF103">
        <f>ROUND(ROUND(AE103*AI103,2)*CX103,2)</f>
        <v>24.72</v>
      </c>
      <c r="DG103">
        <f t="shared" ref="DG103:DG110" si="56">ROUND(ROUND(AF103,2)*CX103,2)</f>
        <v>0</v>
      </c>
      <c r="DH103">
        <f t="shared" ref="DH103:DH110" si="57">ROUND(ROUND(AG103,2)*CX103,2)</f>
        <v>0</v>
      </c>
      <c r="DI103">
        <f t="shared" si="43"/>
        <v>0</v>
      </c>
      <c r="DJ103">
        <f>DF103</f>
        <v>24.72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ROW(Source!A150)</f>
        <v>150</v>
      </c>
      <c r="B104">
        <v>64849324</v>
      </c>
      <c r="C104">
        <v>64849837</v>
      </c>
      <c r="D104">
        <v>29131328</v>
      </c>
      <c r="E104">
        <v>1</v>
      </c>
      <c r="F104">
        <v>1</v>
      </c>
      <c r="G104">
        <v>1</v>
      </c>
      <c r="H104">
        <v>3</v>
      </c>
      <c r="I104" t="s">
        <v>277</v>
      </c>
      <c r="J104" t="s">
        <v>279</v>
      </c>
      <c r="K104" t="s">
        <v>278</v>
      </c>
      <c r="L104">
        <v>1348</v>
      </c>
      <c r="N104">
        <v>1009</v>
      </c>
      <c r="O104" t="s">
        <v>192</v>
      </c>
      <c r="P104" t="s">
        <v>192</v>
      </c>
      <c r="Q104">
        <v>1000</v>
      </c>
      <c r="W104">
        <v>1</v>
      </c>
      <c r="X104">
        <v>1970784338</v>
      </c>
      <c r="Y104">
        <f t="shared" si="47"/>
        <v>-5.0000000000000001E-3</v>
      </c>
      <c r="AA104">
        <v>50999.74</v>
      </c>
      <c r="AB104">
        <v>0</v>
      </c>
      <c r="AC104">
        <v>0</v>
      </c>
      <c r="AD104">
        <v>0</v>
      </c>
      <c r="AE104">
        <v>6014.12</v>
      </c>
      <c r="AF104">
        <v>0</v>
      </c>
      <c r="AG104">
        <v>0</v>
      </c>
      <c r="AH104">
        <v>0</v>
      </c>
      <c r="AI104">
        <v>8.48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-5.0000000000000001E-3</v>
      </c>
      <c r="AU104" t="s">
        <v>3</v>
      </c>
      <c r="AV104">
        <v>0</v>
      </c>
      <c r="AW104">
        <v>2</v>
      </c>
      <c r="AX104">
        <v>64849851</v>
      </c>
      <c r="AY104">
        <v>1</v>
      </c>
      <c r="AZ104">
        <v>6144</v>
      </c>
      <c r="BA104">
        <v>128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ROUND(Y104*Source!I150,7)</f>
        <v>-0.02</v>
      </c>
      <c r="CY104">
        <f>AA104</f>
        <v>50999.74</v>
      </c>
      <c r="CZ104">
        <f>AE104</f>
        <v>6014.12</v>
      </c>
      <c r="DA104">
        <f>AI104</f>
        <v>8.48</v>
      </c>
      <c r="DB104">
        <f t="shared" si="48"/>
        <v>-30.07</v>
      </c>
      <c r="DC104">
        <f t="shared" si="49"/>
        <v>0</v>
      </c>
      <c r="DD104" t="s">
        <v>3</v>
      </c>
      <c r="DE104" t="s">
        <v>3</v>
      </c>
      <c r="DF104">
        <f>ROUND(ROUND(AE104*AI104,2)*CX104,2)</f>
        <v>-1019.99</v>
      </c>
      <c r="DG104">
        <f t="shared" si="56"/>
        <v>0</v>
      </c>
      <c r="DH104">
        <f t="shared" si="57"/>
        <v>0</v>
      </c>
      <c r="DI104">
        <f t="shared" si="43"/>
        <v>0</v>
      </c>
      <c r="DJ104">
        <f>DF104</f>
        <v>-1019.99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ROW(Source!A157)</f>
        <v>157</v>
      </c>
      <c r="B105">
        <v>64849326</v>
      </c>
      <c r="C105">
        <v>64849855</v>
      </c>
      <c r="D105">
        <v>18411117</v>
      </c>
      <c r="E105">
        <v>1</v>
      </c>
      <c r="F105">
        <v>1</v>
      </c>
      <c r="G105">
        <v>1</v>
      </c>
      <c r="H105">
        <v>1</v>
      </c>
      <c r="I105" t="s">
        <v>714</v>
      </c>
      <c r="J105" t="s">
        <v>3</v>
      </c>
      <c r="K105" t="s">
        <v>715</v>
      </c>
      <c r="L105">
        <v>1369</v>
      </c>
      <c r="N105">
        <v>1013</v>
      </c>
      <c r="O105" t="s">
        <v>643</v>
      </c>
      <c r="P105" t="s">
        <v>643</v>
      </c>
      <c r="Q105">
        <v>1</v>
      </c>
      <c r="W105">
        <v>0</v>
      </c>
      <c r="X105">
        <v>-1739886638</v>
      </c>
      <c r="Y105">
        <f t="shared" si="47"/>
        <v>12.26</v>
      </c>
      <c r="AA105">
        <v>0</v>
      </c>
      <c r="AB105">
        <v>0</v>
      </c>
      <c r="AC105">
        <v>0</v>
      </c>
      <c r="AD105">
        <v>9.6199999999999992</v>
      </c>
      <c r="AE105">
        <v>0</v>
      </c>
      <c r="AF105">
        <v>0</v>
      </c>
      <c r="AG105">
        <v>0</v>
      </c>
      <c r="AH105">
        <v>9.6199999999999992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12.26</v>
      </c>
      <c r="AU105" t="s">
        <v>3</v>
      </c>
      <c r="AV105">
        <v>1</v>
      </c>
      <c r="AW105">
        <v>2</v>
      </c>
      <c r="AX105">
        <v>64849869</v>
      </c>
      <c r="AY105">
        <v>1</v>
      </c>
      <c r="AZ105">
        <v>0</v>
      </c>
      <c r="BA105">
        <v>129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ROUND(AT105*Source!I157*AH105*AL105,2)</f>
        <v>0.75</v>
      </c>
      <c r="CV105">
        <f>ROUND(Y105*Source!I157,7)</f>
        <v>7.8464000000000006E-2</v>
      </c>
      <c r="CW105">
        <v>0</v>
      </c>
      <c r="CX105">
        <f>ROUND(Y105*Source!I157,7)</f>
        <v>7.8464000000000006E-2</v>
      </c>
      <c r="CY105">
        <f>AD105</f>
        <v>9.6199999999999992</v>
      </c>
      <c r="CZ105">
        <f>AH105</f>
        <v>9.6199999999999992</v>
      </c>
      <c r="DA105">
        <f>AL105</f>
        <v>1</v>
      </c>
      <c r="DB105">
        <f t="shared" si="48"/>
        <v>117.94</v>
      </c>
      <c r="DC105">
        <f t="shared" si="49"/>
        <v>0</v>
      </c>
      <c r="DD105" t="s">
        <v>3</v>
      </c>
      <c r="DE105" t="s">
        <v>3</v>
      </c>
      <c r="DF105">
        <f t="shared" ref="DF105:DF112" si="58">ROUND(ROUND(AE105,2)*CX105,2)</f>
        <v>0</v>
      </c>
      <c r="DG105">
        <f t="shared" si="56"/>
        <v>0</v>
      </c>
      <c r="DH105">
        <f t="shared" si="57"/>
        <v>0</v>
      </c>
      <c r="DI105">
        <f t="shared" si="43"/>
        <v>0.75</v>
      </c>
      <c r="DJ105">
        <f>DI105</f>
        <v>0.75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ROW(Source!A157)</f>
        <v>157</v>
      </c>
      <c r="B106">
        <v>64849326</v>
      </c>
      <c r="C106">
        <v>64849855</v>
      </c>
      <c r="D106">
        <v>29172646</v>
      </c>
      <c r="E106">
        <v>1</v>
      </c>
      <c r="F106">
        <v>1</v>
      </c>
      <c r="G106">
        <v>1</v>
      </c>
      <c r="H106">
        <v>2</v>
      </c>
      <c r="I106" t="s">
        <v>702</v>
      </c>
      <c r="J106" t="s">
        <v>703</v>
      </c>
      <c r="K106" t="s">
        <v>704</v>
      </c>
      <c r="L106">
        <v>1368</v>
      </c>
      <c r="N106">
        <v>1011</v>
      </c>
      <c r="O106" t="s">
        <v>649</v>
      </c>
      <c r="P106" t="s">
        <v>649</v>
      </c>
      <c r="Q106">
        <v>1</v>
      </c>
      <c r="W106">
        <v>0</v>
      </c>
      <c r="X106">
        <v>180222472</v>
      </c>
      <c r="Y106">
        <f t="shared" si="47"/>
        <v>0.56000000000000005</v>
      </c>
      <c r="AA106">
        <v>0</v>
      </c>
      <c r="AB106">
        <v>14</v>
      </c>
      <c r="AC106">
        <v>0</v>
      </c>
      <c r="AD106">
        <v>0</v>
      </c>
      <c r="AE106">
        <v>0</v>
      </c>
      <c r="AF106">
        <v>14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0.56000000000000005</v>
      </c>
      <c r="AU106" t="s">
        <v>3</v>
      </c>
      <c r="AV106">
        <v>0</v>
      </c>
      <c r="AW106">
        <v>2</v>
      </c>
      <c r="AX106">
        <v>64849870</v>
      </c>
      <c r="AY106">
        <v>1</v>
      </c>
      <c r="AZ106">
        <v>0</v>
      </c>
      <c r="BA106">
        <v>130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ROUND(Y106*Source!I157*DO106,7)</f>
        <v>0</v>
      </c>
      <c r="CX106">
        <f>ROUND(Y106*Source!I157,7)</f>
        <v>3.5839999999999999E-3</v>
      </c>
      <c r="CY106">
        <f>AB106</f>
        <v>14</v>
      </c>
      <c r="CZ106">
        <f>AF106</f>
        <v>14</v>
      </c>
      <c r="DA106">
        <f>AJ106</f>
        <v>1</v>
      </c>
      <c r="DB106">
        <f t="shared" si="48"/>
        <v>7.84</v>
      </c>
      <c r="DC106">
        <f t="shared" si="49"/>
        <v>0</v>
      </c>
      <c r="DD106" t="s">
        <v>3</v>
      </c>
      <c r="DE106" t="s">
        <v>3</v>
      </c>
      <c r="DF106">
        <f t="shared" si="58"/>
        <v>0</v>
      </c>
      <c r="DG106">
        <f t="shared" si="56"/>
        <v>0.05</v>
      </c>
      <c r="DH106">
        <f t="shared" si="57"/>
        <v>0</v>
      </c>
      <c r="DI106">
        <f t="shared" si="43"/>
        <v>0</v>
      </c>
      <c r="DJ106">
        <f>DG106</f>
        <v>0.05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ROW(Source!A157)</f>
        <v>157</v>
      </c>
      <c r="B107">
        <v>64849326</v>
      </c>
      <c r="C107">
        <v>64849855</v>
      </c>
      <c r="D107">
        <v>29174954</v>
      </c>
      <c r="E107">
        <v>1</v>
      </c>
      <c r="F107">
        <v>1</v>
      </c>
      <c r="G107">
        <v>1</v>
      </c>
      <c r="H107">
        <v>2</v>
      </c>
      <c r="I107" t="s">
        <v>676</v>
      </c>
      <c r="J107" t="s">
        <v>677</v>
      </c>
      <c r="K107" t="s">
        <v>678</v>
      </c>
      <c r="L107">
        <v>1368</v>
      </c>
      <c r="N107">
        <v>1011</v>
      </c>
      <c r="O107" t="s">
        <v>649</v>
      </c>
      <c r="P107" t="s">
        <v>649</v>
      </c>
      <c r="Q107">
        <v>1</v>
      </c>
      <c r="W107">
        <v>0</v>
      </c>
      <c r="X107">
        <v>-972600679</v>
      </c>
      <c r="Y107">
        <f t="shared" si="47"/>
        <v>1.08</v>
      </c>
      <c r="AA107">
        <v>0</v>
      </c>
      <c r="AB107">
        <v>214.93</v>
      </c>
      <c r="AC107">
        <v>13.5</v>
      </c>
      <c r="AD107">
        <v>0</v>
      </c>
      <c r="AE107">
        <v>0</v>
      </c>
      <c r="AF107">
        <v>214.93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1.08</v>
      </c>
      <c r="AU107" t="s">
        <v>3</v>
      </c>
      <c r="AV107">
        <v>0</v>
      </c>
      <c r="AW107">
        <v>2</v>
      </c>
      <c r="AX107">
        <v>64849871</v>
      </c>
      <c r="AY107">
        <v>1</v>
      </c>
      <c r="AZ107">
        <v>0</v>
      </c>
      <c r="BA107">
        <v>131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ROUND(Y107*Source!I157*DO107,7)</f>
        <v>0</v>
      </c>
      <c r="CX107">
        <f>ROUND(Y107*Source!I157,7)</f>
        <v>6.9119999999999997E-3</v>
      </c>
      <c r="CY107">
        <f>AB107</f>
        <v>214.93</v>
      </c>
      <c r="CZ107">
        <f>AF107</f>
        <v>214.93</v>
      </c>
      <c r="DA107">
        <f>AJ107</f>
        <v>1</v>
      </c>
      <c r="DB107">
        <f t="shared" si="48"/>
        <v>232.12</v>
      </c>
      <c r="DC107">
        <f t="shared" si="49"/>
        <v>14.58</v>
      </c>
      <c r="DD107" t="s">
        <v>3</v>
      </c>
      <c r="DE107" t="s">
        <v>3</v>
      </c>
      <c r="DF107">
        <f t="shared" si="58"/>
        <v>0</v>
      </c>
      <c r="DG107">
        <f t="shared" si="56"/>
        <v>1.49</v>
      </c>
      <c r="DH107">
        <f t="shared" si="57"/>
        <v>0.09</v>
      </c>
      <c r="DI107">
        <f t="shared" si="43"/>
        <v>0</v>
      </c>
      <c r="DJ107">
        <f>DG107</f>
        <v>1.49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ROW(Source!A157)</f>
        <v>157</v>
      </c>
      <c r="B108">
        <v>64849326</v>
      </c>
      <c r="C108">
        <v>64849855</v>
      </c>
      <c r="D108">
        <v>29113979</v>
      </c>
      <c r="E108">
        <v>1</v>
      </c>
      <c r="F108">
        <v>1</v>
      </c>
      <c r="G108">
        <v>1</v>
      </c>
      <c r="H108">
        <v>3</v>
      </c>
      <c r="I108" t="s">
        <v>711</v>
      </c>
      <c r="J108" t="s">
        <v>712</v>
      </c>
      <c r="K108" t="s">
        <v>713</v>
      </c>
      <c r="L108">
        <v>1348</v>
      </c>
      <c r="N108">
        <v>1009</v>
      </c>
      <c r="O108" t="s">
        <v>192</v>
      </c>
      <c r="P108" t="s">
        <v>192</v>
      </c>
      <c r="Q108">
        <v>1000</v>
      </c>
      <c r="W108">
        <v>0</v>
      </c>
      <c r="X108">
        <v>-1319080431</v>
      </c>
      <c r="Y108">
        <f t="shared" si="47"/>
        <v>5.0000000000000001E-4</v>
      </c>
      <c r="AA108">
        <v>9749.99</v>
      </c>
      <c r="AB108">
        <v>0</v>
      </c>
      <c r="AC108">
        <v>0</v>
      </c>
      <c r="AD108">
        <v>0</v>
      </c>
      <c r="AE108">
        <v>9749.99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5.0000000000000001E-4</v>
      </c>
      <c r="AU108" t="s">
        <v>3</v>
      </c>
      <c r="AV108">
        <v>0</v>
      </c>
      <c r="AW108">
        <v>2</v>
      </c>
      <c r="AX108">
        <v>64849872</v>
      </c>
      <c r="AY108">
        <v>1</v>
      </c>
      <c r="AZ108">
        <v>0</v>
      </c>
      <c r="BA108">
        <v>132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ROUND(Y108*Source!I157,7)</f>
        <v>3.1999999999999999E-6</v>
      </c>
      <c r="CY108">
        <f>AA108</f>
        <v>9749.99</v>
      </c>
      <c r="CZ108">
        <f>AE108</f>
        <v>9749.99</v>
      </c>
      <c r="DA108">
        <f>AI108</f>
        <v>1</v>
      </c>
      <c r="DB108">
        <f t="shared" si="48"/>
        <v>4.87</v>
      </c>
      <c r="DC108">
        <f t="shared" si="49"/>
        <v>0</v>
      </c>
      <c r="DD108" t="s">
        <v>3</v>
      </c>
      <c r="DE108" t="s">
        <v>3</v>
      </c>
      <c r="DF108">
        <f t="shared" si="58"/>
        <v>0.03</v>
      </c>
      <c r="DG108">
        <f t="shared" si="56"/>
        <v>0</v>
      </c>
      <c r="DH108">
        <f t="shared" si="57"/>
        <v>0</v>
      </c>
      <c r="DI108">
        <f t="shared" si="43"/>
        <v>0</v>
      </c>
      <c r="DJ108">
        <f>DF108</f>
        <v>0.03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ROW(Source!A157)</f>
        <v>157</v>
      </c>
      <c r="B109">
        <v>64849326</v>
      </c>
      <c r="C109">
        <v>64849855</v>
      </c>
      <c r="D109">
        <v>29131328</v>
      </c>
      <c r="E109">
        <v>1</v>
      </c>
      <c r="F109">
        <v>1</v>
      </c>
      <c r="G109">
        <v>1</v>
      </c>
      <c r="H109">
        <v>3</v>
      </c>
      <c r="I109" t="s">
        <v>277</v>
      </c>
      <c r="J109" t="s">
        <v>279</v>
      </c>
      <c r="K109" t="s">
        <v>278</v>
      </c>
      <c r="L109">
        <v>1348</v>
      </c>
      <c r="N109">
        <v>1009</v>
      </c>
      <c r="O109" t="s">
        <v>192</v>
      </c>
      <c r="P109" t="s">
        <v>192</v>
      </c>
      <c r="Q109">
        <v>1000</v>
      </c>
      <c r="W109">
        <v>0</v>
      </c>
      <c r="X109">
        <v>1970784338</v>
      </c>
      <c r="Y109">
        <f t="shared" si="47"/>
        <v>0.09</v>
      </c>
      <c r="AA109">
        <v>6014.12</v>
      </c>
      <c r="AB109">
        <v>0</v>
      </c>
      <c r="AC109">
        <v>0</v>
      </c>
      <c r="AD109">
        <v>0</v>
      </c>
      <c r="AE109">
        <v>6014.12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0.09</v>
      </c>
      <c r="AU109" t="s">
        <v>3</v>
      </c>
      <c r="AV109">
        <v>0</v>
      </c>
      <c r="AW109">
        <v>2</v>
      </c>
      <c r="AX109">
        <v>64849873</v>
      </c>
      <c r="AY109">
        <v>1</v>
      </c>
      <c r="AZ109">
        <v>0</v>
      </c>
      <c r="BA109">
        <v>133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ROUND(Y109*Source!I157,7)</f>
        <v>5.7600000000000001E-4</v>
      </c>
      <c r="CY109">
        <f>AA109</f>
        <v>6014.12</v>
      </c>
      <c r="CZ109">
        <f>AE109</f>
        <v>6014.12</v>
      </c>
      <c r="DA109">
        <f>AI109</f>
        <v>1</v>
      </c>
      <c r="DB109">
        <f t="shared" si="48"/>
        <v>541.27</v>
      </c>
      <c r="DC109">
        <f t="shared" si="49"/>
        <v>0</v>
      </c>
      <c r="DD109" t="s">
        <v>3</v>
      </c>
      <c r="DE109" t="s">
        <v>3</v>
      </c>
      <c r="DF109">
        <f t="shared" si="58"/>
        <v>3.46</v>
      </c>
      <c r="DG109">
        <f t="shared" si="56"/>
        <v>0</v>
      </c>
      <c r="DH109">
        <f t="shared" si="57"/>
        <v>0</v>
      </c>
      <c r="DI109">
        <f t="shared" si="43"/>
        <v>0</v>
      </c>
      <c r="DJ109">
        <f>DF109</f>
        <v>3.46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ROW(Source!A158)</f>
        <v>158</v>
      </c>
      <c r="B110">
        <v>64849324</v>
      </c>
      <c r="C110">
        <v>64849855</v>
      </c>
      <c r="D110">
        <v>18411117</v>
      </c>
      <c r="E110">
        <v>1</v>
      </c>
      <c r="F110">
        <v>1</v>
      </c>
      <c r="G110">
        <v>1</v>
      </c>
      <c r="H110">
        <v>1</v>
      </c>
      <c r="I110" t="s">
        <v>714</v>
      </c>
      <c r="J110" t="s">
        <v>3</v>
      </c>
      <c r="K110" t="s">
        <v>715</v>
      </c>
      <c r="L110">
        <v>1369</v>
      </c>
      <c r="N110">
        <v>1013</v>
      </c>
      <c r="O110" t="s">
        <v>643</v>
      </c>
      <c r="P110" t="s">
        <v>643</v>
      </c>
      <c r="Q110">
        <v>1</v>
      </c>
      <c r="W110">
        <v>0</v>
      </c>
      <c r="X110">
        <v>-1739886638</v>
      </c>
      <c r="Y110">
        <f t="shared" ref="Y110:Y141" si="59">AT110</f>
        <v>12.26</v>
      </c>
      <c r="AA110">
        <v>0</v>
      </c>
      <c r="AB110">
        <v>0</v>
      </c>
      <c r="AC110">
        <v>0</v>
      </c>
      <c r="AD110">
        <v>9.6199999999999992</v>
      </c>
      <c r="AE110">
        <v>0</v>
      </c>
      <c r="AF110">
        <v>0</v>
      </c>
      <c r="AG110">
        <v>0</v>
      </c>
      <c r="AH110">
        <v>9.6199999999999992</v>
      </c>
      <c r="AI110">
        <v>1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12.26</v>
      </c>
      <c r="AU110" t="s">
        <v>3</v>
      </c>
      <c r="AV110">
        <v>1</v>
      </c>
      <c r="AW110">
        <v>2</v>
      </c>
      <c r="AX110">
        <v>64849869</v>
      </c>
      <c r="AY110">
        <v>1</v>
      </c>
      <c r="AZ110">
        <v>0</v>
      </c>
      <c r="BA110">
        <v>134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ROUND(AT110*Source!I158*AH110*AL110,2)</f>
        <v>0.75</v>
      </c>
      <c r="CV110">
        <f>ROUND(Y110*Source!I158,7)</f>
        <v>7.8464000000000006E-2</v>
      </c>
      <c r="CW110">
        <v>0</v>
      </c>
      <c r="CX110">
        <f>ROUND(Y110*Source!I158,7)</f>
        <v>7.8464000000000006E-2</v>
      </c>
      <c r="CY110">
        <f>AD110</f>
        <v>9.6199999999999992</v>
      </c>
      <c r="CZ110">
        <f>AH110</f>
        <v>9.6199999999999992</v>
      </c>
      <c r="DA110">
        <f>AL110</f>
        <v>1</v>
      </c>
      <c r="DB110">
        <f t="shared" ref="DB110:DB141" si="60">ROUND(ROUND(AT110*CZ110,2),2)</f>
        <v>117.94</v>
      </c>
      <c r="DC110">
        <f t="shared" ref="DC110:DC141" si="61">ROUND(ROUND(AT110*AG110,2),2)</f>
        <v>0</v>
      </c>
      <c r="DD110" t="s">
        <v>3</v>
      </c>
      <c r="DE110" t="s">
        <v>3</v>
      </c>
      <c r="DF110">
        <f t="shared" si="58"/>
        <v>0</v>
      </c>
      <c r="DG110">
        <f t="shared" si="56"/>
        <v>0</v>
      </c>
      <c r="DH110">
        <f t="shared" si="57"/>
        <v>0</v>
      </c>
      <c r="DI110">
        <f t="shared" si="43"/>
        <v>0.75</v>
      </c>
      <c r="DJ110">
        <f>DI110</f>
        <v>0.75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ROW(Source!A158)</f>
        <v>158</v>
      </c>
      <c r="B111">
        <v>64849324</v>
      </c>
      <c r="C111">
        <v>64849855</v>
      </c>
      <c r="D111">
        <v>29172646</v>
      </c>
      <c r="E111">
        <v>1</v>
      </c>
      <c r="F111">
        <v>1</v>
      </c>
      <c r="G111">
        <v>1</v>
      </c>
      <c r="H111">
        <v>2</v>
      </c>
      <c r="I111" t="s">
        <v>702</v>
      </c>
      <c r="J111" t="s">
        <v>703</v>
      </c>
      <c r="K111" t="s">
        <v>704</v>
      </c>
      <c r="L111">
        <v>1368</v>
      </c>
      <c r="N111">
        <v>1011</v>
      </c>
      <c r="O111" t="s">
        <v>649</v>
      </c>
      <c r="P111" t="s">
        <v>649</v>
      </c>
      <c r="Q111">
        <v>1</v>
      </c>
      <c r="W111">
        <v>0</v>
      </c>
      <c r="X111">
        <v>180222472</v>
      </c>
      <c r="Y111">
        <f t="shared" si="59"/>
        <v>0.56000000000000005</v>
      </c>
      <c r="AA111">
        <v>0</v>
      </c>
      <c r="AB111">
        <v>139.58000000000001</v>
      </c>
      <c r="AC111">
        <v>0</v>
      </c>
      <c r="AD111">
        <v>0</v>
      </c>
      <c r="AE111">
        <v>0</v>
      </c>
      <c r="AF111">
        <v>14</v>
      </c>
      <c r="AG111">
        <v>0</v>
      </c>
      <c r="AH111">
        <v>0</v>
      </c>
      <c r="AI111">
        <v>1</v>
      </c>
      <c r="AJ111">
        <v>9.9700000000000006</v>
      </c>
      <c r="AK111">
        <v>50.93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0.56000000000000005</v>
      </c>
      <c r="AU111" t="s">
        <v>3</v>
      </c>
      <c r="AV111">
        <v>0</v>
      </c>
      <c r="AW111">
        <v>2</v>
      </c>
      <c r="AX111">
        <v>64849870</v>
      </c>
      <c r="AY111">
        <v>1</v>
      </c>
      <c r="AZ111">
        <v>0</v>
      </c>
      <c r="BA111">
        <v>135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ROUND(Y111*Source!I158*DO111,7)</f>
        <v>0</v>
      </c>
      <c r="CX111">
        <f>ROUND(Y111*Source!I158,7)</f>
        <v>3.5839999999999999E-3</v>
      </c>
      <c r="CY111">
        <f>AB111</f>
        <v>139.58000000000001</v>
      </c>
      <c r="CZ111">
        <f>AF111</f>
        <v>14</v>
      </c>
      <c r="DA111">
        <f>AJ111</f>
        <v>9.9700000000000006</v>
      </c>
      <c r="DB111">
        <f t="shared" si="60"/>
        <v>7.84</v>
      </c>
      <c r="DC111">
        <f t="shared" si="61"/>
        <v>0</v>
      </c>
      <c r="DD111" t="s">
        <v>3</v>
      </c>
      <c r="DE111" t="s">
        <v>3</v>
      </c>
      <c r="DF111">
        <f t="shared" si="58"/>
        <v>0</v>
      </c>
      <c r="DG111">
        <f>ROUND(ROUND(AF111*AJ111,2)*CX111,2)</f>
        <v>0.5</v>
      </c>
      <c r="DH111">
        <f>ROUND(ROUND(AG111*AK111,2)*CX111,2)</f>
        <v>0</v>
      </c>
      <c r="DI111">
        <f t="shared" si="43"/>
        <v>0</v>
      </c>
      <c r="DJ111">
        <f>DG111</f>
        <v>0.5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ROW(Source!A158)</f>
        <v>158</v>
      </c>
      <c r="B112">
        <v>64849324</v>
      </c>
      <c r="C112">
        <v>64849855</v>
      </c>
      <c r="D112">
        <v>29174954</v>
      </c>
      <c r="E112">
        <v>1</v>
      </c>
      <c r="F112">
        <v>1</v>
      </c>
      <c r="G112">
        <v>1</v>
      </c>
      <c r="H112">
        <v>2</v>
      </c>
      <c r="I112" t="s">
        <v>676</v>
      </c>
      <c r="J112" t="s">
        <v>677</v>
      </c>
      <c r="K112" t="s">
        <v>678</v>
      </c>
      <c r="L112">
        <v>1368</v>
      </c>
      <c r="N112">
        <v>1011</v>
      </c>
      <c r="O112" t="s">
        <v>649</v>
      </c>
      <c r="P112" t="s">
        <v>649</v>
      </c>
      <c r="Q112">
        <v>1</v>
      </c>
      <c r="W112">
        <v>0</v>
      </c>
      <c r="X112">
        <v>-972600679</v>
      </c>
      <c r="Y112">
        <f t="shared" si="59"/>
        <v>1.08</v>
      </c>
      <c r="AA112">
        <v>0</v>
      </c>
      <c r="AB112">
        <v>3032.66</v>
      </c>
      <c r="AC112">
        <v>687.56</v>
      </c>
      <c r="AD112">
        <v>0</v>
      </c>
      <c r="AE112">
        <v>0</v>
      </c>
      <c r="AF112">
        <v>214.93</v>
      </c>
      <c r="AG112">
        <v>13.5</v>
      </c>
      <c r="AH112">
        <v>0</v>
      </c>
      <c r="AI112">
        <v>1</v>
      </c>
      <c r="AJ112">
        <v>14.11</v>
      </c>
      <c r="AK112">
        <v>50.93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1.08</v>
      </c>
      <c r="AU112" t="s">
        <v>3</v>
      </c>
      <c r="AV112">
        <v>0</v>
      </c>
      <c r="AW112">
        <v>2</v>
      </c>
      <c r="AX112">
        <v>64849871</v>
      </c>
      <c r="AY112">
        <v>1</v>
      </c>
      <c r="AZ112">
        <v>0</v>
      </c>
      <c r="BA112">
        <v>136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ROUND(Y112*Source!I158*DO112,7)</f>
        <v>0</v>
      </c>
      <c r="CX112">
        <f>ROUND(Y112*Source!I158,7)</f>
        <v>6.9119999999999997E-3</v>
      </c>
      <c r="CY112">
        <f>AB112</f>
        <v>3032.66</v>
      </c>
      <c r="CZ112">
        <f>AF112</f>
        <v>214.93</v>
      </c>
      <c r="DA112">
        <f>AJ112</f>
        <v>14.11</v>
      </c>
      <c r="DB112">
        <f t="shared" si="60"/>
        <v>232.12</v>
      </c>
      <c r="DC112">
        <f t="shared" si="61"/>
        <v>14.58</v>
      </c>
      <c r="DD112" t="s">
        <v>3</v>
      </c>
      <c r="DE112" t="s">
        <v>3</v>
      </c>
      <c r="DF112">
        <f t="shared" si="58"/>
        <v>0</v>
      </c>
      <c r="DG112">
        <f>ROUND(ROUND(AF112*AJ112,2)*CX112,2)</f>
        <v>20.96</v>
      </c>
      <c r="DH112">
        <f>ROUND(ROUND(AG112*AK112,2)*CX112,2)</f>
        <v>4.75</v>
      </c>
      <c r="DI112">
        <f t="shared" si="43"/>
        <v>0</v>
      </c>
      <c r="DJ112">
        <f>DG112</f>
        <v>20.96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ROW(Source!A158)</f>
        <v>158</v>
      </c>
      <c r="B113">
        <v>64849324</v>
      </c>
      <c r="C113">
        <v>64849855</v>
      </c>
      <c r="D113">
        <v>29113979</v>
      </c>
      <c r="E113">
        <v>1</v>
      </c>
      <c r="F113">
        <v>1</v>
      </c>
      <c r="G113">
        <v>1</v>
      </c>
      <c r="H113">
        <v>3</v>
      </c>
      <c r="I113" t="s">
        <v>711</v>
      </c>
      <c r="J113" t="s">
        <v>712</v>
      </c>
      <c r="K113" t="s">
        <v>713</v>
      </c>
      <c r="L113">
        <v>1348</v>
      </c>
      <c r="N113">
        <v>1009</v>
      </c>
      <c r="O113" t="s">
        <v>192</v>
      </c>
      <c r="P113" t="s">
        <v>192</v>
      </c>
      <c r="Q113">
        <v>1000</v>
      </c>
      <c r="W113">
        <v>0</v>
      </c>
      <c r="X113">
        <v>-1319080431</v>
      </c>
      <c r="Y113">
        <f t="shared" si="59"/>
        <v>5.0000000000000001E-4</v>
      </c>
      <c r="AA113">
        <v>206017.29</v>
      </c>
      <c r="AB113">
        <v>0</v>
      </c>
      <c r="AC113">
        <v>0</v>
      </c>
      <c r="AD113">
        <v>0</v>
      </c>
      <c r="AE113">
        <v>9749.99</v>
      </c>
      <c r="AF113">
        <v>0</v>
      </c>
      <c r="AG113">
        <v>0</v>
      </c>
      <c r="AH113">
        <v>0</v>
      </c>
      <c r="AI113">
        <v>21.13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5.0000000000000001E-4</v>
      </c>
      <c r="AU113" t="s">
        <v>3</v>
      </c>
      <c r="AV113">
        <v>0</v>
      </c>
      <c r="AW113">
        <v>2</v>
      </c>
      <c r="AX113">
        <v>64849872</v>
      </c>
      <c r="AY113">
        <v>1</v>
      </c>
      <c r="AZ113">
        <v>0</v>
      </c>
      <c r="BA113">
        <v>137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ROUND(Y113*Source!I158,7)</f>
        <v>3.1999999999999999E-6</v>
      </c>
      <c r="CY113">
        <f>AA113</f>
        <v>206017.29</v>
      </c>
      <c r="CZ113">
        <f>AE113</f>
        <v>9749.99</v>
      </c>
      <c r="DA113">
        <f>AI113</f>
        <v>21.13</v>
      </c>
      <c r="DB113">
        <f t="shared" si="60"/>
        <v>4.87</v>
      </c>
      <c r="DC113">
        <f t="shared" si="61"/>
        <v>0</v>
      </c>
      <c r="DD113" t="s">
        <v>3</v>
      </c>
      <c r="DE113" t="s">
        <v>3</v>
      </c>
      <c r="DF113">
        <f>ROUND(ROUND(AE113*AI113,2)*CX113,2)</f>
        <v>0.66</v>
      </c>
      <c r="DG113">
        <f>ROUND(ROUND(AF113,2)*CX113,2)</f>
        <v>0</v>
      </c>
      <c r="DH113">
        <f>ROUND(ROUND(AG113,2)*CX113,2)</f>
        <v>0</v>
      </c>
      <c r="DI113">
        <f t="shared" si="43"/>
        <v>0</v>
      </c>
      <c r="DJ113">
        <f>DF113</f>
        <v>0.66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ROW(Source!A158)</f>
        <v>158</v>
      </c>
      <c r="B114">
        <v>64849324</v>
      </c>
      <c r="C114">
        <v>64849855</v>
      </c>
      <c r="D114">
        <v>29131328</v>
      </c>
      <c r="E114">
        <v>1</v>
      </c>
      <c r="F114">
        <v>1</v>
      </c>
      <c r="G114">
        <v>1</v>
      </c>
      <c r="H114">
        <v>3</v>
      </c>
      <c r="I114" t="s">
        <v>277</v>
      </c>
      <c r="J114" t="s">
        <v>279</v>
      </c>
      <c r="K114" t="s">
        <v>278</v>
      </c>
      <c r="L114">
        <v>1348</v>
      </c>
      <c r="N114">
        <v>1009</v>
      </c>
      <c r="O114" t="s">
        <v>192</v>
      </c>
      <c r="P114" t="s">
        <v>192</v>
      </c>
      <c r="Q114">
        <v>1000</v>
      </c>
      <c r="W114">
        <v>0</v>
      </c>
      <c r="X114">
        <v>1970784338</v>
      </c>
      <c r="Y114">
        <f t="shared" si="59"/>
        <v>0.09</v>
      </c>
      <c r="AA114">
        <v>50999.74</v>
      </c>
      <c r="AB114">
        <v>0</v>
      </c>
      <c r="AC114">
        <v>0</v>
      </c>
      <c r="AD114">
        <v>0</v>
      </c>
      <c r="AE114">
        <v>6014.12</v>
      </c>
      <c r="AF114">
        <v>0</v>
      </c>
      <c r="AG114">
        <v>0</v>
      </c>
      <c r="AH114">
        <v>0</v>
      </c>
      <c r="AI114">
        <v>8.48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0.09</v>
      </c>
      <c r="AU114" t="s">
        <v>3</v>
      </c>
      <c r="AV114">
        <v>0</v>
      </c>
      <c r="AW114">
        <v>2</v>
      </c>
      <c r="AX114">
        <v>64849873</v>
      </c>
      <c r="AY114">
        <v>1</v>
      </c>
      <c r="AZ114">
        <v>0</v>
      </c>
      <c r="BA114">
        <v>138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ROUND(Y114*Source!I158,7)</f>
        <v>5.7600000000000001E-4</v>
      </c>
      <c r="CY114">
        <f>AA114</f>
        <v>50999.74</v>
      </c>
      <c r="CZ114">
        <f>AE114</f>
        <v>6014.12</v>
      </c>
      <c r="DA114">
        <f>AI114</f>
        <v>8.48</v>
      </c>
      <c r="DB114">
        <f t="shared" si="60"/>
        <v>541.27</v>
      </c>
      <c r="DC114">
        <f t="shared" si="61"/>
        <v>0</v>
      </c>
      <c r="DD114" t="s">
        <v>3</v>
      </c>
      <c r="DE114" t="s">
        <v>3</v>
      </c>
      <c r="DF114">
        <f>ROUND(ROUND(AE114*AI114,2)*CX114,2)</f>
        <v>29.38</v>
      </c>
      <c r="DG114">
        <f>ROUND(ROUND(AF114,2)*CX114,2)</f>
        <v>0</v>
      </c>
      <c r="DH114">
        <f>ROUND(ROUND(AG114,2)*CX114,2)</f>
        <v>0</v>
      </c>
      <c r="DI114">
        <f t="shared" si="43"/>
        <v>0</v>
      </c>
      <c r="DJ114">
        <f>DF114</f>
        <v>29.38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ROW(Source!A198)</f>
        <v>198</v>
      </c>
      <c r="B115">
        <v>64849326</v>
      </c>
      <c r="C115">
        <v>64849876</v>
      </c>
      <c r="D115">
        <v>121548</v>
      </c>
      <c r="E115">
        <v>1</v>
      </c>
      <c r="F115">
        <v>1</v>
      </c>
      <c r="G115">
        <v>1</v>
      </c>
      <c r="H115">
        <v>1</v>
      </c>
      <c r="I115" t="s">
        <v>35</v>
      </c>
      <c r="J115" t="s">
        <v>3</v>
      </c>
      <c r="K115" t="s">
        <v>644</v>
      </c>
      <c r="L115">
        <v>608254</v>
      </c>
      <c r="N115">
        <v>1013</v>
      </c>
      <c r="O115" t="s">
        <v>645</v>
      </c>
      <c r="P115" t="s">
        <v>645</v>
      </c>
      <c r="Q115">
        <v>1</v>
      </c>
      <c r="W115">
        <v>0</v>
      </c>
      <c r="X115">
        <v>-185737400</v>
      </c>
      <c r="Y115">
        <f t="shared" si="59"/>
        <v>24.19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24.19</v>
      </c>
      <c r="AU115" t="s">
        <v>3</v>
      </c>
      <c r="AV115">
        <v>2</v>
      </c>
      <c r="AW115">
        <v>2</v>
      </c>
      <c r="AX115">
        <v>64923793</v>
      </c>
      <c r="AY115">
        <v>1</v>
      </c>
      <c r="AZ115">
        <v>0</v>
      </c>
      <c r="BA115">
        <v>139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ROUND(Y115*Source!I198,7)</f>
        <v>12.941649999999999</v>
      </c>
      <c r="CY115">
        <f>AD115</f>
        <v>0</v>
      </c>
      <c r="CZ115">
        <f>AH115</f>
        <v>0</v>
      </c>
      <c r="DA115">
        <f>AL115</f>
        <v>1</v>
      </c>
      <c r="DB115">
        <f t="shared" si="60"/>
        <v>0</v>
      </c>
      <c r="DC115">
        <f t="shared" si="61"/>
        <v>0</v>
      </c>
      <c r="DD115" t="s">
        <v>3</v>
      </c>
      <c r="DE115" t="s">
        <v>3</v>
      </c>
      <c r="DF115">
        <f t="shared" ref="DF115:DF130" si="62">ROUND(ROUND(AE115,2)*CX115,2)</f>
        <v>0</v>
      </c>
      <c r="DG115">
        <f>ROUND(ROUND(AF115,2)*CX115,2)</f>
        <v>0</v>
      </c>
      <c r="DH115">
        <f>ROUND(ROUND(AG115,2)*CX115,2)</f>
        <v>0</v>
      </c>
      <c r="DI115">
        <f t="shared" si="43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ROW(Source!A198)</f>
        <v>198</v>
      </c>
      <c r="B116">
        <v>64849326</v>
      </c>
      <c r="C116">
        <v>64849876</v>
      </c>
      <c r="D116">
        <v>29172766</v>
      </c>
      <c r="E116">
        <v>1</v>
      </c>
      <c r="F116">
        <v>1</v>
      </c>
      <c r="G116">
        <v>1</v>
      </c>
      <c r="H116">
        <v>2</v>
      </c>
      <c r="I116" t="s">
        <v>716</v>
      </c>
      <c r="J116" t="s">
        <v>717</v>
      </c>
      <c r="K116" t="s">
        <v>718</v>
      </c>
      <c r="L116">
        <v>1368</v>
      </c>
      <c r="N116">
        <v>1011</v>
      </c>
      <c r="O116" t="s">
        <v>649</v>
      </c>
      <c r="P116" t="s">
        <v>649</v>
      </c>
      <c r="Q116">
        <v>1</v>
      </c>
      <c r="W116">
        <v>0</v>
      </c>
      <c r="X116">
        <v>1906800380</v>
      </c>
      <c r="Y116">
        <f t="shared" si="59"/>
        <v>24.19</v>
      </c>
      <c r="AA116">
        <v>0</v>
      </c>
      <c r="AB116">
        <v>125.7</v>
      </c>
      <c r="AC116">
        <v>13.5</v>
      </c>
      <c r="AD116">
        <v>0</v>
      </c>
      <c r="AE116">
        <v>0</v>
      </c>
      <c r="AF116">
        <v>125.7</v>
      </c>
      <c r="AG116">
        <v>13.5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24.19</v>
      </c>
      <c r="AU116" t="s">
        <v>3</v>
      </c>
      <c r="AV116">
        <v>0</v>
      </c>
      <c r="AW116">
        <v>2</v>
      </c>
      <c r="AX116">
        <v>64923794</v>
      </c>
      <c r="AY116">
        <v>1</v>
      </c>
      <c r="AZ116">
        <v>0</v>
      </c>
      <c r="BA116">
        <v>140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ROUND(Y116*Source!I198*DO116,7)</f>
        <v>0</v>
      </c>
      <c r="CX116">
        <f>ROUND(Y116*Source!I198,7)</f>
        <v>12.941649999999999</v>
      </c>
      <c r="CY116">
        <f>AB116</f>
        <v>125.7</v>
      </c>
      <c r="CZ116">
        <f>AF116</f>
        <v>125.7</v>
      </c>
      <c r="DA116">
        <f>AJ116</f>
        <v>1</v>
      </c>
      <c r="DB116">
        <f t="shared" si="60"/>
        <v>3040.68</v>
      </c>
      <c r="DC116">
        <f t="shared" si="61"/>
        <v>326.57</v>
      </c>
      <c r="DD116" t="s">
        <v>3</v>
      </c>
      <c r="DE116" t="s">
        <v>3</v>
      </c>
      <c r="DF116">
        <f t="shared" si="62"/>
        <v>0</v>
      </c>
      <c r="DG116">
        <f>ROUND(ROUND(AF116,2)*CX116,2)</f>
        <v>1626.77</v>
      </c>
      <c r="DH116">
        <f>ROUND(ROUND(AG116,2)*CX116,2)</f>
        <v>174.71</v>
      </c>
      <c r="DI116">
        <f t="shared" si="43"/>
        <v>0</v>
      </c>
      <c r="DJ116">
        <f>DG116</f>
        <v>1626.77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ROW(Source!A199)</f>
        <v>199</v>
      </c>
      <c r="B117">
        <v>64849324</v>
      </c>
      <c r="C117">
        <v>64849876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35</v>
      </c>
      <c r="J117" t="s">
        <v>3</v>
      </c>
      <c r="K117" t="s">
        <v>644</v>
      </c>
      <c r="L117">
        <v>608254</v>
      </c>
      <c r="N117">
        <v>1013</v>
      </c>
      <c r="O117" t="s">
        <v>645</v>
      </c>
      <c r="P117" t="s">
        <v>645</v>
      </c>
      <c r="Q117">
        <v>1</v>
      </c>
      <c r="W117">
        <v>0</v>
      </c>
      <c r="X117">
        <v>-185737400</v>
      </c>
      <c r="Y117">
        <f t="shared" si="59"/>
        <v>24.19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24.19</v>
      </c>
      <c r="AU117" t="s">
        <v>3</v>
      </c>
      <c r="AV117">
        <v>2</v>
      </c>
      <c r="AW117">
        <v>2</v>
      </c>
      <c r="AX117">
        <v>64923793</v>
      </c>
      <c r="AY117">
        <v>1</v>
      </c>
      <c r="AZ117">
        <v>0</v>
      </c>
      <c r="BA117">
        <v>141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ROUND(Y117*Source!I199,7)</f>
        <v>12.941649999999999</v>
      </c>
      <c r="CY117">
        <f>AD117</f>
        <v>0</v>
      </c>
      <c r="CZ117">
        <f>AH117</f>
        <v>0</v>
      </c>
      <c r="DA117">
        <f>AL117</f>
        <v>1</v>
      </c>
      <c r="DB117">
        <f t="shared" si="60"/>
        <v>0</v>
      </c>
      <c r="DC117">
        <f t="shared" si="61"/>
        <v>0</v>
      </c>
      <c r="DD117" t="s">
        <v>3</v>
      </c>
      <c r="DE117" t="s">
        <v>3</v>
      </c>
      <c r="DF117">
        <f t="shared" si="62"/>
        <v>0</v>
      </c>
      <c r="DG117">
        <f>ROUND(ROUND(AF117,2)*CX117,2)</f>
        <v>0</v>
      </c>
      <c r="DH117">
        <f>ROUND(ROUND(AG117,2)*CX117,2)</f>
        <v>0</v>
      </c>
      <c r="DI117">
        <f t="shared" si="43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ROW(Source!A199)</f>
        <v>199</v>
      </c>
      <c r="B118">
        <v>64849324</v>
      </c>
      <c r="C118">
        <v>64849876</v>
      </c>
      <c r="D118">
        <v>29172766</v>
      </c>
      <c r="E118">
        <v>1</v>
      </c>
      <c r="F118">
        <v>1</v>
      </c>
      <c r="G118">
        <v>1</v>
      </c>
      <c r="H118">
        <v>2</v>
      </c>
      <c r="I118" t="s">
        <v>716</v>
      </c>
      <c r="J118" t="s">
        <v>717</v>
      </c>
      <c r="K118" t="s">
        <v>718</v>
      </c>
      <c r="L118">
        <v>1368</v>
      </c>
      <c r="N118">
        <v>1011</v>
      </c>
      <c r="O118" t="s">
        <v>649</v>
      </c>
      <c r="P118" t="s">
        <v>649</v>
      </c>
      <c r="Q118">
        <v>1</v>
      </c>
      <c r="W118">
        <v>0</v>
      </c>
      <c r="X118">
        <v>1906800380</v>
      </c>
      <c r="Y118">
        <f t="shared" si="59"/>
        <v>24.19</v>
      </c>
      <c r="AA118">
        <v>0</v>
      </c>
      <c r="AB118">
        <v>1613.99</v>
      </c>
      <c r="AC118">
        <v>687.56</v>
      </c>
      <c r="AD118">
        <v>0</v>
      </c>
      <c r="AE118">
        <v>0</v>
      </c>
      <c r="AF118">
        <v>125.7</v>
      </c>
      <c r="AG118">
        <v>13.5</v>
      </c>
      <c r="AH118">
        <v>0</v>
      </c>
      <c r="AI118">
        <v>1</v>
      </c>
      <c r="AJ118">
        <v>12.84</v>
      </c>
      <c r="AK118">
        <v>50.93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24.19</v>
      </c>
      <c r="AU118" t="s">
        <v>3</v>
      </c>
      <c r="AV118">
        <v>0</v>
      </c>
      <c r="AW118">
        <v>2</v>
      </c>
      <c r="AX118">
        <v>64923794</v>
      </c>
      <c r="AY118">
        <v>1</v>
      </c>
      <c r="AZ118">
        <v>0</v>
      </c>
      <c r="BA118">
        <v>142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ROUND(Y118*Source!I199*DO118,7)</f>
        <v>0</v>
      </c>
      <c r="CX118">
        <f>ROUND(Y118*Source!I199,7)</f>
        <v>12.941649999999999</v>
      </c>
      <c r="CY118">
        <f>AB118</f>
        <v>1613.99</v>
      </c>
      <c r="CZ118">
        <f>AF118</f>
        <v>125.7</v>
      </c>
      <c r="DA118">
        <f>AJ118</f>
        <v>12.84</v>
      </c>
      <c r="DB118">
        <f t="shared" si="60"/>
        <v>3040.68</v>
      </c>
      <c r="DC118">
        <f t="shared" si="61"/>
        <v>326.57</v>
      </c>
      <c r="DD118" t="s">
        <v>3</v>
      </c>
      <c r="DE118" t="s">
        <v>3</v>
      </c>
      <c r="DF118">
        <f t="shared" si="62"/>
        <v>0</v>
      </c>
      <c r="DG118">
        <f>ROUND(ROUND(AF118*AJ118,2)*CX118,2)</f>
        <v>20887.689999999999</v>
      </c>
      <c r="DH118">
        <f>ROUND(ROUND(AG118*AK118,2)*CX118,2)</f>
        <v>8898.16</v>
      </c>
      <c r="DI118">
        <f t="shared" si="43"/>
        <v>0</v>
      </c>
      <c r="DJ118">
        <f>DG118</f>
        <v>20887.689999999999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ROW(Source!A204)</f>
        <v>204</v>
      </c>
      <c r="B119">
        <v>64849326</v>
      </c>
      <c r="C119">
        <v>64849901</v>
      </c>
      <c r="D119">
        <v>18408291</v>
      </c>
      <c r="E119">
        <v>1</v>
      </c>
      <c r="F119">
        <v>1</v>
      </c>
      <c r="G119">
        <v>1</v>
      </c>
      <c r="H119">
        <v>1</v>
      </c>
      <c r="I119" t="s">
        <v>719</v>
      </c>
      <c r="J119" t="s">
        <v>3</v>
      </c>
      <c r="K119" t="s">
        <v>720</v>
      </c>
      <c r="L119">
        <v>1369</v>
      </c>
      <c r="N119">
        <v>1013</v>
      </c>
      <c r="O119" t="s">
        <v>643</v>
      </c>
      <c r="P119" t="s">
        <v>643</v>
      </c>
      <c r="Q119">
        <v>1</v>
      </c>
      <c r="W119">
        <v>0</v>
      </c>
      <c r="X119">
        <v>1933892413</v>
      </c>
      <c r="Y119">
        <f t="shared" si="59"/>
        <v>2.4</v>
      </c>
      <c r="AA119">
        <v>0</v>
      </c>
      <c r="AB119">
        <v>0</v>
      </c>
      <c r="AC119">
        <v>0</v>
      </c>
      <c r="AD119">
        <v>8.17</v>
      </c>
      <c r="AE119">
        <v>0</v>
      </c>
      <c r="AF119">
        <v>0</v>
      </c>
      <c r="AG119">
        <v>0</v>
      </c>
      <c r="AH119">
        <v>8.17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2.4</v>
      </c>
      <c r="AU119" t="s">
        <v>3</v>
      </c>
      <c r="AV119">
        <v>1</v>
      </c>
      <c r="AW119">
        <v>2</v>
      </c>
      <c r="AX119">
        <v>64849921</v>
      </c>
      <c r="AY119">
        <v>1</v>
      </c>
      <c r="AZ119">
        <v>0</v>
      </c>
      <c r="BA119">
        <v>143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ROUND(AT119*Source!I204*AH119*AL119,2)</f>
        <v>119.61</v>
      </c>
      <c r="CV119">
        <f>ROUND(Y119*Source!I204,7)</f>
        <v>14.64</v>
      </c>
      <c r="CW119">
        <v>0</v>
      </c>
      <c r="CX119">
        <f>ROUND(Y119*Source!I204,7)</f>
        <v>14.64</v>
      </c>
      <c r="CY119">
        <f>AD119</f>
        <v>8.17</v>
      </c>
      <c r="CZ119">
        <f>AH119</f>
        <v>8.17</v>
      </c>
      <c r="DA119">
        <f>AL119</f>
        <v>1</v>
      </c>
      <c r="DB119">
        <f t="shared" si="60"/>
        <v>19.61</v>
      </c>
      <c r="DC119">
        <f t="shared" si="61"/>
        <v>0</v>
      </c>
      <c r="DD119" t="s">
        <v>3</v>
      </c>
      <c r="DE119" t="s">
        <v>3</v>
      </c>
      <c r="DF119">
        <f t="shared" si="62"/>
        <v>0</v>
      </c>
      <c r="DG119">
        <f t="shared" ref="DG119:DG127" si="63">ROUND(ROUND(AF119,2)*CX119,2)</f>
        <v>0</v>
      </c>
      <c r="DH119">
        <f t="shared" ref="DH119:DH127" si="64">ROUND(ROUND(AG119,2)*CX119,2)</f>
        <v>0</v>
      </c>
      <c r="DI119">
        <f t="shared" si="43"/>
        <v>119.61</v>
      </c>
      <c r="DJ119">
        <f>DI119</f>
        <v>119.61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ROW(Source!A204)</f>
        <v>204</v>
      </c>
      <c r="B120">
        <v>64849326</v>
      </c>
      <c r="C120">
        <v>64849901</v>
      </c>
      <c r="D120">
        <v>121548</v>
      </c>
      <c r="E120">
        <v>1</v>
      </c>
      <c r="F120">
        <v>1</v>
      </c>
      <c r="G120">
        <v>1</v>
      </c>
      <c r="H120">
        <v>1</v>
      </c>
      <c r="I120" t="s">
        <v>35</v>
      </c>
      <c r="J120" t="s">
        <v>3</v>
      </c>
      <c r="K120" t="s">
        <v>644</v>
      </c>
      <c r="L120">
        <v>608254</v>
      </c>
      <c r="N120">
        <v>1013</v>
      </c>
      <c r="O120" t="s">
        <v>645</v>
      </c>
      <c r="P120" t="s">
        <v>645</v>
      </c>
      <c r="Q120">
        <v>1</v>
      </c>
      <c r="W120">
        <v>0</v>
      </c>
      <c r="X120">
        <v>-185737400</v>
      </c>
      <c r="Y120">
        <f t="shared" si="59"/>
        <v>0.54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0.54</v>
      </c>
      <c r="AU120" t="s">
        <v>3</v>
      </c>
      <c r="AV120">
        <v>2</v>
      </c>
      <c r="AW120">
        <v>2</v>
      </c>
      <c r="AX120">
        <v>64849922</v>
      </c>
      <c r="AY120">
        <v>1</v>
      </c>
      <c r="AZ120">
        <v>0</v>
      </c>
      <c r="BA120">
        <v>144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ROUND(Y120*Source!I204,7)</f>
        <v>3.294</v>
      </c>
      <c r="CY120">
        <f>AD120</f>
        <v>0</v>
      </c>
      <c r="CZ120">
        <f>AH120</f>
        <v>0</v>
      </c>
      <c r="DA120">
        <f>AL120</f>
        <v>1</v>
      </c>
      <c r="DB120">
        <f t="shared" si="60"/>
        <v>0</v>
      </c>
      <c r="DC120">
        <f t="shared" si="61"/>
        <v>0</v>
      </c>
      <c r="DD120" t="s">
        <v>3</v>
      </c>
      <c r="DE120" t="s">
        <v>3</v>
      </c>
      <c r="DF120">
        <f t="shared" si="62"/>
        <v>0</v>
      </c>
      <c r="DG120">
        <f t="shared" si="63"/>
        <v>0</v>
      </c>
      <c r="DH120">
        <f t="shared" si="64"/>
        <v>0</v>
      </c>
      <c r="DI120">
        <f t="shared" si="43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ROW(Source!A204)</f>
        <v>204</v>
      </c>
      <c r="B121">
        <v>64849326</v>
      </c>
      <c r="C121">
        <v>64849901</v>
      </c>
      <c r="D121">
        <v>29172599</v>
      </c>
      <c r="E121">
        <v>1</v>
      </c>
      <c r="F121">
        <v>1</v>
      </c>
      <c r="G121">
        <v>1</v>
      </c>
      <c r="H121">
        <v>2</v>
      </c>
      <c r="I121" t="s">
        <v>721</v>
      </c>
      <c r="J121" t="s">
        <v>722</v>
      </c>
      <c r="K121" t="s">
        <v>723</v>
      </c>
      <c r="L121">
        <v>1368</v>
      </c>
      <c r="N121">
        <v>1011</v>
      </c>
      <c r="O121" t="s">
        <v>649</v>
      </c>
      <c r="P121" t="s">
        <v>649</v>
      </c>
      <c r="Q121">
        <v>1</v>
      </c>
      <c r="W121">
        <v>0</v>
      </c>
      <c r="X121">
        <v>-881231059</v>
      </c>
      <c r="Y121">
        <f t="shared" si="59"/>
        <v>0.08</v>
      </c>
      <c r="AA121">
        <v>0</v>
      </c>
      <c r="AB121">
        <v>133.13</v>
      </c>
      <c r="AC121">
        <v>11.6</v>
      </c>
      <c r="AD121">
        <v>0</v>
      </c>
      <c r="AE121">
        <v>0</v>
      </c>
      <c r="AF121">
        <v>133.13</v>
      </c>
      <c r="AG121">
        <v>11.6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0.08</v>
      </c>
      <c r="AU121" t="s">
        <v>3</v>
      </c>
      <c r="AV121">
        <v>0</v>
      </c>
      <c r="AW121">
        <v>2</v>
      </c>
      <c r="AX121">
        <v>64849923</v>
      </c>
      <c r="AY121">
        <v>1</v>
      </c>
      <c r="AZ121">
        <v>0</v>
      </c>
      <c r="BA121">
        <v>145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ROUND(Y121*Source!I204*DO121,7)</f>
        <v>0</v>
      </c>
      <c r="CX121">
        <f>ROUND(Y121*Source!I204,7)</f>
        <v>0.48799999999999999</v>
      </c>
      <c r="CY121">
        <f>AB121</f>
        <v>133.13</v>
      </c>
      <c r="CZ121">
        <f>AF121</f>
        <v>133.13</v>
      </c>
      <c r="DA121">
        <f>AJ121</f>
        <v>1</v>
      </c>
      <c r="DB121">
        <f t="shared" si="60"/>
        <v>10.65</v>
      </c>
      <c r="DC121">
        <f t="shared" si="61"/>
        <v>0.93</v>
      </c>
      <c r="DD121" t="s">
        <v>3</v>
      </c>
      <c r="DE121" t="s">
        <v>3</v>
      </c>
      <c r="DF121">
        <f t="shared" si="62"/>
        <v>0</v>
      </c>
      <c r="DG121">
        <f t="shared" si="63"/>
        <v>64.97</v>
      </c>
      <c r="DH121">
        <f t="shared" si="64"/>
        <v>5.66</v>
      </c>
      <c r="DI121">
        <f t="shared" si="43"/>
        <v>0</v>
      </c>
      <c r="DJ121">
        <f>DG121</f>
        <v>64.97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ROW(Source!A204)</f>
        <v>204</v>
      </c>
      <c r="B122">
        <v>64849326</v>
      </c>
      <c r="C122">
        <v>64849901</v>
      </c>
      <c r="D122">
        <v>29172710</v>
      </c>
      <c r="E122">
        <v>1</v>
      </c>
      <c r="F122">
        <v>1</v>
      </c>
      <c r="G122">
        <v>1</v>
      </c>
      <c r="H122">
        <v>2</v>
      </c>
      <c r="I122" t="s">
        <v>705</v>
      </c>
      <c r="J122" t="s">
        <v>706</v>
      </c>
      <c r="K122" t="s">
        <v>707</v>
      </c>
      <c r="L122">
        <v>1368</v>
      </c>
      <c r="N122">
        <v>1011</v>
      </c>
      <c r="O122" t="s">
        <v>649</v>
      </c>
      <c r="P122" t="s">
        <v>649</v>
      </c>
      <c r="Q122">
        <v>1</v>
      </c>
      <c r="W122">
        <v>0</v>
      </c>
      <c r="X122">
        <v>315863809</v>
      </c>
      <c r="Y122">
        <f t="shared" si="59"/>
        <v>0.46</v>
      </c>
      <c r="AA122">
        <v>0</v>
      </c>
      <c r="AB122">
        <v>46.56</v>
      </c>
      <c r="AC122">
        <v>10.06</v>
      </c>
      <c r="AD122">
        <v>0</v>
      </c>
      <c r="AE122">
        <v>0</v>
      </c>
      <c r="AF122">
        <v>46.56</v>
      </c>
      <c r="AG122">
        <v>10.06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0.46</v>
      </c>
      <c r="AU122" t="s">
        <v>3</v>
      </c>
      <c r="AV122">
        <v>0</v>
      </c>
      <c r="AW122">
        <v>2</v>
      </c>
      <c r="AX122">
        <v>64849924</v>
      </c>
      <c r="AY122">
        <v>1</v>
      </c>
      <c r="AZ122">
        <v>0</v>
      </c>
      <c r="BA122">
        <v>146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ROUND(Y122*Source!I204*DO122,7)</f>
        <v>0</v>
      </c>
      <c r="CX122">
        <f>ROUND(Y122*Source!I204,7)</f>
        <v>2.806</v>
      </c>
      <c r="CY122">
        <f>AB122</f>
        <v>46.56</v>
      </c>
      <c r="CZ122">
        <f>AF122</f>
        <v>46.56</v>
      </c>
      <c r="DA122">
        <f>AJ122</f>
        <v>1</v>
      </c>
      <c r="DB122">
        <f t="shared" si="60"/>
        <v>21.42</v>
      </c>
      <c r="DC122">
        <f t="shared" si="61"/>
        <v>4.63</v>
      </c>
      <c r="DD122" t="s">
        <v>3</v>
      </c>
      <c r="DE122" t="s">
        <v>3</v>
      </c>
      <c r="DF122">
        <f t="shared" si="62"/>
        <v>0</v>
      </c>
      <c r="DG122">
        <f t="shared" si="63"/>
        <v>130.65</v>
      </c>
      <c r="DH122">
        <f t="shared" si="64"/>
        <v>28.23</v>
      </c>
      <c r="DI122">
        <f t="shared" si="43"/>
        <v>0</v>
      </c>
      <c r="DJ122">
        <f>DG122</f>
        <v>130.65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ROW(Source!A204)</f>
        <v>204</v>
      </c>
      <c r="B123">
        <v>64849326</v>
      </c>
      <c r="C123">
        <v>64849901</v>
      </c>
      <c r="D123">
        <v>29174559</v>
      </c>
      <c r="E123">
        <v>1</v>
      </c>
      <c r="F123">
        <v>1</v>
      </c>
      <c r="G123">
        <v>1</v>
      </c>
      <c r="H123">
        <v>2</v>
      </c>
      <c r="I123" t="s">
        <v>724</v>
      </c>
      <c r="J123" t="s">
        <v>725</v>
      </c>
      <c r="K123" t="s">
        <v>726</v>
      </c>
      <c r="L123">
        <v>1368</v>
      </c>
      <c r="N123">
        <v>1011</v>
      </c>
      <c r="O123" t="s">
        <v>649</v>
      </c>
      <c r="P123" t="s">
        <v>649</v>
      </c>
      <c r="Q123">
        <v>1</v>
      </c>
      <c r="W123">
        <v>0</v>
      </c>
      <c r="X123">
        <v>-839973004</v>
      </c>
      <c r="Y123">
        <f t="shared" si="59"/>
        <v>0.92</v>
      </c>
      <c r="AA123">
        <v>0</v>
      </c>
      <c r="AB123">
        <v>0.55000000000000004</v>
      </c>
      <c r="AC123">
        <v>0</v>
      </c>
      <c r="AD123">
        <v>0</v>
      </c>
      <c r="AE123">
        <v>0</v>
      </c>
      <c r="AF123">
        <v>0.55000000000000004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0.92</v>
      </c>
      <c r="AU123" t="s">
        <v>3</v>
      </c>
      <c r="AV123">
        <v>0</v>
      </c>
      <c r="AW123">
        <v>2</v>
      </c>
      <c r="AX123">
        <v>64849925</v>
      </c>
      <c r="AY123">
        <v>1</v>
      </c>
      <c r="AZ123">
        <v>0</v>
      </c>
      <c r="BA123">
        <v>147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ROUND(Y123*Source!I204*DO123,7)</f>
        <v>0</v>
      </c>
      <c r="CX123">
        <f>ROUND(Y123*Source!I204,7)</f>
        <v>5.6120000000000001</v>
      </c>
      <c r="CY123">
        <f>AB123</f>
        <v>0.55000000000000004</v>
      </c>
      <c r="CZ123">
        <f>AF123</f>
        <v>0.55000000000000004</v>
      </c>
      <c r="DA123">
        <f>AJ123</f>
        <v>1</v>
      </c>
      <c r="DB123">
        <f t="shared" si="60"/>
        <v>0.51</v>
      </c>
      <c r="DC123">
        <f t="shared" si="61"/>
        <v>0</v>
      </c>
      <c r="DD123" t="s">
        <v>3</v>
      </c>
      <c r="DE123" t="s">
        <v>3</v>
      </c>
      <c r="DF123">
        <f t="shared" si="62"/>
        <v>0</v>
      </c>
      <c r="DG123">
        <f t="shared" si="63"/>
        <v>3.09</v>
      </c>
      <c r="DH123">
        <f t="shared" si="64"/>
        <v>0</v>
      </c>
      <c r="DI123">
        <f t="shared" si="43"/>
        <v>0</v>
      </c>
      <c r="DJ123">
        <f>DG123</f>
        <v>3.09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ROW(Source!A204)</f>
        <v>204</v>
      </c>
      <c r="B124">
        <v>64849326</v>
      </c>
      <c r="C124">
        <v>64849901</v>
      </c>
      <c r="D124">
        <v>29149513</v>
      </c>
      <c r="E124">
        <v>1</v>
      </c>
      <c r="F124">
        <v>1</v>
      </c>
      <c r="G124">
        <v>1</v>
      </c>
      <c r="H124">
        <v>3</v>
      </c>
      <c r="I124" t="s">
        <v>727</v>
      </c>
      <c r="J124" t="s">
        <v>728</v>
      </c>
      <c r="K124" t="s">
        <v>729</v>
      </c>
      <c r="L124">
        <v>1339</v>
      </c>
      <c r="N124">
        <v>1007</v>
      </c>
      <c r="O124" t="s">
        <v>343</v>
      </c>
      <c r="P124" t="s">
        <v>343</v>
      </c>
      <c r="Q124">
        <v>1</v>
      </c>
      <c r="W124">
        <v>0</v>
      </c>
      <c r="X124">
        <v>467189497</v>
      </c>
      <c r="Y124">
        <f t="shared" si="59"/>
        <v>1.3</v>
      </c>
      <c r="AA124">
        <v>131.08000000000001</v>
      </c>
      <c r="AB124">
        <v>0</v>
      </c>
      <c r="AC124">
        <v>0</v>
      </c>
      <c r="AD124">
        <v>0</v>
      </c>
      <c r="AE124">
        <v>131.08000000000001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1.3</v>
      </c>
      <c r="AU124" t="s">
        <v>3</v>
      </c>
      <c r="AV124">
        <v>0</v>
      </c>
      <c r="AW124">
        <v>2</v>
      </c>
      <c r="AX124">
        <v>64849926</v>
      </c>
      <c r="AY124">
        <v>1</v>
      </c>
      <c r="AZ124">
        <v>0</v>
      </c>
      <c r="BA124">
        <v>148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ROUND(Y124*Source!I204,7)</f>
        <v>7.93</v>
      </c>
      <c r="CY124">
        <f>AA124</f>
        <v>131.08000000000001</v>
      </c>
      <c r="CZ124">
        <f>AE124</f>
        <v>131.08000000000001</v>
      </c>
      <c r="DA124">
        <f>AI124</f>
        <v>1</v>
      </c>
      <c r="DB124">
        <f t="shared" si="60"/>
        <v>170.4</v>
      </c>
      <c r="DC124">
        <f t="shared" si="61"/>
        <v>0</v>
      </c>
      <c r="DD124" t="s">
        <v>3</v>
      </c>
      <c r="DE124" t="s">
        <v>3</v>
      </c>
      <c r="DF124">
        <f t="shared" si="62"/>
        <v>1039.46</v>
      </c>
      <c r="DG124">
        <f t="shared" si="63"/>
        <v>0</v>
      </c>
      <c r="DH124">
        <f t="shared" si="64"/>
        <v>0</v>
      </c>
      <c r="DI124">
        <f t="shared" si="43"/>
        <v>0</v>
      </c>
      <c r="DJ124">
        <f>DF124</f>
        <v>1039.46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ROW(Source!A204)</f>
        <v>204</v>
      </c>
      <c r="B125">
        <v>64849326</v>
      </c>
      <c r="C125">
        <v>64849901</v>
      </c>
      <c r="D125">
        <v>29150040</v>
      </c>
      <c r="E125">
        <v>1</v>
      </c>
      <c r="F125">
        <v>1</v>
      </c>
      <c r="G125">
        <v>1</v>
      </c>
      <c r="H125">
        <v>3</v>
      </c>
      <c r="I125" t="s">
        <v>730</v>
      </c>
      <c r="J125" t="s">
        <v>731</v>
      </c>
      <c r="K125" t="s">
        <v>732</v>
      </c>
      <c r="L125">
        <v>1339</v>
      </c>
      <c r="N125">
        <v>1007</v>
      </c>
      <c r="O125" t="s">
        <v>343</v>
      </c>
      <c r="P125" t="s">
        <v>343</v>
      </c>
      <c r="Q125">
        <v>1</v>
      </c>
      <c r="W125">
        <v>0</v>
      </c>
      <c r="X125">
        <v>619799737</v>
      </c>
      <c r="Y125">
        <f t="shared" si="59"/>
        <v>0.15</v>
      </c>
      <c r="AA125">
        <v>2.44</v>
      </c>
      <c r="AB125">
        <v>0</v>
      </c>
      <c r="AC125">
        <v>0</v>
      </c>
      <c r="AD125">
        <v>0</v>
      </c>
      <c r="AE125">
        <v>2.44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0.15</v>
      </c>
      <c r="AU125" t="s">
        <v>3</v>
      </c>
      <c r="AV125">
        <v>0</v>
      </c>
      <c r="AW125">
        <v>2</v>
      </c>
      <c r="AX125">
        <v>64849927</v>
      </c>
      <c r="AY125">
        <v>1</v>
      </c>
      <c r="AZ125">
        <v>0</v>
      </c>
      <c r="BA125">
        <v>149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ROUND(Y125*Source!I204,7)</f>
        <v>0.91500000000000004</v>
      </c>
      <c r="CY125">
        <f>AA125</f>
        <v>2.44</v>
      </c>
      <c r="CZ125">
        <f>AE125</f>
        <v>2.44</v>
      </c>
      <c r="DA125">
        <f>AI125</f>
        <v>1</v>
      </c>
      <c r="DB125">
        <f t="shared" si="60"/>
        <v>0.37</v>
      </c>
      <c r="DC125">
        <f t="shared" si="61"/>
        <v>0</v>
      </c>
      <c r="DD125" t="s">
        <v>3</v>
      </c>
      <c r="DE125" t="s">
        <v>3</v>
      </c>
      <c r="DF125">
        <f t="shared" si="62"/>
        <v>2.23</v>
      </c>
      <c r="DG125">
        <f t="shared" si="63"/>
        <v>0</v>
      </c>
      <c r="DH125">
        <f t="shared" si="64"/>
        <v>0</v>
      </c>
      <c r="DI125">
        <f t="shared" si="43"/>
        <v>0</v>
      </c>
      <c r="DJ125">
        <f>DF125</f>
        <v>2.23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ROW(Source!A205)</f>
        <v>205</v>
      </c>
      <c r="B126">
        <v>64849324</v>
      </c>
      <c r="C126">
        <v>64849901</v>
      </c>
      <c r="D126">
        <v>18408291</v>
      </c>
      <c r="E126">
        <v>1</v>
      </c>
      <c r="F126">
        <v>1</v>
      </c>
      <c r="G126">
        <v>1</v>
      </c>
      <c r="H126">
        <v>1</v>
      </c>
      <c r="I126" t="s">
        <v>719</v>
      </c>
      <c r="J126" t="s">
        <v>3</v>
      </c>
      <c r="K126" t="s">
        <v>720</v>
      </c>
      <c r="L126">
        <v>1369</v>
      </c>
      <c r="N126">
        <v>1013</v>
      </c>
      <c r="O126" t="s">
        <v>643</v>
      </c>
      <c r="P126" t="s">
        <v>643</v>
      </c>
      <c r="Q126">
        <v>1</v>
      </c>
      <c r="W126">
        <v>0</v>
      </c>
      <c r="X126">
        <v>1933892413</v>
      </c>
      <c r="Y126">
        <f t="shared" si="59"/>
        <v>2.4</v>
      </c>
      <c r="AA126">
        <v>0</v>
      </c>
      <c r="AB126">
        <v>0</v>
      </c>
      <c r="AC126">
        <v>0</v>
      </c>
      <c r="AD126">
        <v>8.17</v>
      </c>
      <c r="AE126">
        <v>0</v>
      </c>
      <c r="AF126">
        <v>0</v>
      </c>
      <c r="AG126">
        <v>0</v>
      </c>
      <c r="AH126">
        <v>8.17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2.4</v>
      </c>
      <c r="AU126" t="s">
        <v>3</v>
      </c>
      <c r="AV126">
        <v>1</v>
      </c>
      <c r="AW126">
        <v>2</v>
      </c>
      <c r="AX126">
        <v>64849921</v>
      </c>
      <c r="AY126">
        <v>1</v>
      </c>
      <c r="AZ126">
        <v>0</v>
      </c>
      <c r="BA126">
        <v>150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ROUND(AT126*Source!I205*AH126*AL126,2)</f>
        <v>119.61</v>
      </c>
      <c r="CV126">
        <f>ROUND(Y126*Source!I205,7)</f>
        <v>14.64</v>
      </c>
      <c r="CW126">
        <v>0</v>
      </c>
      <c r="CX126">
        <f>ROUND(Y126*Source!I205,7)</f>
        <v>14.64</v>
      </c>
      <c r="CY126">
        <f>AD126</f>
        <v>8.17</v>
      </c>
      <c r="CZ126">
        <f>AH126</f>
        <v>8.17</v>
      </c>
      <c r="DA126">
        <f>AL126</f>
        <v>1</v>
      </c>
      <c r="DB126">
        <f t="shared" si="60"/>
        <v>19.61</v>
      </c>
      <c r="DC126">
        <f t="shared" si="61"/>
        <v>0</v>
      </c>
      <c r="DD126" t="s">
        <v>3</v>
      </c>
      <c r="DE126" t="s">
        <v>3</v>
      </c>
      <c r="DF126">
        <f t="shared" si="62"/>
        <v>0</v>
      </c>
      <c r="DG126">
        <f t="shared" si="63"/>
        <v>0</v>
      </c>
      <c r="DH126">
        <f t="shared" si="64"/>
        <v>0</v>
      </c>
      <c r="DI126">
        <f t="shared" si="43"/>
        <v>119.61</v>
      </c>
      <c r="DJ126">
        <f>DI126</f>
        <v>119.61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ROW(Source!A205)</f>
        <v>205</v>
      </c>
      <c r="B127">
        <v>64849324</v>
      </c>
      <c r="C127">
        <v>64849901</v>
      </c>
      <c r="D127">
        <v>121548</v>
      </c>
      <c r="E127">
        <v>1</v>
      </c>
      <c r="F127">
        <v>1</v>
      </c>
      <c r="G127">
        <v>1</v>
      </c>
      <c r="H127">
        <v>1</v>
      </c>
      <c r="I127" t="s">
        <v>35</v>
      </c>
      <c r="J127" t="s">
        <v>3</v>
      </c>
      <c r="K127" t="s">
        <v>644</v>
      </c>
      <c r="L127">
        <v>608254</v>
      </c>
      <c r="N127">
        <v>1013</v>
      </c>
      <c r="O127" t="s">
        <v>645</v>
      </c>
      <c r="P127" t="s">
        <v>645</v>
      </c>
      <c r="Q127">
        <v>1</v>
      </c>
      <c r="W127">
        <v>0</v>
      </c>
      <c r="X127">
        <v>-185737400</v>
      </c>
      <c r="Y127">
        <f t="shared" si="59"/>
        <v>0.54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0.54</v>
      </c>
      <c r="AU127" t="s">
        <v>3</v>
      </c>
      <c r="AV127">
        <v>2</v>
      </c>
      <c r="AW127">
        <v>2</v>
      </c>
      <c r="AX127">
        <v>64849922</v>
      </c>
      <c r="AY127">
        <v>1</v>
      </c>
      <c r="AZ127">
        <v>0</v>
      </c>
      <c r="BA127">
        <v>151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ROUND(Y127*Source!I205,7)</f>
        <v>3.294</v>
      </c>
      <c r="CY127">
        <f>AD127</f>
        <v>0</v>
      </c>
      <c r="CZ127">
        <f>AH127</f>
        <v>0</v>
      </c>
      <c r="DA127">
        <f>AL127</f>
        <v>1</v>
      </c>
      <c r="DB127">
        <f t="shared" si="60"/>
        <v>0</v>
      </c>
      <c r="DC127">
        <f t="shared" si="61"/>
        <v>0</v>
      </c>
      <c r="DD127" t="s">
        <v>3</v>
      </c>
      <c r="DE127" t="s">
        <v>3</v>
      </c>
      <c r="DF127">
        <f t="shared" si="62"/>
        <v>0</v>
      </c>
      <c r="DG127">
        <f t="shared" si="63"/>
        <v>0</v>
      </c>
      <c r="DH127">
        <f t="shared" si="64"/>
        <v>0</v>
      </c>
      <c r="DI127">
        <f t="shared" si="43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ROW(Source!A205)</f>
        <v>205</v>
      </c>
      <c r="B128">
        <v>64849324</v>
      </c>
      <c r="C128">
        <v>64849901</v>
      </c>
      <c r="D128">
        <v>29172599</v>
      </c>
      <c r="E128">
        <v>1</v>
      </c>
      <c r="F128">
        <v>1</v>
      </c>
      <c r="G128">
        <v>1</v>
      </c>
      <c r="H128">
        <v>2</v>
      </c>
      <c r="I128" t="s">
        <v>721</v>
      </c>
      <c r="J128" t="s">
        <v>722</v>
      </c>
      <c r="K128" t="s">
        <v>723</v>
      </c>
      <c r="L128">
        <v>1368</v>
      </c>
      <c r="N128">
        <v>1011</v>
      </c>
      <c r="O128" t="s">
        <v>649</v>
      </c>
      <c r="P128" t="s">
        <v>649</v>
      </c>
      <c r="Q128">
        <v>1</v>
      </c>
      <c r="W128">
        <v>0</v>
      </c>
      <c r="X128">
        <v>-881231059</v>
      </c>
      <c r="Y128">
        <f t="shared" si="59"/>
        <v>0.08</v>
      </c>
      <c r="AA128">
        <v>0</v>
      </c>
      <c r="AB128">
        <v>1431.15</v>
      </c>
      <c r="AC128">
        <v>590.79</v>
      </c>
      <c r="AD128">
        <v>0</v>
      </c>
      <c r="AE128">
        <v>0</v>
      </c>
      <c r="AF128">
        <v>133.13</v>
      </c>
      <c r="AG128">
        <v>11.6</v>
      </c>
      <c r="AH128">
        <v>0</v>
      </c>
      <c r="AI128">
        <v>1</v>
      </c>
      <c r="AJ128">
        <v>10.75</v>
      </c>
      <c r="AK128">
        <v>50.93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0.08</v>
      </c>
      <c r="AU128" t="s">
        <v>3</v>
      </c>
      <c r="AV128">
        <v>0</v>
      </c>
      <c r="AW128">
        <v>2</v>
      </c>
      <c r="AX128">
        <v>64849923</v>
      </c>
      <c r="AY128">
        <v>1</v>
      </c>
      <c r="AZ128">
        <v>0</v>
      </c>
      <c r="BA128">
        <v>152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ROUND(Y128*Source!I205*DO128,7)</f>
        <v>0</v>
      </c>
      <c r="CX128">
        <f>ROUND(Y128*Source!I205,7)</f>
        <v>0.48799999999999999</v>
      </c>
      <c r="CY128">
        <f>AB128</f>
        <v>1431.15</v>
      </c>
      <c r="CZ128">
        <f>AF128</f>
        <v>133.13</v>
      </c>
      <c r="DA128">
        <f>AJ128</f>
        <v>10.75</v>
      </c>
      <c r="DB128">
        <f t="shared" si="60"/>
        <v>10.65</v>
      </c>
      <c r="DC128">
        <f t="shared" si="61"/>
        <v>0.93</v>
      </c>
      <c r="DD128" t="s">
        <v>3</v>
      </c>
      <c r="DE128" t="s">
        <v>3</v>
      </c>
      <c r="DF128">
        <f t="shared" si="62"/>
        <v>0</v>
      </c>
      <c r="DG128">
        <f>ROUND(ROUND(AF128*AJ128,2)*CX128,2)</f>
        <v>698.4</v>
      </c>
      <c r="DH128">
        <f>ROUND(ROUND(AG128*AK128,2)*CX128,2)</f>
        <v>288.31</v>
      </c>
      <c r="DI128">
        <f t="shared" si="43"/>
        <v>0</v>
      </c>
      <c r="DJ128">
        <f>DG128</f>
        <v>698.4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ROW(Source!A205)</f>
        <v>205</v>
      </c>
      <c r="B129">
        <v>64849324</v>
      </c>
      <c r="C129">
        <v>64849901</v>
      </c>
      <c r="D129">
        <v>29172710</v>
      </c>
      <c r="E129">
        <v>1</v>
      </c>
      <c r="F129">
        <v>1</v>
      </c>
      <c r="G129">
        <v>1</v>
      </c>
      <c r="H129">
        <v>2</v>
      </c>
      <c r="I129" t="s">
        <v>705</v>
      </c>
      <c r="J129" t="s">
        <v>706</v>
      </c>
      <c r="K129" t="s">
        <v>707</v>
      </c>
      <c r="L129">
        <v>1368</v>
      </c>
      <c r="N129">
        <v>1011</v>
      </c>
      <c r="O129" t="s">
        <v>649</v>
      </c>
      <c r="P129" t="s">
        <v>649</v>
      </c>
      <c r="Q129">
        <v>1</v>
      </c>
      <c r="W129">
        <v>0</v>
      </c>
      <c r="X129">
        <v>315863809</v>
      </c>
      <c r="Y129">
        <f t="shared" si="59"/>
        <v>0.46</v>
      </c>
      <c r="AA129">
        <v>0</v>
      </c>
      <c r="AB129">
        <v>778.48</v>
      </c>
      <c r="AC129">
        <v>512.36</v>
      </c>
      <c r="AD129">
        <v>0</v>
      </c>
      <c r="AE129">
        <v>0</v>
      </c>
      <c r="AF129">
        <v>46.56</v>
      </c>
      <c r="AG129">
        <v>10.06</v>
      </c>
      <c r="AH129">
        <v>0</v>
      </c>
      <c r="AI129">
        <v>1</v>
      </c>
      <c r="AJ129">
        <v>16.72</v>
      </c>
      <c r="AK129">
        <v>50.93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0.46</v>
      </c>
      <c r="AU129" t="s">
        <v>3</v>
      </c>
      <c r="AV129">
        <v>0</v>
      </c>
      <c r="AW129">
        <v>2</v>
      </c>
      <c r="AX129">
        <v>64849924</v>
      </c>
      <c r="AY129">
        <v>1</v>
      </c>
      <c r="AZ129">
        <v>0</v>
      </c>
      <c r="BA129">
        <v>153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ROUND(Y129*Source!I205*DO129,7)</f>
        <v>0</v>
      </c>
      <c r="CX129">
        <f>ROUND(Y129*Source!I205,7)</f>
        <v>2.806</v>
      </c>
      <c r="CY129">
        <f>AB129</f>
        <v>778.48</v>
      </c>
      <c r="CZ129">
        <f>AF129</f>
        <v>46.56</v>
      </c>
      <c r="DA129">
        <f>AJ129</f>
        <v>16.72</v>
      </c>
      <c r="DB129">
        <f t="shared" si="60"/>
        <v>21.42</v>
      </c>
      <c r="DC129">
        <f t="shared" si="61"/>
        <v>4.63</v>
      </c>
      <c r="DD129" t="s">
        <v>3</v>
      </c>
      <c r="DE129" t="s">
        <v>3</v>
      </c>
      <c r="DF129">
        <f t="shared" si="62"/>
        <v>0</v>
      </c>
      <c r="DG129">
        <f>ROUND(ROUND(AF129*AJ129,2)*CX129,2)</f>
        <v>2184.41</v>
      </c>
      <c r="DH129">
        <f>ROUND(ROUND(AG129*AK129,2)*CX129,2)</f>
        <v>1437.68</v>
      </c>
      <c r="DI129">
        <f t="shared" ref="DI129:DI192" si="65">ROUND(ROUND(AH129,2)*CX129,2)</f>
        <v>0</v>
      </c>
      <c r="DJ129">
        <f>DG129</f>
        <v>2184.41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ROW(Source!A205)</f>
        <v>205</v>
      </c>
      <c r="B130">
        <v>64849324</v>
      </c>
      <c r="C130">
        <v>64849901</v>
      </c>
      <c r="D130">
        <v>29174559</v>
      </c>
      <c r="E130">
        <v>1</v>
      </c>
      <c r="F130">
        <v>1</v>
      </c>
      <c r="G130">
        <v>1</v>
      </c>
      <c r="H130">
        <v>2</v>
      </c>
      <c r="I130" t="s">
        <v>724</v>
      </c>
      <c r="J130" t="s">
        <v>725</v>
      </c>
      <c r="K130" t="s">
        <v>726</v>
      </c>
      <c r="L130">
        <v>1368</v>
      </c>
      <c r="N130">
        <v>1011</v>
      </c>
      <c r="O130" t="s">
        <v>649</v>
      </c>
      <c r="P130" t="s">
        <v>649</v>
      </c>
      <c r="Q130">
        <v>1</v>
      </c>
      <c r="W130">
        <v>0</v>
      </c>
      <c r="X130">
        <v>-839973004</v>
      </c>
      <c r="Y130">
        <f t="shared" si="59"/>
        <v>0.92</v>
      </c>
      <c r="AA130">
        <v>0</v>
      </c>
      <c r="AB130">
        <v>4.2</v>
      </c>
      <c r="AC130">
        <v>0</v>
      </c>
      <c r="AD130">
        <v>0</v>
      </c>
      <c r="AE130">
        <v>0</v>
      </c>
      <c r="AF130">
        <v>0.55000000000000004</v>
      </c>
      <c r="AG130">
        <v>0</v>
      </c>
      <c r="AH130">
        <v>0</v>
      </c>
      <c r="AI130">
        <v>1</v>
      </c>
      <c r="AJ130">
        <v>7.64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0.92</v>
      </c>
      <c r="AU130" t="s">
        <v>3</v>
      </c>
      <c r="AV130">
        <v>0</v>
      </c>
      <c r="AW130">
        <v>2</v>
      </c>
      <c r="AX130">
        <v>64849925</v>
      </c>
      <c r="AY130">
        <v>1</v>
      </c>
      <c r="AZ130">
        <v>0</v>
      </c>
      <c r="BA130">
        <v>154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ROUND(Y130*Source!I205*DO130,7)</f>
        <v>0</v>
      </c>
      <c r="CX130">
        <f>ROUND(Y130*Source!I205,7)</f>
        <v>5.6120000000000001</v>
      </c>
      <c r="CY130">
        <f>AB130</f>
        <v>4.2</v>
      </c>
      <c r="CZ130">
        <f>AF130</f>
        <v>0.55000000000000004</v>
      </c>
      <c r="DA130">
        <f>AJ130</f>
        <v>7.64</v>
      </c>
      <c r="DB130">
        <f t="shared" si="60"/>
        <v>0.51</v>
      </c>
      <c r="DC130">
        <f t="shared" si="61"/>
        <v>0</v>
      </c>
      <c r="DD130" t="s">
        <v>3</v>
      </c>
      <c r="DE130" t="s">
        <v>3</v>
      </c>
      <c r="DF130">
        <f t="shared" si="62"/>
        <v>0</v>
      </c>
      <c r="DG130">
        <f>ROUND(ROUND(AF130*AJ130,2)*CX130,2)</f>
        <v>23.57</v>
      </c>
      <c r="DH130">
        <f>ROUND(ROUND(AG130*AK130,2)*CX130,2)</f>
        <v>0</v>
      </c>
      <c r="DI130">
        <f t="shared" si="65"/>
        <v>0</v>
      </c>
      <c r="DJ130">
        <f>DG130</f>
        <v>23.57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ROW(Source!A205)</f>
        <v>205</v>
      </c>
      <c r="B131">
        <v>64849324</v>
      </c>
      <c r="C131">
        <v>64849901</v>
      </c>
      <c r="D131">
        <v>29149513</v>
      </c>
      <c r="E131">
        <v>1</v>
      </c>
      <c r="F131">
        <v>1</v>
      </c>
      <c r="G131">
        <v>1</v>
      </c>
      <c r="H131">
        <v>3</v>
      </c>
      <c r="I131" t="s">
        <v>727</v>
      </c>
      <c r="J131" t="s">
        <v>728</v>
      </c>
      <c r="K131" t="s">
        <v>729</v>
      </c>
      <c r="L131">
        <v>1339</v>
      </c>
      <c r="N131">
        <v>1007</v>
      </c>
      <c r="O131" t="s">
        <v>343</v>
      </c>
      <c r="P131" t="s">
        <v>343</v>
      </c>
      <c r="Q131">
        <v>1</v>
      </c>
      <c r="W131">
        <v>0</v>
      </c>
      <c r="X131">
        <v>467189497</v>
      </c>
      <c r="Y131">
        <f t="shared" si="59"/>
        <v>1.3</v>
      </c>
      <c r="AA131">
        <v>2149.71</v>
      </c>
      <c r="AB131">
        <v>0</v>
      </c>
      <c r="AC131">
        <v>0</v>
      </c>
      <c r="AD131">
        <v>0</v>
      </c>
      <c r="AE131">
        <v>131.08000000000001</v>
      </c>
      <c r="AF131">
        <v>0</v>
      </c>
      <c r="AG131">
        <v>0</v>
      </c>
      <c r="AH131">
        <v>0</v>
      </c>
      <c r="AI131">
        <v>16.399999999999999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1.3</v>
      </c>
      <c r="AU131" t="s">
        <v>3</v>
      </c>
      <c r="AV131">
        <v>0</v>
      </c>
      <c r="AW131">
        <v>2</v>
      </c>
      <c r="AX131">
        <v>64849926</v>
      </c>
      <c r="AY131">
        <v>1</v>
      </c>
      <c r="AZ131">
        <v>0</v>
      </c>
      <c r="BA131">
        <v>155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ROUND(Y131*Source!I205,7)</f>
        <v>7.93</v>
      </c>
      <c r="CY131">
        <f>AA131</f>
        <v>2149.71</v>
      </c>
      <c r="CZ131">
        <f>AE131</f>
        <v>131.08000000000001</v>
      </c>
      <c r="DA131">
        <f>AI131</f>
        <v>16.399999999999999</v>
      </c>
      <c r="DB131">
        <f t="shared" si="60"/>
        <v>170.4</v>
      </c>
      <c r="DC131">
        <f t="shared" si="61"/>
        <v>0</v>
      </c>
      <c r="DD131" t="s">
        <v>3</v>
      </c>
      <c r="DE131" t="s">
        <v>3</v>
      </c>
      <c r="DF131">
        <f>ROUND(ROUND(AE131*AI131,2)*CX131,2)</f>
        <v>17047.2</v>
      </c>
      <c r="DG131">
        <f t="shared" ref="DG131:DG143" si="66">ROUND(ROUND(AF131,2)*CX131,2)</f>
        <v>0</v>
      </c>
      <c r="DH131">
        <f t="shared" ref="DH131:DH143" si="67">ROUND(ROUND(AG131,2)*CX131,2)</f>
        <v>0</v>
      </c>
      <c r="DI131">
        <f t="shared" si="65"/>
        <v>0</v>
      </c>
      <c r="DJ131">
        <f>DF131</f>
        <v>17047.2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ROW(Source!A205)</f>
        <v>205</v>
      </c>
      <c r="B132">
        <v>64849324</v>
      </c>
      <c r="C132">
        <v>64849901</v>
      </c>
      <c r="D132">
        <v>29150040</v>
      </c>
      <c r="E132">
        <v>1</v>
      </c>
      <c r="F132">
        <v>1</v>
      </c>
      <c r="G132">
        <v>1</v>
      </c>
      <c r="H132">
        <v>3</v>
      </c>
      <c r="I132" t="s">
        <v>730</v>
      </c>
      <c r="J132" t="s">
        <v>731</v>
      </c>
      <c r="K132" t="s">
        <v>732</v>
      </c>
      <c r="L132">
        <v>1339</v>
      </c>
      <c r="N132">
        <v>1007</v>
      </c>
      <c r="O132" t="s">
        <v>343</v>
      </c>
      <c r="P132" t="s">
        <v>343</v>
      </c>
      <c r="Q132">
        <v>1</v>
      </c>
      <c r="W132">
        <v>0</v>
      </c>
      <c r="X132">
        <v>619799737</v>
      </c>
      <c r="Y132">
        <f t="shared" si="59"/>
        <v>0.15</v>
      </c>
      <c r="AA132">
        <v>31.28</v>
      </c>
      <c r="AB132">
        <v>0</v>
      </c>
      <c r="AC132">
        <v>0</v>
      </c>
      <c r="AD132">
        <v>0</v>
      </c>
      <c r="AE132">
        <v>2.44</v>
      </c>
      <c r="AF132">
        <v>0</v>
      </c>
      <c r="AG132">
        <v>0</v>
      </c>
      <c r="AH132">
        <v>0</v>
      </c>
      <c r="AI132">
        <v>12.82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0.15</v>
      </c>
      <c r="AU132" t="s">
        <v>3</v>
      </c>
      <c r="AV132">
        <v>0</v>
      </c>
      <c r="AW132">
        <v>2</v>
      </c>
      <c r="AX132">
        <v>64849927</v>
      </c>
      <c r="AY132">
        <v>1</v>
      </c>
      <c r="AZ132">
        <v>0</v>
      </c>
      <c r="BA132">
        <v>156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ROUND(Y132*Source!I205,7)</f>
        <v>0.91500000000000004</v>
      </c>
      <c r="CY132">
        <f>AA132</f>
        <v>31.28</v>
      </c>
      <c r="CZ132">
        <f>AE132</f>
        <v>2.44</v>
      </c>
      <c r="DA132">
        <f>AI132</f>
        <v>12.82</v>
      </c>
      <c r="DB132">
        <f t="shared" si="60"/>
        <v>0.37</v>
      </c>
      <c r="DC132">
        <f t="shared" si="61"/>
        <v>0</v>
      </c>
      <c r="DD132" t="s">
        <v>3</v>
      </c>
      <c r="DE132" t="s">
        <v>3</v>
      </c>
      <c r="DF132">
        <f>ROUND(ROUND(AE132*AI132,2)*CX132,2)</f>
        <v>28.62</v>
      </c>
      <c r="DG132">
        <f t="shared" si="66"/>
        <v>0</v>
      </c>
      <c r="DH132">
        <f t="shared" si="67"/>
        <v>0</v>
      </c>
      <c r="DI132">
        <f t="shared" si="65"/>
        <v>0</v>
      </c>
      <c r="DJ132">
        <f>DF132</f>
        <v>28.62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ROW(Source!A206)</f>
        <v>206</v>
      </c>
      <c r="B133">
        <v>64849326</v>
      </c>
      <c r="C133">
        <v>64849928</v>
      </c>
      <c r="D133">
        <v>18410171</v>
      </c>
      <c r="E133">
        <v>1</v>
      </c>
      <c r="F133">
        <v>1</v>
      </c>
      <c r="G133">
        <v>1</v>
      </c>
      <c r="H133">
        <v>1</v>
      </c>
      <c r="I133" t="s">
        <v>733</v>
      </c>
      <c r="J133" t="s">
        <v>3</v>
      </c>
      <c r="K133" t="s">
        <v>734</v>
      </c>
      <c r="L133">
        <v>1369</v>
      </c>
      <c r="N133">
        <v>1013</v>
      </c>
      <c r="O133" t="s">
        <v>643</v>
      </c>
      <c r="P133" t="s">
        <v>643</v>
      </c>
      <c r="Q133">
        <v>1</v>
      </c>
      <c r="W133">
        <v>0</v>
      </c>
      <c r="X133">
        <v>1151098980</v>
      </c>
      <c r="Y133">
        <f t="shared" si="59"/>
        <v>308.58</v>
      </c>
      <c r="AA133">
        <v>0</v>
      </c>
      <c r="AB133">
        <v>0</v>
      </c>
      <c r="AC133">
        <v>0</v>
      </c>
      <c r="AD133">
        <v>8.9700000000000006</v>
      </c>
      <c r="AE133">
        <v>0</v>
      </c>
      <c r="AF133">
        <v>0</v>
      </c>
      <c r="AG133">
        <v>0</v>
      </c>
      <c r="AH133">
        <v>8.9700000000000006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308.58</v>
      </c>
      <c r="AU133" t="s">
        <v>3</v>
      </c>
      <c r="AV133">
        <v>1</v>
      </c>
      <c r="AW133">
        <v>2</v>
      </c>
      <c r="AX133">
        <v>64849947</v>
      </c>
      <c r="AY133">
        <v>1</v>
      </c>
      <c r="AZ133">
        <v>0</v>
      </c>
      <c r="BA133">
        <v>157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ROUND(AT133*Source!I206*AH133*AL133,2)</f>
        <v>221.44</v>
      </c>
      <c r="CV133">
        <f>ROUND(Y133*Source!I206,7)</f>
        <v>24.686399999999999</v>
      </c>
      <c r="CW133">
        <v>0</v>
      </c>
      <c r="CX133">
        <f>ROUND(Y133*Source!I206,7)</f>
        <v>24.686399999999999</v>
      </c>
      <c r="CY133">
        <f>AD133</f>
        <v>8.9700000000000006</v>
      </c>
      <c r="CZ133">
        <f>AH133</f>
        <v>8.9700000000000006</v>
      </c>
      <c r="DA133">
        <f>AL133</f>
        <v>1</v>
      </c>
      <c r="DB133">
        <f t="shared" si="60"/>
        <v>2767.96</v>
      </c>
      <c r="DC133">
        <f t="shared" si="61"/>
        <v>0</v>
      </c>
      <c r="DD133" t="s">
        <v>3</v>
      </c>
      <c r="DE133" t="s">
        <v>3</v>
      </c>
      <c r="DF133">
        <f t="shared" ref="DF133:DF149" si="68">ROUND(ROUND(AE133,2)*CX133,2)</f>
        <v>0</v>
      </c>
      <c r="DG133">
        <f t="shared" si="66"/>
        <v>0</v>
      </c>
      <c r="DH133">
        <f t="shared" si="67"/>
        <v>0</v>
      </c>
      <c r="DI133">
        <f t="shared" si="65"/>
        <v>221.44</v>
      </c>
      <c r="DJ133">
        <f>DI133</f>
        <v>221.44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ROW(Source!A206)</f>
        <v>206</v>
      </c>
      <c r="B134">
        <v>64849326</v>
      </c>
      <c r="C134">
        <v>64849928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35</v>
      </c>
      <c r="J134" t="s">
        <v>3</v>
      </c>
      <c r="K134" t="s">
        <v>644</v>
      </c>
      <c r="L134">
        <v>608254</v>
      </c>
      <c r="N134">
        <v>1013</v>
      </c>
      <c r="O134" t="s">
        <v>645</v>
      </c>
      <c r="P134" t="s">
        <v>645</v>
      </c>
      <c r="Q134">
        <v>1</v>
      </c>
      <c r="W134">
        <v>0</v>
      </c>
      <c r="X134">
        <v>-185737400</v>
      </c>
      <c r="Y134">
        <f t="shared" si="59"/>
        <v>91.12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91.12</v>
      </c>
      <c r="AU134" t="s">
        <v>3</v>
      </c>
      <c r="AV134">
        <v>2</v>
      </c>
      <c r="AW134">
        <v>2</v>
      </c>
      <c r="AX134">
        <v>64849948</v>
      </c>
      <c r="AY134">
        <v>1</v>
      </c>
      <c r="AZ134">
        <v>0</v>
      </c>
      <c r="BA134">
        <v>158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ROUND(Y134*Source!I206,7)</f>
        <v>7.2896000000000001</v>
      </c>
      <c r="CY134">
        <f>AD134</f>
        <v>0</v>
      </c>
      <c r="CZ134">
        <f>AH134</f>
        <v>0</v>
      </c>
      <c r="DA134">
        <f>AL134</f>
        <v>1</v>
      </c>
      <c r="DB134">
        <f t="shared" si="60"/>
        <v>0</v>
      </c>
      <c r="DC134">
        <f t="shared" si="61"/>
        <v>0</v>
      </c>
      <c r="DD134" t="s">
        <v>3</v>
      </c>
      <c r="DE134" t="s">
        <v>3</v>
      </c>
      <c r="DF134">
        <f t="shared" si="68"/>
        <v>0</v>
      </c>
      <c r="DG134">
        <f t="shared" si="66"/>
        <v>0</v>
      </c>
      <c r="DH134">
        <f t="shared" si="67"/>
        <v>0</v>
      </c>
      <c r="DI134">
        <f t="shared" si="65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ROW(Source!A206)</f>
        <v>206</v>
      </c>
      <c r="B135">
        <v>64849326</v>
      </c>
      <c r="C135">
        <v>64849928</v>
      </c>
      <c r="D135">
        <v>29172408</v>
      </c>
      <c r="E135">
        <v>1</v>
      </c>
      <c r="F135">
        <v>1</v>
      </c>
      <c r="G135">
        <v>1</v>
      </c>
      <c r="H135">
        <v>2</v>
      </c>
      <c r="I135" t="s">
        <v>735</v>
      </c>
      <c r="J135" t="s">
        <v>736</v>
      </c>
      <c r="K135" t="s">
        <v>737</v>
      </c>
      <c r="L135">
        <v>1368</v>
      </c>
      <c r="N135">
        <v>1011</v>
      </c>
      <c r="O135" t="s">
        <v>649</v>
      </c>
      <c r="P135" t="s">
        <v>649</v>
      </c>
      <c r="Q135">
        <v>1</v>
      </c>
      <c r="W135">
        <v>0</v>
      </c>
      <c r="X135">
        <v>-639151189</v>
      </c>
      <c r="Y135">
        <f t="shared" si="59"/>
        <v>85.56</v>
      </c>
      <c r="AA135">
        <v>0</v>
      </c>
      <c r="AB135">
        <v>120.03</v>
      </c>
      <c r="AC135">
        <v>13.5</v>
      </c>
      <c r="AD135">
        <v>0</v>
      </c>
      <c r="AE135">
        <v>0</v>
      </c>
      <c r="AF135">
        <v>120.03</v>
      </c>
      <c r="AG135">
        <v>13.5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85.56</v>
      </c>
      <c r="AU135" t="s">
        <v>3</v>
      </c>
      <c r="AV135">
        <v>0</v>
      </c>
      <c r="AW135">
        <v>2</v>
      </c>
      <c r="AX135">
        <v>64849949</v>
      </c>
      <c r="AY135">
        <v>1</v>
      </c>
      <c r="AZ135">
        <v>0</v>
      </c>
      <c r="BA135">
        <v>159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ROUND(Y135*Source!I206*DO135,7)</f>
        <v>0</v>
      </c>
      <c r="CX135">
        <f>ROUND(Y135*Source!I206,7)</f>
        <v>6.8448000000000002</v>
      </c>
      <c r="CY135">
        <f t="shared" ref="CY135:CY140" si="69">AB135</f>
        <v>120.03</v>
      </c>
      <c r="CZ135">
        <f t="shared" ref="CZ135:CZ140" si="70">AF135</f>
        <v>120.03</v>
      </c>
      <c r="DA135">
        <f t="shared" ref="DA135:DA140" si="71">AJ135</f>
        <v>1</v>
      </c>
      <c r="DB135">
        <f t="shared" si="60"/>
        <v>10269.77</v>
      </c>
      <c r="DC135">
        <f t="shared" si="61"/>
        <v>1155.06</v>
      </c>
      <c r="DD135" t="s">
        <v>3</v>
      </c>
      <c r="DE135" t="s">
        <v>3</v>
      </c>
      <c r="DF135">
        <f t="shared" si="68"/>
        <v>0</v>
      </c>
      <c r="DG135">
        <f t="shared" si="66"/>
        <v>821.58</v>
      </c>
      <c r="DH135">
        <f t="shared" si="67"/>
        <v>92.4</v>
      </c>
      <c r="DI135">
        <f t="shared" si="65"/>
        <v>0</v>
      </c>
      <c r="DJ135">
        <f t="shared" ref="DJ135:DJ140" si="72">DG135</f>
        <v>821.58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ROW(Source!A206)</f>
        <v>206</v>
      </c>
      <c r="B136">
        <v>64849326</v>
      </c>
      <c r="C136">
        <v>64849928</v>
      </c>
      <c r="D136">
        <v>29172479</v>
      </c>
      <c r="E136">
        <v>1</v>
      </c>
      <c r="F136">
        <v>1</v>
      </c>
      <c r="G136">
        <v>1</v>
      </c>
      <c r="H136">
        <v>2</v>
      </c>
      <c r="I136" t="s">
        <v>738</v>
      </c>
      <c r="J136" t="s">
        <v>739</v>
      </c>
      <c r="K136" t="s">
        <v>740</v>
      </c>
      <c r="L136">
        <v>1368</v>
      </c>
      <c r="N136">
        <v>1011</v>
      </c>
      <c r="O136" t="s">
        <v>649</v>
      </c>
      <c r="P136" t="s">
        <v>649</v>
      </c>
      <c r="Q136">
        <v>1</v>
      </c>
      <c r="W136">
        <v>0</v>
      </c>
      <c r="X136">
        <v>1549832887</v>
      </c>
      <c r="Y136">
        <f t="shared" si="59"/>
        <v>4.3499999999999996</v>
      </c>
      <c r="AA136">
        <v>0</v>
      </c>
      <c r="AB136">
        <v>99.89</v>
      </c>
      <c r="AC136">
        <v>10.06</v>
      </c>
      <c r="AD136">
        <v>0</v>
      </c>
      <c r="AE136">
        <v>0</v>
      </c>
      <c r="AF136">
        <v>99.89</v>
      </c>
      <c r="AG136">
        <v>10.06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4.3499999999999996</v>
      </c>
      <c r="AU136" t="s">
        <v>3</v>
      </c>
      <c r="AV136">
        <v>0</v>
      </c>
      <c r="AW136">
        <v>2</v>
      </c>
      <c r="AX136">
        <v>64849950</v>
      </c>
      <c r="AY136">
        <v>1</v>
      </c>
      <c r="AZ136">
        <v>0</v>
      </c>
      <c r="BA136">
        <v>160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ROUND(Y136*Source!I206*DO136,7)</f>
        <v>0</v>
      </c>
      <c r="CX136">
        <f>ROUND(Y136*Source!I206,7)</f>
        <v>0.34799999999999998</v>
      </c>
      <c r="CY136">
        <f t="shared" si="69"/>
        <v>99.89</v>
      </c>
      <c r="CZ136">
        <f t="shared" si="70"/>
        <v>99.89</v>
      </c>
      <c r="DA136">
        <f t="shared" si="71"/>
        <v>1</v>
      </c>
      <c r="DB136">
        <f t="shared" si="60"/>
        <v>434.52</v>
      </c>
      <c r="DC136">
        <f t="shared" si="61"/>
        <v>43.76</v>
      </c>
      <c r="DD136" t="s">
        <v>3</v>
      </c>
      <c r="DE136" t="s">
        <v>3</v>
      </c>
      <c r="DF136">
        <f t="shared" si="68"/>
        <v>0</v>
      </c>
      <c r="DG136">
        <f t="shared" si="66"/>
        <v>34.76</v>
      </c>
      <c r="DH136">
        <f t="shared" si="67"/>
        <v>3.5</v>
      </c>
      <c r="DI136">
        <f t="shared" si="65"/>
        <v>0</v>
      </c>
      <c r="DJ136">
        <f t="shared" si="72"/>
        <v>34.76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ROW(Source!A206)</f>
        <v>206</v>
      </c>
      <c r="B137">
        <v>64849326</v>
      </c>
      <c r="C137">
        <v>64849928</v>
      </c>
      <c r="D137">
        <v>29172710</v>
      </c>
      <c r="E137">
        <v>1</v>
      </c>
      <c r="F137">
        <v>1</v>
      </c>
      <c r="G137">
        <v>1</v>
      </c>
      <c r="H137">
        <v>2</v>
      </c>
      <c r="I137" t="s">
        <v>705</v>
      </c>
      <c r="J137" t="s">
        <v>706</v>
      </c>
      <c r="K137" t="s">
        <v>707</v>
      </c>
      <c r="L137">
        <v>1368</v>
      </c>
      <c r="N137">
        <v>1011</v>
      </c>
      <c r="O137" t="s">
        <v>649</v>
      </c>
      <c r="P137" t="s">
        <v>649</v>
      </c>
      <c r="Q137">
        <v>1</v>
      </c>
      <c r="W137">
        <v>0</v>
      </c>
      <c r="X137">
        <v>315863809</v>
      </c>
      <c r="Y137">
        <f t="shared" si="59"/>
        <v>1.21</v>
      </c>
      <c r="AA137">
        <v>0</v>
      </c>
      <c r="AB137">
        <v>46.56</v>
      </c>
      <c r="AC137">
        <v>10.06</v>
      </c>
      <c r="AD137">
        <v>0</v>
      </c>
      <c r="AE137">
        <v>0</v>
      </c>
      <c r="AF137">
        <v>46.56</v>
      </c>
      <c r="AG137">
        <v>10.06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1.21</v>
      </c>
      <c r="AU137" t="s">
        <v>3</v>
      </c>
      <c r="AV137">
        <v>0</v>
      </c>
      <c r="AW137">
        <v>2</v>
      </c>
      <c r="AX137">
        <v>64849951</v>
      </c>
      <c r="AY137">
        <v>1</v>
      </c>
      <c r="AZ137">
        <v>0</v>
      </c>
      <c r="BA137">
        <v>161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ROUND(Y137*Source!I206*DO137,7)</f>
        <v>0</v>
      </c>
      <c r="CX137">
        <f>ROUND(Y137*Source!I206,7)</f>
        <v>9.6799999999999997E-2</v>
      </c>
      <c r="CY137">
        <f t="shared" si="69"/>
        <v>46.56</v>
      </c>
      <c r="CZ137">
        <f t="shared" si="70"/>
        <v>46.56</v>
      </c>
      <c r="DA137">
        <f t="shared" si="71"/>
        <v>1</v>
      </c>
      <c r="DB137">
        <f t="shared" si="60"/>
        <v>56.34</v>
      </c>
      <c r="DC137">
        <f t="shared" si="61"/>
        <v>12.17</v>
      </c>
      <c r="DD137" t="s">
        <v>3</v>
      </c>
      <c r="DE137" t="s">
        <v>3</v>
      </c>
      <c r="DF137">
        <f t="shared" si="68"/>
        <v>0</v>
      </c>
      <c r="DG137">
        <f t="shared" si="66"/>
        <v>4.51</v>
      </c>
      <c r="DH137">
        <f t="shared" si="67"/>
        <v>0.97</v>
      </c>
      <c r="DI137">
        <f t="shared" si="65"/>
        <v>0</v>
      </c>
      <c r="DJ137">
        <f t="shared" si="72"/>
        <v>4.51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ROW(Source!A206)</f>
        <v>206</v>
      </c>
      <c r="B138">
        <v>64849326</v>
      </c>
      <c r="C138">
        <v>64849928</v>
      </c>
      <c r="D138">
        <v>29174559</v>
      </c>
      <c r="E138">
        <v>1</v>
      </c>
      <c r="F138">
        <v>1</v>
      </c>
      <c r="G138">
        <v>1</v>
      </c>
      <c r="H138">
        <v>2</v>
      </c>
      <c r="I138" t="s">
        <v>724</v>
      </c>
      <c r="J138" t="s">
        <v>725</v>
      </c>
      <c r="K138" t="s">
        <v>726</v>
      </c>
      <c r="L138">
        <v>1368</v>
      </c>
      <c r="N138">
        <v>1011</v>
      </c>
      <c r="O138" t="s">
        <v>649</v>
      </c>
      <c r="P138" t="s">
        <v>649</v>
      </c>
      <c r="Q138">
        <v>1</v>
      </c>
      <c r="W138">
        <v>0</v>
      </c>
      <c r="X138">
        <v>-839973004</v>
      </c>
      <c r="Y138">
        <f t="shared" si="59"/>
        <v>4.8099999999999996</v>
      </c>
      <c r="AA138">
        <v>0</v>
      </c>
      <c r="AB138">
        <v>0.55000000000000004</v>
      </c>
      <c r="AC138">
        <v>0</v>
      </c>
      <c r="AD138">
        <v>0</v>
      </c>
      <c r="AE138">
        <v>0</v>
      </c>
      <c r="AF138">
        <v>0.55000000000000004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4.8099999999999996</v>
      </c>
      <c r="AU138" t="s">
        <v>3</v>
      </c>
      <c r="AV138">
        <v>0</v>
      </c>
      <c r="AW138">
        <v>2</v>
      </c>
      <c r="AX138">
        <v>64849952</v>
      </c>
      <c r="AY138">
        <v>1</v>
      </c>
      <c r="AZ138">
        <v>0</v>
      </c>
      <c r="BA138">
        <v>162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ROUND(Y138*Source!I206*DO138,7)</f>
        <v>0</v>
      </c>
      <c r="CX138">
        <f>ROUND(Y138*Source!I206,7)</f>
        <v>0.38479999999999998</v>
      </c>
      <c r="CY138">
        <f t="shared" si="69"/>
        <v>0.55000000000000004</v>
      </c>
      <c r="CZ138">
        <f t="shared" si="70"/>
        <v>0.55000000000000004</v>
      </c>
      <c r="DA138">
        <f t="shared" si="71"/>
        <v>1</v>
      </c>
      <c r="DB138">
        <f t="shared" si="60"/>
        <v>2.65</v>
      </c>
      <c r="DC138">
        <f t="shared" si="61"/>
        <v>0</v>
      </c>
      <c r="DD138" t="s">
        <v>3</v>
      </c>
      <c r="DE138" t="s">
        <v>3</v>
      </c>
      <c r="DF138">
        <f t="shared" si="68"/>
        <v>0</v>
      </c>
      <c r="DG138">
        <f t="shared" si="66"/>
        <v>0.21</v>
      </c>
      <c r="DH138">
        <f t="shared" si="67"/>
        <v>0</v>
      </c>
      <c r="DI138">
        <f t="shared" si="65"/>
        <v>0</v>
      </c>
      <c r="DJ138">
        <f t="shared" si="72"/>
        <v>0.21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ROW(Source!A206)</f>
        <v>206</v>
      </c>
      <c r="B139">
        <v>64849326</v>
      </c>
      <c r="C139">
        <v>64849928</v>
      </c>
      <c r="D139">
        <v>29174936</v>
      </c>
      <c r="E139">
        <v>1</v>
      </c>
      <c r="F139">
        <v>1</v>
      </c>
      <c r="G139">
        <v>1</v>
      </c>
      <c r="H139">
        <v>2</v>
      </c>
      <c r="I139" t="s">
        <v>662</v>
      </c>
      <c r="J139" t="s">
        <v>663</v>
      </c>
      <c r="K139" t="s">
        <v>664</v>
      </c>
      <c r="L139">
        <v>1368</v>
      </c>
      <c r="N139">
        <v>1011</v>
      </c>
      <c r="O139" t="s">
        <v>649</v>
      </c>
      <c r="P139" t="s">
        <v>649</v>
      </c>
      <c r="Q139">
        <v>1</v>
      </c>
      <c r="W139">
        <v>0</v>
      </c>
      <c r="X139">
        <v>-222734055</v>
      </c>
      <c r="Y139">
        <f t="shared" si="59"/>
        <v>17</v>
      </c>
      <c r="AA139">
        <v>0</v>
      </c>
      <c r="AB139">
        <v>149.28</v>
      </c>
      <c r="AC139">
        <v>13.5</v>
      </c>
      <c r="AD139">
        <v>0</v>
      </c>
      <c r="AE139">
        <v>0</v>
      </c>
      <c r="AF139">
        <v>149.28</v>
      </c>
      <c r="AG139">
        <v>13.5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17</v>
      </c>
      <c r="AU139" t="s">
        <v>3</v>
      </c>
      <c r="AV139">
        <v>0</v>
      </c>
      <c r="AW139">
        <v>2</v>
      </c>
      <c r="AX139">
        <v>64849953</v>
      </c>
      <c r="AY139">
        <v>1</v>
      </c>
      <c r="AZ139">
        <v>0</v>
      </c>
      <c r="BA139">
        <v>163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ROUND(Y139*Source!I206*DO139,7)</f>
        <v>0</v>
      </c>
      <c r="CX139">
        <f>ROUND(Y139*Source!I206,7)</f>
        <v>1.36</v>
      </c>
      <c r="CY139">
        <f t="shared" si="69"/>
        <v>149.28</v>
      </c>
      <c r="CZ139">
        <f t="shared" si="70"/>
        <v>149.28</v>
      </c>
      <c r="DA139">
        <f t="shared" si="71"/>
        <v>1</v>
      </c>
      <c r="DB139">
        <f t="shared" si="60"/>
        <v>2537.7600000000002</v>
      </c>
      <c r="DC139">
        <f t="shared" si="61"/>
        <v>229.5</v>
      </c>
      <c r="DD139" t="s">
        <v>3</v>
      </c>
      <c r="DE139" t="s">
        <v>3</v>
      </c>
      <c r="DF139">
        <f t="shared" si="68"/>
        <v>0</v>
      </c>
      <c r="DG139">
        <f t="shared" si="66"/>
        <v>203.02</v>
      </c>
      <c r="DH139">
        <f t="shared" si="67"/>
        <v>18.36</v>
      </c>
      <c r="DI139">
        <f t="shared" si="65"/>
        <v>0</v>
      </c>
      <c r="DJ139">
        <f t="shared" si="72"/>
        <v>203.02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ROW(Source!A206)</f>
        <v>206</v>
      </c>
      <c r="B140">
        <v>64849326</v>
      </c>
      <c r="C140">
        <v>64849928</v>
      </c>
      <c r="D140">
        <v>29174945</v>
      </c>
      <c r="E140">
        <v>1</v>
      </c>
      <c r="F140">
        <v>1</v>
      </c>
      <c r="G140">
        <v>1</v>
      </c>
      <c r="H140">
        <v>2</v>
      </c>
      <c r="I140" t="s">
        <v>741</v>
      </c>
      <c r="J140" t="s">
        <v>742</v>
      </c>
      <c r="K140" t="s">
        <v>743</v>
      </c>
      <c r="L140">
        <v>1368</v>
      </c>
      <c r="N140">
        <v>1011</v>
      </c>
      <c r="O140" t="s">
        <v>649</v>
      </c>
      <c r="P140" t="s">
        <v>649</v>
      </c>
      <c r="Q140">
        <v>1</v>
      </c>
      <c r="W140">
        <v>0</v>
      </c>
      <c r="X140">
        <v>-1026228646</v>
      </c>
      <c r="Y140">
        <f t="shared" si="59"/>
        <v>17</v>
      </c>
      <c r="AA140">
        <v>0</v>
      </c>
      <c r="AB140">
        <v>28.65</v>
      </c>
      <c r="AC140">
        <v>0</v>
      </c>
      <c r="AD140">
        <v>0</v>
      </c>
      <c r="AE140">
        <v>0</v>
      </c>
      <c r="AF140">
        <v>28.65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17</v>
      </c>
      <c r="AU140" t="s">
        <v>3</v>
      </c>
      <c r="AV140">
        <v>0</v>
      </c>
      <c r="AW140">
        <v>2</v>
      </c>
      <c r="AX140">
        <v>64849954</v>
      </c>
      <c r="AY140">
        <v>1</v>
      </c>
      <c r="AZ140">
        <v>0</v>
      </c>
      <c r="BA140">
        <v>164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ROUND(Y140*Source!I206*DO140,7)</f>
        <v>0</v>
      </c>
      <c r="CX140">
        <f>ROUND(Y140*Source!I206,7)</f>
        <v>1.36</v>
      </c>
      <c r="CY140">
        <f t="shared" si="69"/>
        <v>28.65</v>
      </c>
      <c r="CZ140">
        <f t="shared" si="70"/>
        <v>28.65</v>
      </c>
      <c r="DA140">
        <f t="shared" si="71"/>
        <v>1</v>
      </c>
      <c r="DB140">
        <f t="shared" si="60"/>
        <v>487.05</v>
      </c>
      <c r="DC140">
        <f t="shared" si="61"/>
        <v>0</v>
      </c>
      <c r="DD140" t="s">
        <v>3</v>
      </c>
      <c r="DE140" t="s">
        <v>3</v>
      </c>
      <c r="DF140">
        <f t="shared" si="68"/>
        <v>0</v>
      </c>
      <c r="DG140">
        <f t="shared" si="66"/>
        <v>38.96</v>
      </c>
      <c r="DH140">
        <f t="shared" si="67"/>
        <v>0</v>
      </c>
      <c r="DI140">
        <f t="shared" si="65"/>
        <v>0</v>
      </c>
      <c r="DJ140">
        <f t="shared" si="72"/>
        <v>38.96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ROW(Source!A206)</f>
        <v>206</v>
      </c>
      <c r="B141">
        <v>64849326</v>
      </c>
      <c r="C141">
        <v>64849928</v>
      </c>
      <c r="D141">
        <v>29149608</v>
      </c>
      <c r="E141">
        <v>1</v>
      </c>
      <c r="F141">
        <v>1</v>
      </c>
      <c r="G141">
        <v>1</v>
      </c>
      <c r="H141">
        <v>3</v>
      </c>
      <c r="I141" t="s">
        <v>744</v>
      </c>
      <c r="J141" t="s">
        <v>745</v>
      </c>
      <c r="K141" t="s">
        <v>746</v>
      </c>
      <c r="L141">
        <v>1339</v>
      </c>
      <c r="N141">
        <v>1007</v>
      </c>
      <c r="O141" t="s">
        <v>343</v>
      </c>
      <c r="P141" t="s">
        <v>343</v>
      </c>
      <c r="Q141">
        <v>1</v>
      </c>
      <c r="W141">
        <v>0</v>
      </c>
      <c r="X141">
        <v>-1147251145</v>
      </c>
      <c r="Y141">
        <f t="shared" si="59"/>
        <v>39.5</v>
      </c>
      <c r="AA141">
        <v>55.26</v>
      </c>
      <c r="AB141">
        <v>0</v>
      </c>
      <c r="AC141">
        <v>0</v>
      </c>
      <c r="AD141">
        <v>0</v>
      </c>
      <c r="AE141">
        <v>55.26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39.5</v>
      </c>
      <c r="AU141" t="s">
        <v>3</v>
      </c>
      <c r="AV141">
        <v>0</v>
      </c>
      <c r="AW141">
        <v>2</v>
      </c>
      <c r="AX141">
        <v>64849956</v>
      </c>
      <c r="AY141">
        <v>1</v>
      </c>
      <c r="AZ141">
        <v>0</v>
      </c>
      <c r="BA141">
        <v>166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ROUND(Y141*Source!I206,7)</f>
        <v>3.16</v>
      </c>
      <c r="CY141">
        <f>AA141</f>
        <v>55.26</v>
      </c>
      <c r="CZ141">
        <f>AE141</f>
        <v>55.26</v>
      </c>
      <c r="DA141">
        <f>AI141</f>
        <v>1</v>
      </c>
      <c r="DB141">
        <f t="shared" si="60"/>
        <v>2182.77</v>
      </c>
      <c r="DC141">
        <f t="shared" si="61"/>
        <v>0</v>
      </c>
      <c r="DD141" t="s">
        <v>3</v>
      </c>
      <c r="DE141" t="s">
        <v>3</v>
      </c>
      <c r="DF141">
        <f t="shared" si="68"/>
        <v>174.62</v>
      </c>
      <c r="DG141">
        <f t="shared" si="66"/>
        <v>0</v>
      </c>
      <c r="DH141">
        <f t="shared" si="67"/>
        <v>0</v>
      </c>
      <c r="DI141">
        <f t="shared" si="65"/>
        <v>0</v>
      </c>
      <c r="DJ141">
        <f>DF141</f>
        <v>174.62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ROW(Source!A207)</f>
        <v>207</v>
      </c>
      <c r="B142">
        <v>64849324</v>
      </c>
      <c r="C142">
        <v>64849928</v>
      </c>
      <c r="D142">
        <v>18410171</v>
      </c>
      <c r="E142">
        <v>1</v>
      </c>
      <c r="F142">
        <v>1</v>
      </c>
      <c r="G142">
        <v>1</v>
      </c>
      <c r="H142">
        <v>1</v>
      </c>
      <c r="I142" t="s">
        <v>733</v>
      </c>
      <c r="J142" t="s">
        <v>3</v>
      </c>
      <c r="K142" t="s">
        <v>734</v>
      </c>
      <c r="L142">
        <v>1369</v>
      </c>
      <c r="N142">
        <v>1013</v>
      </c>
      <c r="O142" t="s">
        <v>643</v>
      </c>
      <c r="P142" t="s">
        <v>643</v>
      </c>
      <c r="Q142">
        <v>1</v>
      </c>
      <c r="W142">
        <v>0</v>
      </c>
      <c r="X142">
        <v>1151098980</v>
      </c>
      <c r="Y142">
        <f t="shared" ref="Y142:Y174" si="73">AT142</f>
        <v>308.58</v>
      </c>
      <c r="AA142">
        <v>0</v>
      </c>
      <c r="AB142">
        <v>0</v>
      </c>
      <c r="AC142">
        <v>0</v>
      </c>
      <c r="AD142">
        <v>8.9700000000000006</v>
      </c>
      <c r="AE142">
        <v>0</v>
      </c>
      <c r="AF142">
        <v>0</v>
      </c>
      <c r="AG142">
        <v>0</v>
      </c>
      <c r="AH142">
        <v>8.9700000000000006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308.58</v>
      </c>
      <c r="AU142" t="s">
        <v>3</v>
      </c>
      <c r="AV142">
        <v>1</v>
      </c>
      <c r="AW142">
        <v>2</v>
      </c>
      <c r="AX142">
        <v>64849947</v>
      </c>
      <c r="AY142">
        <v>1</v>
      </c>
      <c r="AZ142">
        <v>0</v>
      </c>
      <c r="BA142">
        <v>167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ROUND(AT142*Source!I207*AH142*AL142,2)</f>
        <v>221.44</v>
      </c>
      <c r="CV142">
        <f>ROUND(Y142*Source!I207,7)</f>
        <v>24.686399999999999</v>
      </c>
      <c r="CW142">
        <v>0</v>
      </c>
      <c r="CX142">
        <f>ROUND(Y142*Source!I207,7)</f>
        <v>24.686399999999999</v>
      </c>
      <c r="CY142">
        <f>AD142</f>
        <v>8.9700000000000006</v>
      </c>
      <c r="CZ142">
        <f>AH142</f>
        <v>8.9700000000000006</v>
      </c>
      <c r="DA142">
        <f>AL142</f>
        <v>1</v>
      </c>
      <c r="DB142">
        <f t="shared" ref="DB142:DB174" si="74">ROUND(ROUND(AT142*CZ142,2),2)</f>
        <v>2767.96</v>
      </c>
      <c r="DC142">
        <f t="shared" ref="DC142:DC174" si="75">ROUND(ROUND(AT142*AG142,2),2)</f>
        <v>0</v>
      </c>
      <c r="DD142" t="s">
        <v>3</v>
      </c>
      <c r="DE142" t="s">
        <v>3</v>
      </c>
      <c r="DF142">
        <f t="shared" si="68"/>
        <v>0</v>
      </c>
      <c r="DG142">
        <f t="shared" si="66"/>
        <v>0</v>
      </c>
      <c r="DH142">
        <f t="shared" si="67"/>
        <v>0</v>
      </c>
      <c r="DI142">
        <f t="shared" si="65"/>
        <v>221.44</v>
      </c>
      <c r="DJ142">
        <f>DI142</f>
        <v>221.44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ROW(Source!A207)</f>
        <v>207</v>
      </c>
      <c r="B143">
        <v>64849324</v>
      </c>
      <c r="C143">
        <v>64849928</v>
      </c>
      <c r="D143">
        <v>121548</v>
      </c>
      <c r="E143">
        <v>1</v>
      </c>
      <c r="F143">
        <v>1</v>
      </c>
      <c r="G143">
        <v>1</v>
      </c>
      <c r="H143">
        <v>1</v>
      </c>
      <c r="I143" t="s">
        <v>35</v>
      </c>
      <c r="J143" t="s">
        <v>3</v>
      </c>
      <c r="K143" t="s">
        <v>644</v>
      </c>
      <c r="L143">
        <v>608254</v>
      </c>
      <c r="N143">
        <v>1013</v>
      </c>
      <c r="O143" t="s">
        <v>645</v>
      </c>
      <c r="P143" t="s">
        <v>645</v>
      </c>
      <c r="Q143">
        <v>1</v>
      </c>
      <c r="W143">
        <v>0</v>
      </c>
      <c r="X143">
        <v>-185737400</v>
      </c>
      <c r="Y143">
        <f t="shared" si="73"/>
        <v>91.12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91.12</v>
      </c>
      <c r="AU143" t="s">
        <v>3</v>
      </c>
      <c r="AV143">
        <v>2</v>
      </c>
      <c r="AW143">
        <v>2</v>
      </c>
      <c r="AX143">
        <v>64849948</v>
      </c>
      <c r="AY143">
        <v>1</v>
      </c>
      <c r="AZ143">
        <v>0</v>
      </c>
      <c r="BA143">
        <v>168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ROUND(Y143*Source!I207,7)</f>
        <v>7.2896000000000001</v>
      </c>
      <c r="CY143">
        <f>AD143</f>
        <v>0</v>
      </c>
      <c r="CZ143">
        <f>AH143</f>
        <v>0</v>
      </c>
      <c r="DA143">
        <f>AL143</f>
        <v>1</v>
      </c>
      <c r="DB143">
        <f t="shared" si="74"/>
        <v>0</v>
      </c>
      <c r="DC143">
        <f t="shared" si="75"/>
        <v>0</v>
      </c>
      <c r="DD143" t="s">
        <v>3</v>
      </c>
      <c r="DE143" t="s">
        <v>3</v>
      </c>
      <c r="DF143">
        <f t="shared" si="68"/>
        <v>0</v>
      </c>
      <c r="DG143">
        <f t="shared" si="66"/>
        <v>0</v>
      </c>
      <c r="DH143">
        <f t="shared" si="67"/>
        <v>0</v>
      </c>
      <c r="DI143">
        <f t="shared" si="65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ROW(Source!A207)</f>
        <v>207</v>
      </c>
      <c r="B144">
        <v>64849324</v>
      </c>
      <c r="C144">
        <v>64849928</v>
      </c>
      <c r="D144">
        <v>29172408</v>
      </c>
      <c r="E144">
        <v>1</v>
      </c>
      <c r="F144">
        <v>1</v>
      </c>
      <c r="G144">
        <v>1</v>
      </c>
      <c r="H144">
        <v>2</v>
      </c>
      <c r="I144" t="s">
        <v>735</v>
      </c>
      <c r="J144" t="s">
        <v>736</v>
      </c>
      <c r="K144" t="s">
        <v>737</v>
      </c>
      <c r="L144">
        <v>1368</v>
      </c>
      <c r="N144">
        <v>1011</v>
      </c>
      <c r="O144" t="s">
        <v>649</v>
      </c>
      <c r="P144" t="s">
        <v>649</v>
      </c>
      <c r="Q144">
        <v>1</v>
      </c>
      <c r="W144">
        <v>0</v>
      </c>
      <c r="X144">
        <v>-639151189</v>
      </c>
      <c r="Y144">
        <f t="shared" si="73"/>
        <v>85.56</v>
      </c>
      <c r="AA144">
        <v>0</v>
      </c>
      <c r="AB144">
        <v>1561.59</v>
      </c>
      <c r="AC144">
        <v>687.56</v>
      </c>
      <c r="AD144">
        <v>0</v>
      </c>
      <c r="AE144">
        <v>0</v>
      </c>
      <c r="AF144">
        <v>120.03</v>
      </c>
      <c r="AG144">
        <v>13.5</v>
      </c>
      <c r="AH144">
        <v>0</v>
      </c>
      <c r="AI144">
        <v>1</v>
      </c>
      <c r="AJ144">
        <v>13.01</v>
      </c>
      <c r="AK144">
        <v>50.93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85.56</v>
      </c>
      <c r="AU144" t="s">
        <v>3</v>
      </c>
      <c r="AV144">
        <v>0</v>
      </c>
      <c r="AW144">
        <v>2</v>
      </c>
      <c r="AX144">
        <v>64849949</v>
      </c>
      <c r="AY144">
        <v>1</v>
      </c>
      <c r="AZ144">
        <v>0</v>
      </c>
      <c r="BA144">
        <v>169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ROUND(Y144*Source!I207*DO144,7)</f>
        <v>0</v>
      </c>
      <c r="CX144">
        <f>ROUND(Y144*Source!I207,7)</f>
        <v>6.8448000000000002</v>
      </c>
      <c r="CY144">
        <f t="shared" ref="CY144:CY149" si="76">AB144</f>
        <v>1561.59</v>
      </c>
      <c r="CZ144">
        <f t="shared" ref="CZ144:CZ149" si="77">AF144</f>
        <v>120.03</v>
      </c>
      <c r="DA144">
        <f t="shared" ref="DA144:DA149" si="78">AJ144</f>
        <v>13.01</v>
      </c>
      <c r="DB144">
        <f t="shared" si="74"/>
        <v>10269.77</v>
      </c>
      <c r="DC144">
        <f t="shared" si="75"/>
        <v>1155.06</v>
      </c>
      <c r="DD144" t="s">
        <v>3</v>
      </c>
      <c r="DE144" t="s">
        <v>3</v>
      </c>
      <c r="DF144">
        <f t="shared" si="68"/>
        <v>0</v>
      </c>
      <c r="DG144">
        <f t="shared" ref="DG144:DG149" si="79">ROUND(ROUND(AF144*AJ144,2)*CX144,2)</f>
        <v>10688.77</v>
      </c>
      <c r="DH144">
        <f t="shared" ref="DH144:DH149" si="80">ROUND(ROUND(AG144*AK144,2)*CX144,2)</f>
        <v>4706.21</v>
      </c>
      <c r="DI144">
        <f t="shared" si="65"/>
        <v>0</v>
      </c>
      <c r="DJ144">
        <f t="shared" ref="DJ144:DJ149" si="81">DG144</f>
        <v>10688.77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ROW(Source!A207)</f>
        <v>207</v>
      </c>
      <c r="B145">
        <v>64849324</v>
      </c>
      <c r="C145">
        <v>64849928</v>
      </c>
      <c r="D145">
        <v>29172479</v>
      </c>
      <c r="E145">
        <v>1</v>
      </c>
      <c r="F145">
        <v>1</v>
      </c>
      <c r="G145">
        <v>1</v>
      </c>
      <c r="H145">
        <v>2</v>
      </c>
      <c r="I145" t="s">
        <v>738</v>
      </c>
      <c r="J145" t="s">
        <v>739</v>
      </c>
      <c r="K145" t="s">
        <v>740</v>
      </c>
      <c r="L145">
        <v>1368</v>
      </c>
      <c r="N145">
        <v>1011</v>
      </c>
      <c r="O145" t="s">
        <v>649</v>
      </c>
      <c r="P145" t="s">
        <v>649</v>
      </c>
      <c r="Q145">
        <v>1</v>
      </c>
      <c r="W145">
        <v>0</v>
      </c>
      <c r="X145">
        <v>1549832887</v>
      </c>
      <c r="Y145">
        <f t="shared" si="73"/>
        <v>4.3499999999999996</v>
      </c>
      <c r="AA145">
        <v>0</v>
      </c>
      <c r="AB145">
        <v>1211.67</v>
      </c>
      <c r="AC145">
        <v>512.36</v>
      </c>
      <c r="AD145">
        <v>0</v>
      </c>
      <c r="AE145">
        <v>0</v>
      </c>
      <c r="AF145">
        <v>99.89</v>
      </c>
      <c r="AG145">
        <v>10.06</v>
      </c>
      <c r="AH145">
        <v>0</v>
      </c>
      <c r="AI145">
        <v>1</v>
      </c>
      <c r="AJ145">
        <v>12.13</v>
      </c>
      <c r="AK145">
        <v>50.93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4.3499999999999996</v>
      </c>
      <c r="AU145" t="s">
        <v>3</v>
      </c>
      <c r="AV145">
        <v>0</v>
      </c>
      <c r="AW145">
        <v>2</v>
      </c>
      <c r="AX145">
        <v>64849950</v>
      </c>
      <c r="AY145">
        <v>1</v>
      </c>
      <c r="AZ145">
        <v>0</v>
      </c>
      <c r="BA145">
        <v>170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ROUND(Y145*Source!I207*DO145,7)</f>
        <v>0</v>
      </c>
      <c r="CX145">
        <f>ROUND(Y145*Source!I207,7)</f>
        <v>0.34799999999999998</v>
      </c>
      <c r="CY145">
        <f t="shared" si="76"/>
        <v>1211.67</v>
      </c>
      <c r="CZ145">
        <f t="shared" si="77"/>
        <v>99.89</v>
      </c>
      <c r="DA145">
        <f t="shared" si="78"/>
        <v>12.13</v>
      </c>
      <c r="DB145">
        <f t="shared" si="74"/>
        <v>434.52</v>
      </c>
      <c r="DC145">
        <f t="shared" si="75"/>
        <v>43.76</v>
      </c>
      <c r="DD145" t="s">
        <v>3</v>
      </c>
      <c r="DE145" t="s">
        <v>3</v>
      </c>
      <c r="DF145">
        <f t="shared" si="68"/>
        <v>0</v>
      </c>
      <c r="DG145">
        <f t="shared" si="79"/>
        <v>421.66</v>
      </c>
      <c r="DH145">
        <f t="shared" si="80"/>
        <v>178.3</v>
      </c>
      <c r="DI145">
        <f t="shared" si="65"/>
        <v>0</v>
      </c>
      <c r="DJ145">
        <f t="shared" si="81"/>
        <v>421.66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ROW(Source!A207)</f>
        <v>207</v>
      </c>
      <c r="B146">
        <v>64849324</v>
      </c>
      <c r="C146">
        <v>64849928</v>
      </c>
      <c r="D146">
        <v>29172710</v>
      </c>
      <c r="E146">
        <v>1</v>
      </c>
      <c r="F146">
        <v>1</v>
      </c>
      <c r="G146">
        <v>1</v>
      </c>
      <c r="H146">
        <v>2</v>
      </c>
      <c r="I146" t="s">
        <v>705</v>
      </c>
      <c r="J146" t="s">
        <v>706</v>
      </c>
      <c r="K146" t="s">
        <v>707</v>
      </c>
      <c r="L146">
        <v>1368</v>
      </c>
      <c r="N146">
        <v>1011</v>
      </c>
      <c r="O146" t="s">
        <v>649</v>
      </c>
      <c r="P146" t="s">
        <v>649</v>
      </c>
      <c r="Q146">
        <v>1</v>
      </c>
      <c r="W146">
        <v>0</v>
      </c>
      <c r="X146">
        <v>315863809</v>
      </c>
      <c r="Y146">
        <f t="shared" si="73"/>
        <v>1.21</v>
      </c>
      <c r="AA146">
        <v>0</v>
      </c>
      <c r="AB146">
        <v>778.48</v>
      </c>
      <c r="AC146">
        <v>512.36</v>
      </c>
      <c r="AD146">
        <v>0</v>
      </c>
      <c r="AE146">
        <v>0</v>
      </c>
      <c r="AF146">
        <v>46.56</v>
      </c>
      <c r="AG146">
        <v>10.06</v>
      </c>
      <c r="AH146">
        <v>0</v>
      </c>
      <c r="AI146">
        <v>1</v>
      </c>
      <c r="AJ146">
        <v>16.72</v>
      </c>
      <c r="AK146">
        <v>50.93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1.21</v>
      </c>
      <c r="AU146" t="s">
        <v>3</v>
      </c>
      <c r="AV146">
        <v>0</v>
      </c>
      <c r="AW146">
        <v>2</v>
      </c>
      <c r="AX146">
        <v>64849951</v>
      </c>
      <c r="AY146">
        <v>1</v>
      </c>
      <c r="AZ146">
        <v>0</v>
      </c>
      <c r="BA146">
        <v>171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ROUND(Y146*Source!I207*DO146,7)</f>
        <v>0</v>
      </c>
      <c r="CX146">
        <f>ROUND(Y146*Source!I207,7)</f>
        <v>9.6799999999999997E-2</v>
      </c>
      <c r="CY146">
        <f t="shared" si="76"/>
        <v>778.48</v>
      </c>
      <c r="CZ146">
        <f t="shared" si="77"/>
        <v>46.56</v>
      </c>
      <c r="DA146">
        <f t="shared" si="78"/>
        <v>16.72</v>
      </c>
      <c r="DB146">
        <f t="shared" si="74"/>
        <v>56.34</v>
      </c>
      <c r="DC146">
        <f t="shared" si="75"/>
        <v>12.17</v>
      </c>
      <c r="DD146" t="s">
        <v>3</v>
      </c>
      <c r="DE146" t="s">
        <v>3</v>
      </c>
      <c r="DF146">
        <f t="shared" si="68"/>
        <v>0</v>
      </c>
      <c r="DG146">
        <f t="shared" si="79"/>
        <v>75.36</v>
      </c>
      <c r="DH146">
        <f t="shared" si="80"/>
        <v>49.6</v>
      </c>
      <c r="DI146">
        <f t="shared" si="65"/>
        <v>0</v>
      </c>
      <c r="DJ146">
        <f t="shared" si="81"/>
        <v>75.36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ROW(Source!A207)</f>
        <v>207</v>
      </c>
      <c r="B147">
        <v>64849324</v>
      </c>
      <c r="C147">
        <v>64849928</v>
      </c>
      <c r="D147">
        <v>29174559</v>
      </c>
      <c r="E147">
        <v>1</v>
      </c>
      <c r="F147">
        <v>1</v>
      </c>
      <c r="G147">
        <v>1</v>
      </c>
      <c r="H147">
        <v>2</v>
      </c>
      <c r="I147" t="s">
        <v>724</v>
      </c>
      <c r="J147" t="s">
        <v>725</v>
      </c>
      <c r="K147" t="s">
        <v>726</v>
      </c>
      <c r="L147">
        <v>1368</v>
      </c>
      <c r="N147">
        <v>1011</v>
      </c>
      <c r="O147" t="s">
        <v>649</v>
      </c>
      <c r="P147" t="s">
        <v>649</v>
      </c>
      <c r="Q147">
        <v>1</v>
      </c>
      <c r="W147">
        <v>0</v>
      </c>
      <c r="X147">
        <v>-839973004</v>
      </c>
      <c r="Y147">
        <f t="shared" si="73"/>
        <v>4.8099999999999996</v>
      </c>
      <c r="AA147">
        <v>0</v>
      </c>
      <c r="AB147">
        <v>4.2</v>
      </c>
      <c r="AC147">
        <v>0</v>
      </c>
      <c r="AD147">
        <v>0</v>
      </c>
      <c r="AE147">
        <v>0</v>
      </c>
      <c r="AF147">
        <v>0.55000000000000004</v>
      </c>
      <c r="AG147">
        <v>0</v>
      </c>
      <c r="AH147">
        <v>0</v>
      </c>
      <c r="AI147">
        <v>1</v>
      </c>
      <c r="AJ147">
        <v>7.64</v>
      </c>
      <c r="AK147">
        <v>50.93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4.8099999999999996</v>
      </c>
      <c r="AU147" t="s">
        <v>3</v>
      </c>
      <c r="AV147">
        <v>0</v>
      </c>
      <c r="AW147">
        <v>2</v>
      </c>
      <c r="AX147">
        <v>64849952</v>
      </c>
      <c r="AY147">
        <v>1</v>
      </c>
      <c r="AZ147">
        <v>0</v>
      </c>
      <c r="BA147">
        <v>172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ROUND(Y147*Source!I207*DO147,7)</f>
        <v>0</v>
      </c>
      <c r="CX147">
        <f>ROUND(Y147*Source!I207,7)</f>
        <v>0.38479999999999998</v>
      </c>
      <c r="CY147">
        <f t="shared" si="76"/>
        <v>4.2</v>
      </c>
      <c r="CZ147">
        <f t="shared" si="77"/>
        <v>0.55000000000000004</v>
      </c>
      <c r="DA147">
        <f t="shared" si="78"/>
        <v>7.64</v>
      </c>
      <c r="DB147">
        <f t="shared" si="74"/>
        <v>2.65</v>
      </c>
      <c r="DC147">
        <f t="shared" si="75"/>
        <v>0</v>
      </c>
      <c r="DD147" t="s">
        <v>3</v>
      </c>
      <c r="DE147" t="s">
        <v>3</v>
      </c>
      <c r="DF147">
        <f t="shared" si="68"/>
        <v>0</v>
      </c>
      <c r="DG147">
        <f t="shared" si="79"/>
        <v>1.62</v>
      </c>
      <c r="DH147">
        <f t="shared" si="80"/>
        <v>0</v>
      </c>
      <c r="DI147">
        <f t="shared" si="65"/>
        <v>0</v>
      </c>
      <c r="DJ147">
        <f t="shared" si="81"/>
        <v>1.62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ROW(Source!A207)</f>
        <v>207</v>
      </c>
      <c r="B148">
        <v>64849324</v>
      </c>
      <c r="C148">
        <v>64849928</v>
      </c>
      <c r="D148">
        <v>29174936</v>
      </c>
      <c r="E148">
        <v>1</v>
      </c>
      <c r="F148">
        <v>1</v>
      </c>
      <c r="G148">
        <v>1</v>
      </c>
      <c r="H148">
        <v>2</v>
      </c>
      <c r="I148" t="s">
        <v>662</v>
      </c>
      <c r="J148" t="s">
        <v>663</v>
      </c>
      <c r="K148" t="s">
        <v>664</v>
      </c>
      <c r="L148">
        <v>1368</v>
      </c>
      <c r="N148">
        <v>1011</v>
      </c>
      <c r="O148" t="s">
        <v>649</v>
      </c>
      <c r="P148" t="s">
        <v>649</v>
      </c>
      <c r="Q148">
        <v>1</v>
      </c>
      <c r="W148">
        <v>0</v>
      </c>
      <c r="X148">
        <v>-222734055</v>
      </c>
      <c r="Y148">
        <f t="shared" si="73"/>
        <v>17</v>
      </c>
      <c r="AA148">
        <v>0</v>
      </c>
      <c r="AB148">
        <v>2567.62</v>
      </c>
      <c r="AC148">
        <v>687.56</v>
      </c>
      <c r="AD148">
        <v>0</v>
      </c>
      <c r="AE148">
        <v>0</v>
      </c>
      <c r="AF148">
        <v>149.28</v>
      </c>
      <c r="AG148">
        <v>13.5</v>
      </c>
      <c r="AH148">
        <v>0</v>
      </c>
      <c r="AI148">
        <v>1</v>
      </c>
      <c r="AJ148">
        <v>17.2</v>
      </c>
      <c r="AK148">
        <v>50.93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17</v>
      </c>
      <c r="AU148" t="s">
        <v>3</v>
      </c>
      <c r="AV148">
        <v>0</v>
      </c>
      <c r="AW148">
        <v>2</v>
      </c>
      <c r="AX148">
        <v>64849953</v>
      </c>
      <c r="AY148">
        <v>1</v>
      </c>
      <c r="AZ148">
        <v>0</v>
      </c>
      <c r="BA148">
        <v>173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ROUND(Y148*Source!I207*DO148,7)</f>
        <v>0</v>
      </c>
      <c r="CX148">
        <f>ROUND(Y148*Source!I207,7)</f>
        <v>1.36</v>
      </c>
      <c r="CY148">
        <f t="shared" si="76"/>
        <v>2567.62</v>
      </c>
      <c r="CZ148">
        <f t="shared" si="77"/>
        <v>149.28</v>
      </c>
      <c r="DA148">
        <f t="shared" si="78"/>
        <v>17.2</v>
      </c>
      <c r="DB148">
        <f t="shared" si="74"/>
        <v>2537.7600000000002</v>
      </c>
      <c r="DC148">
        <f t="shared" si="75"/>
        <v>229.5</v>
      </c>
      <c r="DD148" t="s">
        <v>3</v>
      </c>
      <c r="DE148" t="s">
        <v>3</v>
      </c>
      <c r="DF148">
        <f t="shared" si="68"/>
        <v>0</v>
      </c>
      <c r="DG148">
        <f t="shared" si="79"/>
        <v>3491.96</v>
      </c>
      <c r="DH148">
        <f t="shared" si="80"/>
        <v>935.08</v>
      </c>
      <c r="DI148">
        <f t="shared" si="65"/>
        <v>0</v>
      </c>
      <c r="DJ148">
        <f t="shared" si="81"/>
        <v>3491.96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ROW(Source!A207)</f>
        <v>207</v>
      </c>
      <c r="B149">
        <v>64849324</v>
      </c>
      <c r="C149">
        <v>64849928</v>
      </c>
      <c r="D149">
        <v>29174945</v>
      </c>
      <c r="E149">
        <v>1</v>
      </c>
      <c r="F149">
        <v>1</v>
      </c>
      <c r="G149">
        <v>1</v>
      </c>
      <c r="H149">
        <v>2</v>
      </c>
      <c r="I149" t="s">
        <v>741</v>
      </c>
      <c r="J149" t="s">
        <v>742</v>
      </c>
      <c r="K149" t="s">
        <v>743</v>
      </c>
      <c r="L149">
        <v>1368</v>
      </c>
      <c r="N149">
        <v>1011</v>
      </c>
      <c r="O149" t="s">
        <v>649</v>
      </c>
      <c r="P149" t="s">
        <v>649</v>
      </c>
      <c r="Q149">
        <v>1</v>
      </c>
      <c r="W149">
        <v>0</v>
      </c>
      <c r="X149">
        <v>-1026228646</v>
      </c>
      <c r="Y149">
        <f t="shared" si="73"/>
        <v>17</v>
      </c>
      <c r="AA149">
        <v>0</v>
      </c>
      <c r="AB149">
        <v>160.72999999999999</v>
      </c>
      <c r="AC149">
        <v>0</v>
      </c>
      <c r="AD149">
        <v>0</v>
      </c>
      <c r="AE149">
        <v>0</v>
      </c>
      <c r="AF149">
        <v>28.65</v>
      </c>
      <c r="AG149">
        <v>0</v>
      </c>
      <c r="AH149">
        <v>0</v>
      </c>
      <c r="AI149">
        <v>1</v>
      </c>
      <c r="AJ149">
        <v>5.61</v>
      </c>
      <c r="AK149">
        <v>50.93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17</v>
      </c>
      <c r="AU149" t="s">
        <v>3</v>
      </c>
      <c r="AV149">
        <v>0</v>
      </c>
      <c r="AW149">
        <v>2</v>
      </c>
      <c r="AX149">
        <v>64849954</v>
      </c>
      <c r="AY149">
        <v>1</v>
      </c>
      <c r="AZ149">
        <v>0</v>
      </c>
      <c r="BA149">
        <v>174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ROUND(Y149*Source!I207*DO149,7)</f>
        <v>0</v>
      </c>
      <c r="CX149">
        <f>ROUND(Y149*Source!I207,7)</f>
        <v>1.36</v>
      </c>
      <c r="CY149">
        <f t="shared" si="76"/>
        <v>160.72999999999999</v>
      </c>
      <c r="CZ149">
        <f t="shared" si="77"/>
        <v>28.65</v>
      </c>
      <c r="DA149">
        <f t="shared" si="78"/>
        <v>5.61</v>
      </c>
      <c r="DB149">
        <f t="shared" si="74"/>
        <v>487.05</v>
      </c>
      <c r="DC149">
        <f t="shared" si="75"/>
        <v>0</v>
      </c>
      <c r="DD149" t="s">
        <v>3</v>
      </c>
      <c r="DE149" t="s">
        <v>3</v>
      </c>
      <c r="DF149">
        <f t="shared" si="68"/>
        <v>0</v>
      </c>
      <c r="DG149">
        <f t="shared" si="79"/>
        <v>218.59</v>
      </c>
      <c r="DH149">
        <f t="shared" si="80"/>
        <v>0</v>
      </c>
      <c r="DI149">
        <f t="shared" si="65"/>
        <v>0</v>
      </c>
      <c r="DJ149">
        <f t="shared" si="81"/>
        <v>218.59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ROW(Source!A207)</f>
        <v>207</v>
      </c>
      <c r="B150">
        <v>64849324</v>
      </c>
      <c r="C150">
        <v>64849928</v>
      </c>
      <c r="D150">
        <v>29149608</v>
      </c>
      <c r="E150">
        <v>1</v>
      </c>
      <c r="F150">
        <v>1</v>
      </c>
      <c r="G150">
        <v>1</v>
      </c>
      <c r="H150">
        <v>3</v>
      </c>
      <c r="I150" t="s">
        <v>744</v>
      </c>
      <c r="J150" t="s">
        <v>745</v>
      </c>
      <c r="K150" t="s">
        <v>746</v>
      </c>
      <c r="L150">
        <v>1339</v>
      </c>
      <c r="N150">
        <v>1007</v>
      </c>
      <c r="O150" t="s">
        <v>343</v>
      </c>
      <c r="P150" t="s">
        <v>343</v>
      </c>
      <c r="Q150">
        <v>1</v>
      </c>
      <c r="W150">
        <v>0</v>
      </c>
      <c r="X150">
        <v>-1147251145</v>
      </c>
      <c r="Y150">
        <f t="shared" si="73"/>
        <v>39.5</v>
      </c>
      <c r="AA150">
        <v>572.49</v>
      </c>
      <c r="AB150">
        <v>0</v>
      </c>
      <c r="AC150">
        <v>0</v>
      </c>
      <c r="AD150">
        <v>0</v>
      </c>
      <c r="AE150">
        <v>55.26</v>
      </c>
      <c r="AF150">
        <v>0</v>
      </c>
      <c r="AG150">
        <v>0</v>
      </c>
      <c r="AH150">
        <v>0</v>
      </c>
      <c r="AI150">
        <v>10.36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39.5</v>
      </c>
      <c r="AU150" t="s">
        <v>3</v>
      </c>
      <c r="AV150">
        <v>0</v>
      </c>
      <c r="AW150">
        <v>2</v>
      </c>
      <c r="AX150">
        <v>64849956</v>
      </c>
      <c r="AY150">
        <v>1</v>
      </c>
      <c r="AZ150">
        <v>0</v>
      </c>
      <c r="BA150">
        <v>176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ROUND(Y150*Source!I207,7)</f>
        <v>3.16</v>
      </c>
      <c r="CY150">
        <f>AA150</f>
        <v>572.49</v>
      </c>
      <c r="CZ150">
        <f>AE150</f>
        <v>55.26</v>
      </c>
      <c r="DA150">
        <f>AI150</f>
        <v>10.36</v>
      </c>
      <c r="DB150">
        <f t="shared" si="74"/>
        <v>2182.77</v>
      </c>
      <c r="DC150">
        <f t="shared" si="75"/>
        <v>0</v>
      </c>
      <c r="DD150" t="s">
        <v>3</v>
      </c>
      <c r="DE150" t="s">
        <v>3</v>
      </c>
      <c r="DF150">
        <f>ROUND(ROUND(AE150*AI150,2)*CX150,2)</f>
        <v>1809.07</v>
      </c>
      <c r="DG150">
        <f>ROUND(ROUND(AF150,2)*CX150,2)</f>
        <v>0</v>
      </c>
      <c r="DH150">
        <f>ROUND(ROUND(AG150,2)*CX150,2)</f>
        <v>0</v>
      </c>
      <c r="DI150">
        <f t="shared" si="65"/>
        <v>0</v>
      </c>
      <c r="DJ150">
        <f>DF150</f>
        <v>1809.07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ROW(Source!A212)</f>
        <v>212</v>
      </c>
      <c r="B151">
        <v>64849326</v>
      </c>
      <c r="C151">
        <v>64849959</v>
      </c>
      <c r="D151">
        <v>18410572</v>
      </c>
      <c r="E151">
        <v>1</v>
      </c>
      <c r="F151">
        <v>1</v>
      </c>
      <c r="G151">
        <v>1</v>
      </c>
      <c r="H151">
        <v>1</v>
      </c>
      <c r="I151" t="s">
        <v>747</v>
      </c>
      <c r="J151" t="s">
        <v>3</v>
      </c>
      <c r="K151" t="s">
        <v>748</v>
      </c>
      <c r="L151">
        <v>1369</v>
      </c>
      <c r="N151">
        <v>1013</v>
      </c>
      <c r="O151" t="s">
        <v>643</v>
      </c>
      <c r="P151" t="s">
        <v>643</v>
      </c>
      <c r="Q151">
        <v>1</v>
      </c>
      <c r="W151">
        <v>0</v>
      </c>
      <c r="X151">
        <v>-546915240</v>
      </c>
      <c r="Y151">
        <f t="shared" si="73"/>
        <v>2.8</v>
      </c>
      <c r="AA151">
        <v>0</v>
      </c>
      <c r="AB151">
        <v>0</v>
      </c>
      <c r="AC151">
        <v>0</v>
      </c>
      <c r="AD151">
        <v>8.74</v>
      </c>
      <c r="AE151">
        <v>0</v>
      </c>
      <c r="AF151">
        <v>0</v>
      </c>
      <c r="AG151">
        <v>0</v>
      </c>
      <c r="AH151">
        <v>8.74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2.8</v>
      </c>
      <c r="AU151" t="s">
        <v>3</v>
      </c>
      <c r="AV151">
        <v>1</v>
      </c>
      <c r="AW151">
        <v>2</v>
      </c>
      <c r="AX151">
        <v>64849966</v>
      </c>
      <c r="AY151">
        <v>1</v>
      </c>
      <c r="AZ151">
        <v>0</v>
      </c>
      <c r="BA151">
        <v>177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ROUND(AT151*Source!I212*AH151*AL151,2)</f>
        <v>0</v>
      </c>
      <c r="CV151">
        <f>ROUND(Y151*Source!I212,7)</f>
        <v>0</v>
      </c>
      <c r="CW151">
        <v>0</v>
      </c>
      <c r="CX151">
        <f>ROUND(Y151*Source!I212,7)</f>
        <v>0</v>
      </c>
      <c r="CY151">
        <f>AD151</f>
        <v>8.74</v>
      </c>
      <c r="CZ151">
        <f>AH151</f>
        <v>8.74</v>
      </c>
      <c r="DA151">
        <f>AL151</f>
        <v>1</v>
      </c>
      <c r="DB151">
        <f t="shared" si="74"/>
        <v>24.47</v>
      </c>
      <c r="DC151">
        <f t="shared" si="75"/>
        <v>0</v>
      </c>
      <c r="DD151" t="s">
        <v>3</v>
      </c>
      <c r="DE151" t="s">
        <v>3</v>
      </c>
      <c r="DF151">
        <f>ROUND(ROUND(AE151,2)*CX151,2)</f>
        <v>0</v>
      </c>
      <c r="DG151">
        <f>ROUND(ROUND(AF151,2)*CX151,2)</f>
        <v>0</v>
      </c>
      <c r="DH151">
        <f>ROUND(ROUND(AG151,2)*CX151,2)</f>
        <v>0</v>
      </c>
      <c r="DI151">
        <f t="shared" si="65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ROW(Source!A212)</f>
        <v>212</v>
      </c>
      <c r="B152">
        <v>64849326</v>
      </c>
      <c r="C152">
        <v>64849959</v>
      </c>
      <c r="D152">
        <v>29174913</v>
      </c>
      <c r="E152">
        <v>1</v>
      </c>
      <c r="F152">
        <v>1</v>
      </c>
      <c r="G152">
        <v>1</v>
      </c>
      <c r="H152">
        <v>2</v>
      </c>
      <c r="I152" t="s">
        <v>690</v>
      </c>
      <c r="J152" t="s">
        <v>691</v>
      </c>
      <c r="K152" t="s">
        <v>692</v>
      </c>
      <c r="L152">
        <v>1368</v>
      </c>
      <c r="N152">
        <v>1011</v>
      </c>
      <c r="O152" t="s">
        <v>649</v>
      </c>
      <c r="P152" t="s">
        <v>649</v>
      </c>
      <c r="Q152">
        <v>1</v>
      </c>
      <c r="W152">
        <v>0</v>
      </c>
      <c r="X152">
        <v>1230759911</v>
      </c>
      <c r="Y152">
        <f t="shared" si="73"/>
        <v>0.04</v>
      </c>
      <c r="AA152">
        <v>0</v>
      </c>
      <c r="AB152">
        <v>87.17</v>
      </c>
      <c r="AC152">
        <v>11.6</v>
      </c>
      <c r="AD152">
        <v>0</v>
      </c>
      <c r="AE152">
        <v>0</v>
      </c>
      <c r="AF152">
        <v>87.17</v>
      </c>
      <c r="AG152">
        <v>11.6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0.04</v>
      </c>
      <c r="AU152" t="s">
        <v>3</v>
      </c>
      <c r="AV152">
        <v>0</v>
      </c>
      <c r="AW152">
        <v>2</v>
      </c>
      <c r="AX152">
        <v>64849967</v>
      </c>
      <c r="AY152">
        <v>1</v>
      </c>
      <c r="AZ152">
        <v>0</v>
      </c>
      <c r="BA152">
        <v>178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ROUND(Y152*Source!I212*DO152,7)</f>
        <v>0</v>
      </c>
      <c r="CX152">
        <f>ROUND(Y152*Source!I212,7)</f>
        <v>0</v>
      </c>
      <c r="CY152">
        <f>AB152</f>
        <v>87.17</v>
      </c>
      <c r="CZ152">
        <f>AF152</f>
        <v>87.17</v>
      </c>
      <c r="DA152">
        <f>AJ152</f>
        <v>1</v>
      </c>
      <c r="DB152">
        <f t="shared" si="74"/>
        <v>3.49</v>
      </c>
      <c r="DC152">
        <f t="shared" si="75"/>
        <v>0.46</v>
      </c>
      <c r="DD152" t="s">
        <v>3</v>
      </c>
      <c r="DE152" t="s">
        <v>3</v>
      </c>
      <c r="DF152">
        <f>ROUND(ROUND(AE152,2)*CX152,2)</f>
        <v>0</v>
      </c>
      <c r="DG152">
        <f>ROUND(ROUND(AF152,2)*CX152,2)</f>
        <v>0</v>
      </c>
      <c r="DH152">
        <f>ROUND(ROUND(AG152,2)*CX152,2)</f>
        <v>0</v>
      </c>
      <c r="DI152">
        <f t="shared" si="65"/>
        <v>0</v>
      </c>
      <c r="DJ152">
        <f>DG152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ROW(Source!A212)</f>
        <v>212</v>
      </c>
      <c r="B153">
        <v>64849326</v>
      </c>
      <c r="C153">
        <v>64849959</v>
      </c>
      <c r="D153">
        <v>29108495</v>
      </c>
      <c r="E153">
        <v>1</v>
      </c>
      <c r="F153">
        <v>1</v>
      </c>
      <c r="G153">
        <v>1</v>
      </c>
      <c r="H153">
        <v>3</v>
      </c>
      <c r="I153" t="s">
        <v>357</v>
      </c>
      <c r="J153" t="s">
        <v>359</v>
      </c>
      <c r="K153" t="s">
        <v>358</v>
      </c>
      <c r="L153">
        <v>1348</v>
      </c>
      <c r="N153">
        <v>1009</v>
      </c>
      <c r="O153" t="s">
        <v>192</v>
      </c>
      <c r="P153" t="s">
        <v>192</v>
      </c>
      <c r="Q153">
        <v>1000</v>
      </c>
      <c r="W153">
        <v>1</v>
      </c>
      <c r="X153">
        <v>1304084455</v>
      </c>
      <c r="Y153">
        <f t="shared" si="73"/>
        <v>-4.4999999999999998E-2</v>
      </c>
      <c r="AA153">
        <v>2000</v>
      </c>
      <c r="AB153">
        <v>0</v>
      </c>
      <c r="AC153">
        <v>0</v>
      </c>
      <c r="AD153">
        <v>0</v>
      </c>
      <c r="AE153">
        <v>2000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-4.4999999999999998E-2</v>
      </c>
      <c r="AU153" t="s">
        <v>3</v>
      </c>
      <c r="AV153">
        <v>0</v>
      </c>
      <c r="AW153">
        <v>2</v>
      </c>
      <c r="AX153">
        <v>64849968</v>
      </c>
      <c r="AY153">
        <v>1</v>
      </c>
      <c r="AZ153">
        <v>6144</v>
      </c>
      <c r="BA153">
        <v>179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ROUND(Y153*Source!I212,7)</f>
        <v>0</v>
      </c>
      <c r="CY153">
        <f>AA153</f>
        <v>2000</v>
      </c>
      <c r="CZ153">
        <f>AE153</f>
        <v>2000</v>
      </c>
      <c r="DA153">
        <f>AI153</f>
        <v>1</v>
      </c>
      <c r="DB153">
        <f t="shared" si="74"/>
        <v>-90</v>
      </c>
      <c r="DC153">
        <f t="shared" si="75"/>
        <v>0</v>
      </c>
      <c r="DD153" t="s">
        <v>3</v>
      </c>
      <c r="DE153" t="s">
        <v>3</v>
      </c>
      <c r="DF153">
        <f>ROUND(ROUND(AE153,2)*CX153,2)</f>
        <v>0</v>
      </c>
      <c r="DG153">
        <f>ROUND(ROUND(AF153,2)*CX153,2)</f>
        <v>0</v>
      </c>
      <c r="DH153">
        <f>ROUND(ROUND(AG153,2)*CX153,2)</f>
        <v>0</v>
      </c>
      <c r="DI153">
        <f t="shared" si="65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ROW(Source!A213)</f>
        <v>213</v>
      </c>
      <c r="B154">
        <v>64849324</v>
      </c>
      <c r="C154">
        <v>64849959</v>
      </c>
      <c r="D154">
        <v>18410572</v>
      </c>
      <c r="E154">
        <v>1</v>
      </c>
      <c r="F154">
        <v>1</v>
      </c>
      <c r="G154">
        <v>1</v>
      </c>
      <c r="H154">
        <v>1</v>
      </c>
      <c r="I154" t="s">
        <v>747</v>
      </c>
      <c r="J154" t="s">
        <v>3</v>
      </c>
      <c r="K154" t="s">
        <v>748</v>
      </c>
      <c r="L154">
        <v>1369</v>
      </c>
      <c r="N154">
        <v>1013</v>
      </c>
      <c r="O154" t="s">
        <v>643</v>
      </c>
      <c r="P154" t="s">
        <v>643</v>
      </c>
      <c r="Q154">
        <v>1</v>
      </c>
      <c r="W154">
        <v>0</v>
      </c>
      <c r="X154">
        <v>-546915240</v>
      </c>
      <c r="Y154">
        <f t="shared" si="73"/>
        <v>2.8</v>
      </c>
      <c r="AA154">
        <v>0</v>
      </c>
      <c r="AB154">
        <v>0</v>
      </c>
      <c r="AC154">
        <v>0</v>
      </c>
      <c r="AD154">
        <v>8.74</v>
      </c>
      <c r="AE154">
        <v>0</v>
      </c>
      <c r="AF154">
        <v>0</v>
      </c>
      <c r="AG154">
        <v>0</v>
      </c>
      <c r="AH154">
        <v>8.74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2.8</v>
      </c>
      <c r="AU154" t="s">
        <v>3</v>
      </c>
      <c r="AV154">
        <v>1</v>
      </c>
      <c r="AW154">
        <v>2</v>
      </c>
      <c r="AX154">
        <v>64849966</v>
      </c>
      <c r="AY154">
        <v>1</v>
      </c>
      <c r="AZ154">
        <v>0</v>
      </c>
      <c r="BA154">
        <v>180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ROUND(AT154*Source!I213*AH154*AL154,2)</f>
        <v>0</v>
      </c>
      <c r="CV154">
        <f>ROUND(Y154*Source!I213,7)</f>
        <v>0</v>
      </c>
      <c r="CW154">
        <v>0</v>
      </c>
      <c r="CX154">
        <f>ROUND(Y154*Source!I213,7)</f>
        <v>0</v>
      </c>
      <c r="CY154">
        <f>AD154</f>
        <v>8.74</v>
      </c>
      <c r="CZ154">
        <f>AH154</f>
        <v>8.74</v>
      </c>
      <c r="DA154">
        <f>AL154</f>
        <v>1</v>
      </c>
      <c r="DB154">
        <f t="shared" si="74"/>
        <v>24.47</v>
      </c>
      <c r="DC154">
        <f t="shared" si="75"/>
        <v>0</v>
      </c>
      <c r="DD154" t="s">
        <v>3</v>
      </c>
      <c r="DE154" t="s">
        <v>3</v>
      </c>
      <c r="DF154">
        <f>ROUND(ROUND(AE154,2)*CX154,2)</f>
        <v>0</v>
      </c>
      <c r="DG154">
        <f>ROUND(ROUND(AF154,2)*CX154,2)</f>
        <v>0</v>
      </c>
      <c r="DH154">
        <f>ROUND(ROUND(AG154,2)*CX154,2)</f>
        <v>0</v>
      </c>
      <c r="DI154">
        <f t="shared" si="65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ROW(Source!A213)</f>
        <v>213</v>
      </c>
      <c r="B155">
        <v>64849324</v>
      </c>
      <c r="C155">
        <v>64849959</v>
      </c>
      <c r="D155">
        <v>29174913</v>
      </c>
      <c r="E155">
        <v>1</v>
      </c>
      <c r="F155">
        <v>1</v>
      </c>
      <c r="G155">
        <v>1</v>
      </c>
      <c r="H155">
        <v>2</v>
      </c>
      <c r="I155" t="s">
        <v>690</v>
      </c>
      <c r="J155" t="s">
        <v>691</v>
      </c>
      <c r="K155" t="s">
        <v>692</v>
      </c>
      <c r="L155">
        <v>1368</v>
      </c>
      <c r="N155">
        <v>1011</v>
      </c>
      <c r="O155" t="s">
        <v>649</v>
      </c>
      <c r="P155" t="s">
        <v>649</v>
      </c>
      <c r="Q155">
        <v>1</v>
      </c>
      <c r="W155">
        <v>0</v>
      </c>
      <c r="X155">
        <v>1230759911</v>
      </c>
      <c r="Y155">
        <f t="shared" si="73"/>
        <v>0.04</v>
      </c>
      <c r="AA155">
        <v>0</v>
      </c>
      <c r="AB155">
        <v>2113</v>
      </c>
      <c r="AC155">
        <v>590.79</v>
      </c>
      <c r="AD155">
        <v>0</v>
      </c>
      <c r="AE155">
        <v>0</v>
      </c>
      <c r="AF155">
        <v>87.17</v>
      </c>
      <c r="AG155">
        <v>11.6</v>
      </c>
      <c r="AH155">
        <v>0</v>
      </c>
      <c r="AI155">
        <v>1</v>
      </c>
      <c r="AJ155">
        <v>24.24</v>
      </c>
      <c r="AK155">
        <v>50.93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0.04</v>
      </c>
      <c r="AU155" t="s">
        <v>3</v>
      </c>
      <c r="AV155">
        <v>0</v>
      </c>
      <c r="AW155">
        <v>2</v>
      </c>
      <c r="AX155">
        <v>64849967</v>
      </c>
      <c r="AY155">
        <v>1</v>
      </c>
      <c r="AZ155">
        <v>0</v>
      </c>
      <c r="BA155">
        <v>181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ROUND(Y155*Source!I213*DO155,7)</f>
        <v>0</v>
      </c>
      <c r="CX155">
        <f>ROUND(Y155*Source!I213,7)</f>
        <v>0</v>
      </c>
      <c r="CY155">
        <f>AB155</f>
        <v>2113</v>
      </c>
      <c r="CZ155">
        <f>AF155</f>
        <v>87.17</v>
      </c>
      <c r="DA155">
        <f>AJ155</f>
        <v>24.24</v>
      </c>
      <c r="DB155">
        <f t="shared" si="74"/>
        <v>3.49</v>
      </c>
      <c r="DC155">
        <f t="shared" si="75"/>
        <v>0.46</v>
      </c>
      <c r="DD155" t="s">
        <v>3</v>
      </c>
      <c r="DE155" t="s">
        <v>3</v>
      </c>
      <c r="DF155">
        <f>ROUND(ROUND(AE155,2)*CX155,2)</f>
        <v>0</v>
      </c>
      <c r="DG155">
        <f>ROUND(ROUND(AF155*AJ155,2)*CX155,2)</f>
        <v>0</v>
      </c>
      <c r="DH155">
        <f>ROUND(ROUND(AG155*AK155,2)*CX155,2)</f>
        <v>0</v>
      </c>
      <c r="DI155">
        <f t="shared" si="65"/>
        <v>0</v>
      </c>
      <c r="DJ155">
        <f>DG155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ROW(Source!A213)</f>
        <v>213</v>
      </c>
      <c r="B156">
        <v>64849324</v>
      </c>
      <c r="C156">
        <v>64849959</v>
      </c>
      <c r="D156">
        <v>29108495</v>
      </c>
      <c r="E156">
        <v>1</v>
      </c>
      <c r="F156">
        <v>1</v>
      </c>
      <c r="G156">
        <v>1</v>
      </c>
      <c r="H156">
        <v>3</v>
      </c>
      <c r="I156" t="s">
        <v>357</v>
      </c>
      <c r="J156" t="s">
        <v>359</v>
      </c>
      <c r="K156" t="s">
        <v>358</v>
      </c>
      <c r="L156">
        <v>1348</v>
      </c>
      <c r="N156">
        <v>1009</v>
      </c>
      <c r="O156" t="s">
        <v>192</v>
      </c>
      <c r="P156" t="s">
        <v>192</v>
      </c>
      <c r="Q156">
        <v>1000</v>
      </c>
      <c r="W156">
        <v>1</v>
      </c>
      <c r="X156">
        <v>1304084455</v>
      </c>
      <c r="Y156">
        <f t="shared" si="73"/>
        <v>-4.4999999999999998E-2</v>
      </c>
      <c r="AA156">
        <v>23880</v>
      </c>
      <c r="AB156">
        <v>0</v>
      </c>
      <c r="AC156">
        <v>0</v>
      </c>
      <c r="AD156">
        <v>0</v>
      </c>
      <c r="AE156">
        <v>2000</v>
      </c>
      <c r="AF156">
        <v>0</v>
      </c>
      <c r="AG156">
        <v>0</v>
      </c>
      <c r="AH156">
        <v>0</v>
      </c>
      <c r="AI156">
        <v>11.94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-4.4999999999999998E-2</v>
      </c>
      <c r="AU156" t="s">
        <v>3</v>
      </c>
      <c r="AV156">
        <v>0</v>
      </c>
      <c r="AW156">
        <v>2</v>
      </c>
      <c r="AX156">
        <v>64849968</v>
      </c>
      <c r="AY156">
        <v>1</v>
      </c>
      <c r="AZ156">
        <v>6144</v>
      </c>
      <c r="BA156">
        <v>182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ROUND(Y156*Source!I213,7)</f>
        <v>0</v>
      </c>
      <c r="CY156">
        <f>AA156</f>
        <v>23880</v>
      </c>
      <c r="CZ156">
        <f>AE156</f>
        <v>2000</v>
      </c>
      <c r="DA156">
        <f>AI156</f>
        <v>11.94</v>
      </c>
      <c r="DB156">
        <f t="shared" si="74"/>
        <v>-90</v>
      </c>
      <c r="DC156">
        <f t="shared" si="75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ref="DG156:DG164" si="82">ROUND(ROUND(AF156,2)*CX156,2)</f>
        <v>0</v>
      </c>
      <c r="DH156">
        <f t="shared" ref="DH156:DH164" si="83">ROUND(ROUND(AG156,2)*CX156,2)</f>
        <v>0</v>
      </c>
      <c r="DI156">
        <f t="shared" si="65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ROW(Source!A216)</f>
        <v>216</v>
      </c>
      <c r="B157">
        <v>64849326</v>
      </c>
      <c r="C157">
        <v>64849970</v>
      </c>
      <c r="D157">
        <v>18410280</v>
      </c>
      <c r="E157">
        <v>1</v>
      </c>
      <c r="F157">
        <v>1</v>
      </c>
      <c r="G157">
        <v>1</v>
      </c>
      <c r="H157">
        <v>1</v>
      </c>
      <c r="I157" t="s">
        <v>641</v>
      </c>
      <c r="J157" t="s">
        <v>3</v>
      </c>
      <c r="K157" t="s">
        <v>642</v>
      </c>
      <c r="L157">
        <v>1369</v>
      </c>
      <c r="N157">
        <v>1013</v>
      </c>
      <c r="O157" t="s">
        <v>643</v>
      </c>
      <c r="P157" t="s">
        <v>643</v>
      </c>
      <c r="Q157">
        <v>1</v>
      </c>
      <c r="W157">
        <v>0</v>
      </c>
      <c r="X157">
        <v>-464685602</v>
      </c>
      <c r="Y157">
        <f t="shared" si="73"/>
        <v>21.2</v>
      </c>
      <c r="AA157">
        <v>0</v>
      </c>
      <c r="AB157">
        <v>0</v>
      </c>
      <c r="AC157">
        <v>0</v>
      </c>
      <c r="AD157">
        <v>9.51</v>
      </c>
      <c r="AE157">
        <v>0</v>
      </c>
      <c r="AF157">
        <v>0</v>
      </c>
      <c r="AG157">
        <v>0</v>
      </c>
      <c r="AH157">
        <v>9.51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21.2</v>
      </c>
      <c r="AU157" t="s">
        <v>3</v>
      </c>
      <c r="AV157">
        <v>1</v>
      </c>
      <c r="AW157">
        <v>2</v>
      </c>
      <c r="AX157">
        <v>64849988</v>
      </c>
      <c r="AY157">
        <v>1</v>
      </c>
      <c r="AZ157">
        <v>0</v>
      </c>
      <c r="BA157">
        <v>183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ROUND(AT157*Source!I216*AH157*AL157,2)</f>
        <v>335.32</v>
      </c>
      <c r="CV157">
        <f>ROUND(Y157*Source!I216,7)</f>
        <v>35.259839999999997</v>
      </c>
      <c r="CW157">
        <v>0</v>
      </c>
      <c r="CX157">
        <f>ROUND(Y157*Source!I216,7)</f>
        <v>35.259839999999997</v>
      </c>
      <c r="CY157">
        <f>AD157</f>
        <v>9.51</v>
      </c>
      <c r="CZ157">
        <f>AH157</f>
        <v>9.51</v>
      </c>
      <c r="DA157">
        <f>AL157</f>
        <v>1</v>
      </c>
      <c r="DB157">
        <f t="shared" si="74"/>
        <v>201.61</v>
      </c>
      <c r="DC157">
        <f t="shared" si="75"/>
        <v>0</v>
      </c>
      <c r="DD157" t="s">
        <v>3</v>
      </c>
      <c r="DE157" t="s">
        <v>3</v>
      </c>
      <c r="DF157">
        <f t="shared" ref="DF157:DF166" si="84">ROUND(ROUND(AE157,2)*CX157,2)</f>
        <v>0</v>
      </c>
      <c r="DG157">
        <f t="shared" si="82"/>
        <v>0</v>
      </c>
      <c r="DH157">
        <f t="shared" si="83"/>
        <v>0</v>
      </c>
      <c r="DI157">
        <f t="shared" si="65"/>
        <v>335.32</v>
      </c>
      <c r="DJ157">
        <f>DI157</f>
        <v>335.32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ROW(Source!A216)</f>
        <v>216</v>
      </c>
      <c r="B158">
        <v>64849326</v>
      </c>
      <c r="C158">
        <v>64849970</v>
      </c>
      <c r="D158">
        <v>29173252</v>
      </c>
      <c r="E158">
        <v>1</v>
      </c>
      <c r="F158">
        <v>1</v>
      </c>
      <c r="G158">
        <v>1</v>
      </c>
      <c r="H158">
        <v>2</v>
      </c>
      <c r="I158" t="s">
        <v>749</v>
      </c>
      <c r="J158" t="s">
        <v>750</v>
      </c>
      <c r="K158" t="s">
        <v>751</v>
      </c>
      <c r="L158">
        <v>1368</v>
      </c>
      <c r="N158">
        <v>1011</v>
      </c>
      <c r="O158" t="s">
        <v>649</v>
      </c>
      <c r="P158" t="s">
        <v>649</v>
      </c>
      <c r="Q158">
        <v>1</v>
      </c>
      <c r="W158">
        <v>0</v>
      </c>
      <c r="X158">
        <v>527313756</v>
      </c>
      <c r="Y158">
        <f t="shared" si="73"/>
        <v>1.95</v>
      </c>
      <c r="AA158">
        <v>0</v>
      </c>
      <c r="AB158">
        <v>30</v>
      </c>
      <c r="AC158">
        <v>0</v>
      </c>
      <c r="AD158">
        <v>0</v>
      </c>
      <c r="AE158">
        <v>0</v>
      </c>
      <c r="AF158">
        <v>30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1.95</v>
      </c>
      <c r="AU158" t="s">
        <v>3</v>
      </c>
      <c r="AV158">
        <v>0</v>
      </c>
      <c r="AW158">
        <v>2</v>
      </c>
      <c r="AX158">
        <v>64849989</v>
      </c>
      <c r="AY158">
        <v>1</v>
      </c>
      <c r="AZ158">
        <v>0</v>
      </c>
      <c r="BA158">
        <v>184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ROUND(Y158*Source!I216*DO158,7)</f>
        <v>0</v>
      </c>
      <c r="CX158">
        <f>ROUND(Y158*Source!I216,7)</f>
        <v>3.2432400000000001</v>
      </c>
      <c r="CY158">
        <f>AB158</f>
        <v>30</v>
      </c>
      <c r="CZ158">
        <f>AF158</f>
        <v>30</v>
      </c>
      <c r="DA158">
        <f>AJ158</f>
        <v>1</v>
      </c>
      <c r="DB158">
        <f t="shared" si="74"/>
        <v>58.5</v>
      </c>
      <c r="DC158">
        <f t="shared" si="75"/>
        <v>0</v>
      </c>
      <c r="DD158" t="s">
        <v>3</v>
      </c>
      <c r="DE158" t="s">
        <v>3</v>
      </c>
      <c r="DF158">
        <f t="shared" si="84"/>
        <v>0</v>
      </c>
      <c r="DG158">
        <f t="shared" si="82"/>
        <v>97.3</v>
      </c>
      <c r="DH158">
        <f t="shared" si="83"/>
        <v>0</v>
      </c>
      <c r="DI158">
        <f t="shared" si="65"/>
        <v>0</v>
      </c>
      <c r="DJ158">
        <f>DG158</f>
        <v>97.3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ROW(Source!A216)</f>
        <v>216</v>
      </c>
      <c r="B159">
        <v>64849326</v>
      </c>
      <c r="C159">
        <v>64849970</v>
      </c>
      <c r="D159">
        <v>29174913</v>
      </c>
      <c r="E159">
        <v>1</v>
      </c>
      <c r="F159">
        <v>1</v>
      </c>
      <c r="G159">
        <v>1</v>
      </c>
      <c r="H159">
        <v>2</v>
      </c>
      <c r="I159" t="s">
        <v>690</v>
      </c>
      <c r="J159" t="s">
        <v>691</v>
      </c>
      <c r="K159" t="s">
        <v>692</v>
      </c>
      <c r="L159">
        <v>1368</v>
      </c>
      <c r="N159">
        <v>1011</v>
      </c>
      <c r="O159" t="s">
        <v>649</v>
      </c>
      <c r="P159" t="s">
        <v>649</v>
      </c>
      <c r="Q159">
        <v>1</v>
      </c>
      <c r="W159">
        <v>0</v>
      </c>
      <c r="X159">
        <v>1230759911</v>
      </c>
      <c r="Y159">
        <f t="shared" si="73"/>
        <v>0.2</v>
      </c>
      <c r="AA159">
        <v>0</v>
      </c>
      <c r="AB159">
        <v>87.17</v>
      </c>
      <c r="AC159">
        <v>11.6</v>
      </c>
      <c r="AD159">
        <v>0</v>
      </c>
      <c r="AE159">
        <v>0</v>
      </c>
      <c r="AF159">
        <v>87.17</v>
      </c>
      <c r="AG159">
        <v>11.6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0.2</v>
      </c>
      <c r="AU159" t="s">
        <v>3</v>
      </c>
      <c r="AV159">
        <v>0</v>
      </c>
      <c r="AW159">
        <v>2</v>
      </c>
      <c r="AX159">
        <v>64849990</v>
      </c>
      <c r="AY159">
        <v>1</v>
      </c>
      <c r="AZ159">
        <v>0</v>
      </c>
      <c r="BA159">
        <v>185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ROUND(Y159*Source!I216*DO159,7)</f>
        <v>0</v>
      </c>
      <c r="CX159">
        <f>ROUND(Y159*Source!I216,7)</f>
        <v>0.33263999999999999</v>
      </c>
      <c r="CY159">
        <f>AB159</f>
        <v>87.17</v>
      </c>
      <c r="CZ159">
        <f>AF159</f>
        <v>87.17</v>
      </c>
      <c r="DA159">
        <f>AJ159</f>
        <v>1</v>
      </c>
      <c r="DB159">
        <f t="shared" si="74"/>
        <v>17.43</v>
      </c>
      <c r="DC159">
        <f t="shared" si="75"/>
        <v>2.3199999999999998</v>
      </c>
      <c r="DD159" t="s">
        <v>3</v>
      </c>
      <c r="DE159" t="s">
        <v>3</v>
      </c>
      <c r="DF159">
        <f t="shared" si="84"/>
        <v>0</v>
      </c>
      <c r="DG159">
        <f t="shared" si="82"/>
        <v>29</v>
      </c>
      <c r="DH159">
        <f t="shared" si="83"/>
        <v>3.86</v>
      </c>
      <c r="DI159">
        <f t="shared" si="65"/>
        <v>0</v>
      </c>
      <c r="DJ159">
        <f>DG159</f>
        <v>29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ROW(Source!A216)</f>
        <v>216</v>
      </c>
      <c r="B160">
        <v>64849326</v>
      </c>
      <c r="C160">
        <v>64849970</v>
      </c>
      <c r="D160">
        <v>29108414</v>
      </c>
      <c r="E160">
        <v>1</v>
      </c>
      <c r="F160">
        <v>1</v>
      </c>
      <c r="G160">
        <v>1</v>
      </c>
      <c r="H160">
        <v>3</v>
      </c>
      <c r="I160" t="s">
        <v>370</v>
      </c>
      <c r="J160" t="s">
        <v>372</v>
      </c>
      <c r="K160" t="s">
        <v>371</v>
      </c>
      <c r="L160">
        <v>1348</v>
      </c>
      <c r="N160">
        <v>1009</v>
      </c>
      <c r="O160" t="s">
        <v>192</v>
      </c>
      <c r="P160" t="s">
        <v>192</v>
      </c>
      <c r="Q160">
        <v>1000</v>
      </c>
      <c r="W160">
        <v>1</v>
      </c>
      <c r="X160">
        <v>503556632</v>
      </c>
      <c r="Y160">
        <f t="shared" si="73"/>
        <v>-1.6E-2</v>
      </c>
      <c r="AA160">
        <v>1383.11</v>
      </c>
      <c r="AB160">
        <v>0</v>
      </c>
      <c r="AC160">
        <v>0</v>
      </c>
      <c r="AD160">
        <v>0</v>
      </c>
      <c r="AE160">
        <v>1383.11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-1.6E-2</v>
      </c>
      <c r="AU160" t="s">
        <v>3</v>
      </c>
      <c r="AV160">
        <v>0</v>
      </c>
      <c r="AW160">
        <v>2</v>
      </c>
      <c r="AX160">
        <v>64849991</v>
      </c>
      <c r="AY160">
        <v>1</v>
      </c>
      <c r="AZ160">
        <v>6144</v>
      </c>
      <c r="BA160">
        <v>186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ROUND(Y160*Source!I216,7)</f>
        <v>-2.6611200000000002E-2</v>
      </c>
      <c r="CY160">
        <f>AA160</f>
        <v>1383.11</v>
      </c>
      <c r="CZ160">
        <f>AE160</f>
        <v>1383.11</v>
      </c>
      <c r="DA160">
        <f>AI160</f>
        <v>1</v>
      </c>
      <c r="DB160">
        <f t="shared" si="74"/>
        <v>-22.13</v>
      </c>
      <c r="DC160">
        <f t="shared" si="75"/>
        <v>0</v>
      </c>
      <c r="DD160" t="s">
        <v>3</v>
      </c>
      <c r="DE160" t="s">
        <v>3</v>
      </c>
      <c r="DF160">
        <f t="shared" si="84"/>
        <v>-36.81</v>
      </c>
      <c r="DG160">
        <f t="shared" si="82"/>
        <v>0</v>
      </c>
      <c r="DH160">
        <f t="shared" si="83"/>
        <v>0</v>
      </c>
      <c r="DI160">
        <f t="shared" si="65"/>
        <v>0</v>
      </c>
      <c r="DJ160">
        <f>DF160</f>
        <v>-36.81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ROW(Source!A216)</f>
        <v>216</v>
      </c>
      <c r="B161">
        <v>64849326</v>
      </c>
      <c r="C161">
        <v>64849970</v>
      </c>
      <c r="D161">
        <v>29107416</v>
      </c>
      <c r="E161">
        <v>1</v>
      </c>
      <c r="F161">
        <v>1</v>
      </c>
      <c r="G161">
        <v>1</v>
      </c>
      <c r="H161">
        <v>3</v>
      </c>
      <c r="I161" t="s">
        <v>752</v>
      </c>
      <c r="J161" t="s">
        <v>753</v>
      </c>
      <c r="K161" t="s">
        <v>754</v>
      </c>
      <c r="L161">
        <v>1348</v>
      </c>
      <c r="N161">
        <v>1009</v>
      </c>
      <c r="O161" t="s">
        <v>192</v>
      </c>
      <c r="P161" t="s">
        <v>192</v>
      </c>
      <c r="Q161">
        <v>1000</v>
      </c>
      <c r="W161">
        <v>0</v>
      </c>
      <c r="X161">
        <v>1313199458</v>
      </c>
      <c r="Y161">
        <f t="shared" si="73"/>
        <v>2.4E-2</v>
      </c>
      <c r="AA161">
        <v>2606.89</v>
      </c>
      <c r="AB161">
        <v>0</v>
      </c>
      <c r="AC161">
        <v>0</v>
      </c>
      <c r="AD161">
        <v>0</v>
      </c>
      <c r="AE161">
        <v>2606.89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2.4E-2</v>
      </c>
      <c r="AU161" t="s">
        <v>3</v>
      </c>
      <c r="AV161">
        <v>0</v>
      </c>
      <c r="AW161">
        <v>2</v>
      </c>
      <c r="AX161">
        <v>64849992</v>
      </c>
      <c r="AY161">
        <v>1</v>
      </c>
      <c r="AZ161">
        <v>0</v>
      </c>
      <c r="BA161">
        <v>187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ROUND(Y161*Source!I216,7)</f>
        <v>3.9916800000000002E-2</v>
      </c>
      <c r="CY161">
        <f>AA161</f>
        <v>2606.89</v>
      </c>
      <c r="CZ161">
        <f>AE161</f>
        <v>2606.89</v>
      </c>
      <c r="DA161">
        <f>AI161</f>
        <v>1</v>
      </c>
      <c r="DB161">
        <f t="shared" si="74"/>
        <v>62.57</v>
      </c>
      <c r="DC161">
        <f t="shared" si="75"/>
        <v>0</v>
      </c>
      <c r="DD161" t="s">
        <v>3</v>
      </c>
      <c r="DE161" t="s">
        <v>3</v>
      </c>
      <c r="DF161">
        <f t="shared" si="84"/>
        <v>104.06</v>
      </c>
      <c r="DG161">
        <f t="shared" si="82"/>
        <v>0</v>
      </c>
      <c r="DH161">
        <f t="shared" si="83"/>
        <v>0</v>
      </c>
      <c r="DI161">
        <f t="shared" si="65"/>
        <v>0</v>
      </c>
      <c r="DJ161">
        <f>DF161</f>
        <v>104.06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ROW(Source!A216)</f>
        <v>216</v>
      </c>
      <c r="B162">
        <v>64849326</v>
      </c>
      <c r="C162">
        <v>64849970</v>
      </c>
      <c r="D162">
        <v>29108442</v>
      </c>
      <c r="E162">
        <v>1</v>
      </c>
      <c r="F162">
        <v>1</v>
      </c>
      <c r="G162">
        <v>1</v>
      </c>
      <c r="H162">
        <v>3</v>
      </c>
      <c r="I162" t="s">
        <v>366</v>
      </c>
      <c r="J162" t="s">
        <v>368</v>
      </c>
      <c r="K162" t="s">
        <v>367</v>
      </c>
      <c r="L162">
        <v>1348</v>
      </c>
      <c r="N162">
        <v>1009</v>
      </c>
      <c r="O162" t="s">
        <v>192</v>
      </c>
      <c r="P162" t="s">
        <v>192</v>
      </c>
      <c r="Q162">
        <v>1000</v>
      </c>
      <c r="W162">
        <v>1</v>
      </c>
      <c r="X162">
        <v>-1622221180</v>
      </c>
      <c r="Y162">
        <f t="shared" si="73"/>
        <v>-0.24</v>
      </c>
      <c r="AA162">
        <v>3390</v>
      </c>
      <c r="AB162">
        <v>0</v>
      </c>
      <c r="AC162">
        <v>0</v>
      </c>
      <c r="AD162">
        <v>0</v>
      </c>
      <c r="AE162">
        <v>3390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-0.24</v>
      </c>
      <c r="AU162" t="s">
        <v>3</v>
      </c>
      <c r="AV162">
        <v>0</v>
      </c>
      <c r="AW162">
        <v>2</v>
      </c>
      <c r="AX162">
        <v>64849993</v>
      </c>
      <c r="AY162">
        <v>1</v>
      </c>
      <c r="AZ162">
        <v>6144</v>
      </c>
      <c r="BA162">
        <v>188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ROUND(Y162*Source!I216,7)</f>
        <v>-0.39916800000000002</v>
      </c>
      <c r="CY162">
        <f>AA162</f>
        <v>3390</v>
      </c>
      <c r="CZ162">
        <f>AE162</f>
        <v>3390</v>
      </c>
      <c r="DA162">
        <f>AI162</f>
        <v>1</v>
      </c>
      <c r="DB162">
        <f t="shared" si="74"/>
        <v>-813.6</v>
      </c>
      <c r="DC162">
        <f t="shared" si="75"/>
        <v>0</v>
      </c>
      <c r="DD162" t="s">
        <v>3</v>
      </c>
      <c r="DE162" t="s">
        <v>3</v>
      </c>
      <c r="DF162">
        <f t="shared" si="84"/>
        <v>-1353.18</v>
      </c>
      <c r="DG162">
        <f t="shared" si="82"/>
        <v>0</v>
      </c>
      <c r="DH162">
        <f t="shared" si="83"/>
        <v>0</v>
      </c>
      <c r="DI162">
        <f t="shared" si="65"/>
        <v>0</v>
      </c>
      <c r="DJ162">
        <f>DF162</f>
        <v>-1353.18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ROW(Source!A216)</f>
        <v>216</v>
      </c>
      <c r="B163">
        <v>64849326</v>
      </c>
      <c r="C163">
        <v>64849970</v>
      </c>
      <c r="D163">
        <v>29107800</v>
      </c>
      <c r="E163">
        <v>1</v>
      </c>
      <c r="F163">
        <v>1</v>
      </c>
      <c r="G163">
        <v>1</v>
      </c>
      <c r="H163">
        <v>3</v>
      </c>
      <c r="I163" t="s">
        <v>755</v>
      </c>
      <c r="J163" t="s">
        <v>756</v>
      </c>
      <c r="K163" t="s">
        <v>757</v>
      </c>
      <c r="L163">
        <v>1346</v>
      </c>
      <c r="N163">
        <v>1009</v>
      </c>
      <c r="O163" t="s">
        <v>57</v>
      </c>
      <c r="P163" t="s">
        <v>57</v>
      </c>
      <c r="Q163">
        <v>1</v>
      </c>
      <c r="W163">
        <v>0</v>
      </c>
      <c r="X163">
        <v>644139035</v>
      </c>
      <c r="Y163">
        <f t="shared" si="73"/>
        <v>0.1</v>
      </c>
      <c r="AA163">
        <v>1.81</v>
      </c>
      <c r="AB163">
        <v>0</v>
      </c>
      <c r="AC163">
        <v>0</v>
      </c>
      <c r="AD163">
        <v>0</v>
      </c>
      <c r="AE163">
        <v>1.81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</v>
      </c>
      <c r="AU163" t="s">
        <v>3</v>
      </c>
      <c r="AV163">
        <v>0</v>
      </c>
      <c r="AW163">
        <v>2</v>
      </c>
      <c r="AX163">
        <v>64849994</v>
      </c>
      <c r="AY163">
        <v>1</v>
      </c>
      <c r="AZ163">
        <v>0</v>
      </c>
      <c r="BA163">
        <v>189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ROUND(Y163*Source!I216,7)</f>
        <v>0.16632</v>
      </c>
      <c r="CY163">
        <f>AA163</f>
        <v>1.81</v>
      </c>
      <c r="CZ163">
        <f>AE163</f>
        <v>1.81</v>
      </c>
      <c r="DA163">
        <f>AI163</f>
        <v>1</v>
      </c>
      <c r="DB163">
        <f t="shared" si="74"/>
        <v>0.18</v>
      </c>
      <c r="DC163">
        <f t="shared" si="75"/>
        <v>0</v>
      </c>
      <c r="DD163" t="s">
        <v>3</v>
      </c>
      <c r="DE163" t="s">
        <v>3</v>
      </c>
      <c r="DF163">
        <f t="shared" si="84"/>
        <v>0.3</v>
      </c>
      <c r="DG163">
        <f t="shared" si="82"/>
        <v>0</v>
      </c>
      <c r="DH163">
        <f t="shared" si="83"/>
        <v>0</v>
      </c>
      <c r="DI163">
        <f t="shared" si="65"/>
        <v>0</v>
      </c>
      <c r="DJ163">
        <f>DF163</f>
        <v>0.3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ROW(Source!A217)</f>
        <v>217</v>
      </c>
      <c r="B164">
        <v>64849324</v>
      </c>
      <c r="C164">
        <v>64849970</v>
      </c>
      <c r="D164">
        <v>18410280</v>
      </c>
      <c r="E164">
        <v>1</v>
      </c>
      <c r="F164">
        <v>1</v>
      </c>
      <c r="G164">
        <v>1</v>
      </c>
      <c r="H164">
        <v>1</v>
      </c>
      <c r="I164" t="s">
        <v>641</v>
      </c>
      <c r="J164" t="s">
        <v>3</v>
      </c>
      <c r="K164" t="s">
        <v>642</v>
      </c>
      <c r="L164">
        <v>1369</v>
      </c>
      <c r="N164">
        <v>1013</v>
      </c>
      <c r="O164" t="s">
        <v>643</v>
      </c>
      <c r="P164" t="s">
        <v>643</v>
      </c>
      <c r="Q164">
        <v>1</v>
      </c>
      <c r="W164">
        <v>0</v>
      </c>
      <c r="X164">
        <v>-464685602</v>
      </c>
      <c r="Y164">
        <f t="shared" si="73"/>
        <v>21.2</v>
      </c>
      <c r="AA164">
        <v>0</v>
      </c>
      <c r="AB164">
        <v>0</v>
      </c>
      <c r="AC164">
        <v>0</v>
      </c>
      <c r="AD164">
        <v>9.51</v>
      </c>
      <c r="AE164">
        <v>0</v>
      </c>
      <c r="AF164">
        <v>0</v>
      </c>
      <c r="AG164">
        <v>0</v>
      </c>
      <c r="AH164">
        <v>9.51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21.2</v>
      </c>
      <c r="AU164" t="s">
        <v>3</v>
      </c>
      <c r="AV164">
        <v>1</v>
      </c>
      <c r="AW164">
        <v>2</v>
      </c>
      <c r="AX164">
        <v>64849988</v>
      </c>
      <c r="AY164">
        <v>1</v>
      </c>
      <c r="AZ164">
        <v>0</v>
      </c>
      <c r="BA164">
        <v>190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ROUND(AT164*Source!I217*AH164*AL164,2)</f>
        <v>335.32</v>
      </c>
      <c r="CV164">
        <f>ROUND(Y164*Source!I217,7)</f>
        <v>35.259839999999997</v>
      </c>
      <c r="CW164">
        <v>0</v>
      </c>
      <c r="CX164">
        <f>ROUND(Y164*Source!I217,7)</f>
        <v>35.259839999999997</v>
      </c>
      <c r="CY164">
        <f>AD164</f>
        <v>9.51</v>
      </c>
      <c r="CZ164">
        <f>AH164</f>
        <v>9.51</v>
      </c>
      <c r="DA164">
        <f>AL164</f>
        <v>1</v>
      </c>
      <c r="DB164">
        <f t="shared" si="74"/>
        <v>201.61</v>
      </c>
      <c r="DC164">
        <f t="shared" si="75"/>
        <v>0</v>
      </c>
      <c r="DD164" t="s">
        <v>3</v>
      </c>
      <c r="DE164" t="s">
        <v>3</v>
      </c>
      <c r="DF164">
        <f t="shared" si="84"/>
        <v>0</v>
      </c>
      <c r="DG164">
        <f t="shared" si="82"/>
        <v>0</v>
      </c>
      <c r="DH164">
        <f t="shared" si="83"/>
        <v>0</v>
      </c>
      <c r="DI164">
        <f t="shared" si="65"/>
        <v>335.32</v>
      </c>
      <c r="DJ164">
        <f>DI164</f>
        <v>335.32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ROW(Source!A217)</f>
        <v>217</v>
      </c>
      <c r="B165">
        <v>64849324</v>
      </c>
      <c r="C165">
        <v>64849970</v>
      </c>
      <c r="D165">
        <v>29173252</v>
      </c>
      <c r="E165">
        <v>1</v>
      </c>
      <c r="F165">
        <v>1</v>
      </c>
      <c r="G165">
        <v>1</v>
      </c>
      <c r="H165">
        <v>2</v>
      </c>
      <c r="I165" t="s">
        <v>749</v>
      </c>
      <c r="J165" t="s">
        <v>750</v>
      </c>
      <c r="K165" t="s">
        <v>751</v>
      </c>
      <c r="L165">
        <v>1368</v>
      </c>
      <c r="N165">
        <v>1011</v>
      </c>
      <c r="O165" t="s">
        <v>649</v>
      </c>
      <c r="P165" t="s">
        <v>649</v>
      </c>
      <c r="Q165">
        <v>1</v>
      </c>
      <c r="W165">
        <v>0</v>
      </c>
      <c r="X165">
        <v>527313756</v>
      </c>
      <c r="Y165">
        <f t="shared" si="73"/>
        <v>1.95</v>
      </c>
      <c r="AA165">
        <v>0</v>
      </c>
      <c r="AB165">
        <v>138.30000000000001</v>
      </c>
      <c r="AC165">
        <v>0</v>
      </c>
      <c r="AD165">
        <v>0</v>
      </c>
      <c r="AE165">
        <v>0</v>
      </c>
      <c r="AF165">
        <v>30</v>
      </c>
      <c r="AG165">
        <v>0</v>
      </c>
      <c r="AH165">
        <v>0</v>
      </c>
      <c r="AI165">
        <v>1</v>
      </c>
      <c r="AJ165">
        <v>4.6100000000000003</v>
      </c>
      <c r="AK165">
        <v>50.93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1.95</v>
      </c>
      <c r="AU165" t="s">
        <v>3</v>
      </c>
      <c r="AV165">
        <v>0</v>
      </c>
      <c r="AW165">
        <v>2</v>
      </c>
      <c r="AX165">
        <v>64849989</v>
      </c>
      <c r="AY165">
        <v>1</v>
      </c>
      <c r="AZ165">
        <v>0</v>
      </c>
      <c r="BA165">
        <v>191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ROUND(Y165*Source!I217*DO165,7)</f>
        <v>0</v>
      </c>
      <c r="CX165">
        <f>ROUND(Y165*Source!I217,7)</f>
        <v>3.2432400000000001</v>
      </c>
      <c r="CY165">
        <f>AB165</f>
        <v>138.30000000000001</v>
      </c>
      <c r="CZ165">
        <f>AF165</f>
        <v>30</v>
      </c>
      <c r="DA165">
        <f>AJ165</f>
        <v>4.6100000000000003</v>
      </c>
      <c r="DB165">
        <f t="shared" si="74"/>
        <v>58.5</v>
      </c>
      <c r="DC165">
        <f t="shared" si="75"/>
        <v>0</v>
      </c>
      <c r="DD165" t="s">
        <v>3</v>
      </c>
      <c r="DE165" t="s">
        <v>3</v>
      </c>
      <c r="DF165">
        <f t="shared" si="84"/>
        <v>0</v>
      </c>
      <c r="DG165">
        <f>ROUND(ROUND(AF165*AJ165,2)*CX165,2)</f>
        <v>448.54</v>
      </c>
      <c r="DH165">
        <f>ROUND(ROUND(AG165*AK165,2)*CX165,2)</f>
        <v>0</v>
      </c>
      <c r="DI165">
        <f t="shared" si="65"/>
        <v>0</v>
      </c>
      <c r="DJ165">
        <f>DG165</f>
        <v>448.54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ROW(Source!A217)</f>
        <v>217</v>
      </c>
      <c r="B166">
        <v>64849324</v>
      </c>
      <c r="C166">
        <v>64849970</v>
      </c>
      <c r="D166">
        <v>29174913</v>
      </c>
      <c r="E166">
        <v>1</v>
      </c>
      <c r="F166">
        <v>1</v>
      </c>
      <c r="G166">
        <v>1</v>
      </c>
      <c r="H166">
        <v>2</v>
      </c>
      <c r="I166" t="s">
        <v>690</v>
      </c>
      <c r="J166" t="s">
        <v>691</v>
      </c>
      <c r="K166" t="s">
        <v>692</v>
      </c>
      <c r="L166">
        <v>1368</v>
      </c>
      <c r="N166">
        <v>1011</v>
      </c>
      <c r="O166" t="s">
        <v>649</v>
      </c>
      <c r="P166" t="s">
        <v>649</v>
      </c>
      <c r="Q166">
        <v>1</v>
      </c>
      <c r="W166">
        <v>0</v>
      </c>
      <c r="X166">
        <v>1230759911</v>
      </c>
      <c r="Y166">
        <f t="shared" si="73"/>
        <v>0.2</v>
      </c>
      <c r="AA166">
        <v>0</v>
      </c>
      <c r="AB166">
        <v>2113</v>
      </c>
      <c r="AC166">
        <v>590.79</v>
      </c>
      <c r="AD166">
        <v>0</v>
      </c>
      <c r="AE166">
        <v>0</v>
      </c>
      <c r="AF166">
        <v>87.17</v>
      </c>
      <c r="AG166">
        <v>11.6</v>
      </c>
      <c r="AH166">
        <v>0</v>
      </c>
      <c r="AI166">
        <v>1</v>
      </c>
      <c r="AJ166">
        <v>24.24</v>
      </c>
      <c r="AK166">
        <v>50.93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0.2</v>
      </c>
      <c r="AU166" t="s">
        <v>3</v>
      </c>
      <c r="AV166">
        <v>0</v>
      </c>
      <c r="AW166">
        <v>2</v>
      </c>
      <c r="AX166">
        <v>64849990</v>
      </c>
      <c r="AY166">
        <v>1</v>
      </c>
      <c r="AZ166">
        <v>0</v>
      </c>
      <c r="BA166">
        <v>192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ROUND(Y166*Source!I217*DO166,7)</f>
        <v>0</v>
      </c>
      <c r="CX166">
        <f>ROUND(Y166*Source!I217,7)</f>
        <v>0.33263999999999999</v>
      </c>
      <c r="CY166">
        <f>AB166</f>
        <v>2113</v>
      </c>
      <c r="CZ166">
        <f>AF166</f>
        <v>87.17</v>
      </c>
      <c r="DA166">
        <f>AJ166</f>
        <v>24.24</v>
      </c>
      <c r="DB166">
        <f t="shared" si="74"/>
        <v>17.43</v>
      </c>
      <c r="DC166">
        <f t="shared" si="75"/>
        <v>2.3199999999999998</v>
      </c>
      <c r="DD166" t="s">
        <v>3</v>
      </c>
      <c r="DE166" t="s">
        <v>3</v>
      </c>
      <c r="DF166">
        <f t="shared" si="84"/>
        <v>0</v>
      </c>
      <c r="DG166">
        <f>ROUND(ROUND(AF166*AJ166,2)*CX166,2)</f>
        <v>702.87</v>
      </c>
      <c r="DH166">
        <f>ROUND(ROUND(AG166*AK166,2)*CX166,2)</f>
        <v>196.52</v>
      </c>
      <c r="DI166">
        <f t="shared" si="65"/>
        <v>0</v>
      </c>
      <c r="DJ166">
        <f>DG166</f>
        <v>702.87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ROW(Source!A217)</f>
        <v>217</v>
      </c>
      <c r="B167">
        <v>64849324</v>
      </c>
      <c r="C167">
        <v>64849970</v>
      </c>
      <c r="D167">
        <v>29108414</v>
      </c>
      <c r="E167">
        <v>1</v>
      </c>
      <c r="F167">
        <v>1</v>
      </c>
      <c r="G167">
        <v>1</v>
      </c>
      <c r="H167">
        <v>3</v>
      </c>
      <c r="I167" t="s">
        <v>370</v>
      </c>
      <c r="J167" t="s">
        <v>372</v>
      </c>
      <c r="K167" t="s">
        <v>371</v>
      </c>
      <c r="L167">
        <v>1348</v>
      </c>
      <c r="N167">
        <v>1009</v>
      </c>
      <c r="O167" t="s">
        <v>192</v>
      </c>
      <c r="P167" t="s">
        <v>192</v>
      </c>
      <c r="Q167">
        <v>1000</v>
      </c>
      <c r="W167">
        <v>1</v>
      </c>
      <c r="X167">
        <v>503556632</v>
      </c>
      <c r="Y167">
        <f t="shared" si="73"/>
        <v>-1.6E-2</v>
      </c>
      <c r="AA167">
        <v>35725.730000000003</v>
      </c>
      <c r="AB167">
        <v>0</v>
      </c>
      <c r="AC167">
        <v>0</v>
      </c>
      <c r="AD167">
        <v>0</v>
      </c>
      <c r="AE167">
        <v>1383.11</v>
      </c>
      <c r="AF167">
        <v>0</v>
      </c>
      <c r="AG167">
        <v>0</v>
      </c>
      <c r="AH167">
        <v>0</v>
      </c>
      <c r="AI167">
        <v>25.83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-1.6E-2</v>
      </c>
      <c r="AU167" t="s">
        <v>3</v>
      </c>
      <c r="AV167">
        <v>0</v>
      </c>
      <c r="AW167">
        <v>2</v>
      </c>
      <c r="AX167">
        <v>64849991</v>
      </c>
      <c r="AY167">
        <v>1</v>
      </c>
      <c r="AZ167">
        <v>6144</v>
      </c>
      <c r="BA167">
        <v>193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ROUND(Y167*Source!I217,7)</f>
        <v>-2.6611200000000002E-2</v>
      </c>
      <c r="CY167">
        <f>AA167</f>
        <v>35725.730000000003</v>
      </c>
      <c r="CZ167">
        <f>AE167</f>
        <v>1383.11</v>
      </c>
      <c r="DA167">
        <f>AI167</f>
        <v>25.83</v>
      </c>
      <c r="DB167">
        <f t="shared" si="74"/>
        <v>-22.13</v>
      </c>
      <c r="DC167">
        <f t="shared" si="75"/>
        <v>0</v>
      </c>
      <c r="DD167" t="s">
        <v>3</v>
      </c>
      <c r="DE167" t="s">
        <v>3</v>
      </c>
      <c r="DF167">
        <f>ROUND(ROUND(AE167*AI167,2)*CX167,2)</f>
        <v>-950.7</v>
      </c>
      <c r="DG167">
        <f t="shared" ref="DG167:DG173" si="85">ROUND(ROUND(AF167,2)*CX167,2)</f>
        <v>0</v>
      </c>
      <c r="DH167">
        <f t="shared" ref="DH167:DH173" si="86">ROUND(ROUND(AG167,2)*CX167,2)</f>
        <v>0</v>
      </c>
      <c r="DI167">
        <f t="shared" si="65"/>
        <v>0</v>
      </c>
      <c r="DJ167">
        <f>DF167</f>
        <v>-950.7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ROW(Source!A217)</f>
        <v>217</v>
      </c>
      <c r="B168">
        <v>64849324</v>
      </c>
      <c r="C168">
        <v>64849970</v>
      </c>
      <c r="D168">
        <v>29107416</v>
      </c>
      <c r="E168">
        <v>1</v>
      </c>
      <c r="F168">
        <v>1</v>
      </c>
      <c r="G168">
        <v>1</v>
      </c>
      <c r="H168">
        <v>3</v>
      </c>
      <c r="I168" t="s">
        <v>752</v>
      </c>
      <c r="J168" t="s">
        <v>753</v>
      </c>
      <c r="K168" t="s">
        <v>754</v>
      </c>
      <c r="L168">
        <v>1348</v>
      </c>
      <c r="N168">
        <v>1009</v>
      </c>
      <c r="O168" t="s">
        <v>192</v>
      </c>
      <c r="P168" t="s">
        <v>192</v>
      </c>
      <c r="Q168">
        <v>1000</v>
      </c>
      <c r="W168">
        <v>0</v>
      </c>
      <c r="X168">
        <v>1313199458</v>
      </c>
      <c r="Y168">
        <f t="shared" si="73"/>
        <v>2.4E-2</v>
      </c>
      <c r="AA168">
        <v>52033.52</v>
      </c>
      <c r="AB168">
        <v>0</v>
      </c>
      <c r="AC168">
        <v>0</v>
      </c>
      <c r="AD168">
        <v>0</v>
      </c>
      <c r="AE168">
        <v>2606.89</v>
      </c>
      <c r="AF168">
        <v>0</v>
      </c>
      <c r="AG168">
        <v>0</v>
      </c>
      <c r="AH168">
        <v>0</v>
      </c>
      <c r="AI168">
        <v>19.96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2.4E-2</v>
      </c>
      <c r="AU168" t="s">
        <v>3</v>
      </c>
      <c r="AV168">
        <v>0</v>
      </c>
      <c r="AW168">
        <v>2</v>
      </c>
      <c r="AX168">
        <v>64849992</v>
      </c>
      <c r="AY168">
        <v>1</v>
      </c>
      <c r="AZ168">
        <v>0</v>
      </c>
      <c r="BA168">
        <v>194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ROUND(Y168*Source!I217,7)</f>
        <v>3.9916800000000002E-2</v>
      </c>
      <c r="CY168">
        <f>AA168</f>
        <v>52033.52</v>
      </c>
      <c r="CZ168">
        <f>AE168</f>
        <v>2606.89</v>
      </c>
      <c r="DA168">
        <f>AI168</f>
        <v>19.96</v>
      </c>
      <c r="DB168">
        <f t="shared" si="74"/>
        <v>62.57</v>
      </c>
      <c r="DC168">
        <f t="shared" si="75"/>
        <v>0</v>
      </c>
      <c r="DD168" t="s">
        <v>3</v>
      </c>
      <c r="DE168" t="s">
        <v>3</v>
      </c>
      <c r="DF168">
        <f>ROUND(ROUND(AE168*AI168,2)*CX168,2)</f>
        <v>2077.0100000000002</v>
      </c>
      <c r="DG168">
        <f t="shared" si="85"/>
        <v>0</v>
      </c>
      <c r="DH168">
        <f t="shared" si="86"/>
        <v>0</v>
      </c>
      <c r="DI168">
        <f t="shared" si="65"/>
        <v>0</v>
      </c>
      <c r="DJ168">
        <f>DF168</f>
        <v>2077.0100000000002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ROW(Source!A217)</f>
        <v>217</v>
      </c>
      <c r="B169">
        <v>64849324</v>
      </c>
      <c r="C169">
        <v>64849970</v>
      </c>
      <c r="D169">
        <v>29108442</v>
      </c>
      <c r="E169">
        <v>1</v>
      </c>
      <c r="F169">
        <v>1</v>
      </c>
      <c r="G169">
        <v>1</v>
      </c>
      <c r="H169">
        <v>3</v>
      </c>
      <c r="I169" t="s">
        <v>366</v>
      </c>
      <c r="J169" t="s">
        <v>368</v>
      </c>
      <c r="K169" t="s">
        <v>367</v>
      </c>
      <c r="L169">
        <v>1348</v>
      </c>
      <c r="N169">
        <v>1009</v>
      </c>
      <c r="O169" t="s">
        <v>192</v>
      </c>
      <c r="P169" t="s">
        <v>192</v>
      </c>
      <c r="Q169">
        <v>1000</v>
      </c>
      <c r="W169">
        <v>1</v>
      </c>
      <c r="X169">
        <v>-1622221180</v>
      </c>
      <c r="Y169">
        <f t="shared" si="73"/>
        <v>-0.24</v>
      </c>
      <c r="AA169">
        <v>37425.599999999999</v>
      </c>
      <c r="AB169">
        <v>0</v>
      </c>
      <c r="AC169">
        <v>0</v>
      </c>
      <c r="AD169">
        <v>0</v>
      </c>
      <c r="AE169">
        <v>3390</v>
      </c>
      <c r="AF169">
        <v>0</v>
      </c>
      <c r="AG169">
        <v>0</v>
      </c>
      <c r="AH169">
        <v>0</v>
      </c>
      <c r="AI169">
        <v>11.04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-0.24</v>
      </c>
      <c r="AU169" t="s">
        <v>3</v>
      </c>
      <c r="AV169">
        <v>0</v>
      </c>
      <c r="AW169">
        <v>2</v>
      </c>
      <c r="AX169">
        <v>64849993</v>
      </c>
      <c r="AY169">
        <v>1</v>
      </c>
      <c r="AZ169">
        <v>6144</v>
      </c>
      <c r="BA169">
        <v>195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ROUND(Y169*Source!I217,7)</f>
        <v>-0.39916800000000002</v>
      </c>
      <c r="CY169">
        <f>AA169</f>
        <v>37425.599999999999</v>
      </c>
      <c r="CZ169">
        <f>AE169</f>
        <v>3390</v>
      </c>
      <c r="DA169">
        <f>AI169</f>
        <v>11.04</v>
      </c>
      <c r="DB169">
        <f t="shared" si="74"/>
        <v>-813.6</v>
      </c>
      <c r="DC169">
        <f t="shared" si="75"/>
        <v>0</v>
      </c>
      <c r="DD169" t="s">
        <v>3</v>
      </c>
      <c r="DE169" t="s">
        <v>3</v>
      </c>
      <c r="DF169">
        <f>ROUND(ROUND(AE169*AI169,2)*CX169,2)</f>
        <v>-14939.1</v>
      </c>
      <c r="DG169">
        <f t="shared" si="85"/>
        <v>0</v>
      </c>
      <c r="DH169">
        <f t="shared" si="86"/>
        <v>0</v>
      </c>
      <c r="DI169">
        <f t="shared" si="65"/>
        <v>0</v>
      </c>
      <c r="DJ169">
        <f>DF169</f>
        <v>-14939.1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ROW(Source!A217)</f>
        <v>217</v>
      </c>
      <c r="B170">
        <v>64849324</v>
      </c>
      <c r="C170">
        <v>64849970</v>
      </c>
      <c r="D170">
        <v>29107800</v>
      </c>
      <c r="E170">
        <v>1</v>
      </c>
      <c r="F170">
        <v>1</v>
      </c>
      <c r="G170">
        <v>1</v>
      </c>
      <c r="H170">
        <v>3</v>
      </c>
      <c r="I170" t="s">
        <v>755</v>
      </c>
      <c r="J170" t="s">
        <v>756</v>
      </c>
      <c r="K170" t="s">
        <v>757</v>
      </c>
      <c r="L170">
        <v>1346</v>
      </c>
      <c r="N170">
        <v>1009</v>
      </c>
      <c r="O170" t="s">
        <v>57</v>
      </c>
      <c r="P170" t="s">
        <v>57</v>
      </c>
      <c r="Q170">
        <v>1</v>
      </c>
      <c r="W170">
        <v>0</v>
      </c>
      <c r="X170">
        <v>644139035</v>
      </c>
      <c r="Y170">
        <f t="shared" si="73"/>
        <v>0.1</v>
      </c>
      <c r="AA170">
        <v>114.66</v>
      </c>
      <c r="AB170">
        <v>0</v>
      </c>
      <c r="AC170">
        <v>0</v>
      </c>
      <c r="AD170">
        <v>0</v>
      </c>
      <c r="AE170">
        <v>1.81</v>
      </c>
      <c r="AF170">
        <v>0</v>
      </c>
      <c r="AG170">
        <v>0</v>
      </c>
      <c r="AH170">
        <v>0</v>
      </c>
      <c r="AI170">
        <v>63.35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0.1</v>
      </c>
      <c r="AU170" t="s">
        <v>3</v>
      </c>
      <c r="AV170">
        <v>0</v>
      </c>
      <c r="AW170">
        <v>2</v>
      </c>
      <c r="AX170">
        <v>64849994</v>
      </c>
      <c r="AY170">
        <v>1</v>
      </c>
      <c r="AZ170">
        <v>0</v>
      </c>
      <c r="BA170">
        <v>196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ROUND(Y170*Source!I217,7)</f>
        <v>0.16632</v>
      </c>
      <c r="CY170">
        <f>AA170</f>
        <v>114.66</v>
      </c>
      <c r="CZ170">
        <f>AE170</f>
        <v>1.81</v>
      </c>
      <c r="DA170">
        <f>AI170</f>
        <v>63.35</v>
      </c>
      <c r="DB170">
        <f t="shared" si="74"/>
        <v>0.18</v>
      </c>
      <c r="DC170">
        <f t="shared" si="75"/>
        <v>0</v>
      </c>
      <c r="DD170" t="s">
        <v>3</v>
      </c>
      <c r="DE170" t="s">
        <v>3</v>
      </c>
      <c r="DF170">
        <f>ROUND(ROUND(AE170*AI170,2)*CX170,2)</f>
        <v>19.07</v>
      </c>
      <c r="DG170">
        <f t="shared" si="85"/>
        <v>0</v>
      </c>
      <c r="DH170">
        <f t="shared" si="86"/>
        <v>0</v>
      </c>
      <c r="DI170">
        <f t="shared" si="65"/>
        <v>0</v>
      </c>
      <c r="DJ170">
        <f>DF170</f>
        <v>19.07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ROW(Source!A226)</f>
        <v>226</v>
      </c>
      <c r="B171">
        <v>64849326</v>
      </c>
      <c r="C171">
        <v>64849999</v>
      </c>
      <c r="D171">
        <v>121548</v>
      </c>
      <c r="E171">
        <v>1</v>
      </c>
      <c r="F171">
        <v>1</v>
      </c>
      <c r="G171">
        <v>1</v>
      </c>
      <c r="H171">
        <v>1</v>
      </c>
      <c r="I171" t="s">
        <v>35</v>
      </c>
      <c r="J171" t="s">
        <v>3</v>
      </c>
      <c r="K171" t="s">
        <v>644</v>
      </c>
      <c r="L171">
        <v>608254</v>
      </c>
      <c r="N171">
        <v>1013</v>
      </c>
      <c r="O171" t="s">
        <v>645</v>
      </c>
      <c r="P171" t="s">
        <v>645</v>
      </c>
      <c r="Q171">
        <v>1</v>
      </c>
      <c r="W171">
        <v>0</v>
      </c>
      <c r="X171">
        <v>-185737400</v>
      </c>
      <c r="Y171">
        <f t="shared" si="73"/>
        <v>8.8699999999999992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8.8699999999999992</v>
      </c>
      <c r="AU171" t="s">
        <v>3</v>
      </c>
      <c r="AV171">
        <v>2</v>
      </c>
      <c r="AW171">
        <v>2</v>
      </c>
      <c r="AX171">
        <v>64903355</v>
      </c>
      <c r="AY171">
        <v>1</v>
      </c>
      <c r="AZ171">
        <v>0</v>
      </c>
      <c r="BA171">
        <v>197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ROUND(Y171*Source!I226,7)</f>
        <v>44.882199999999997</v>
      </c>
      <c r="CY171">
        <f>AD171</f>
        <v>0</v>
      </c>
      <c r="CZ171">
        <f>AH171</f>
        <v>0</v>
      </c>
      <c r="DA171">
        <f>AL171</f>
        <v>1</v>
      </c>
      <c r="DB171">
        <f t="shared" si="74"/>
        <v>0</v>
      </c>
      <c r="DC171">
        <f t="shared" si="75"/>
        <v>0</v>
      </c>
      <c r="DD171" t="s">
        <v>3</v>
      </c>
      <c r="DE171" t="s">
        <v>3</v>
      </c>
      <c r="DF171">
        <f t="shared" ref="DF171:DF188" si="87">ROUND(ROUND(AE171,2)*CX171,2)</f>
        <v>0</v>
      </c>
      <c r="DG171">
        <f t="shared" si="85"/>
        <v>0</v>
      </c>
      <c r="DH171">
        <f t="shared" si="86"/>
        <v>0</v>
      </c>
      <c r="DI171">
        <f t="shared" si="65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ROW(Source!A226)</f>
        <v>226</v>
      </c>
      <c r="B172">
        <v>64849326</v>
      </c>
      <c r="C172">
        <v>64849999</v>
      </c>
      <c r="D172">
        <v>29172870</v>
      </c>
      <c r="E172">
        <v>1</v>
      </c>
      <c r="F172">
        <v>1</v>
      </c>
      <c r="G172">
        <v>1</v>
      </c>
      <c r="H172">
        <v>2</v>
      </c>
      <c r="I172" t="s">
        <v>758</v>
      </c>
      <c r="J172" t="s">
        <v>759</v>
      </c>
      <c r="K172" t="s">
        <v>760</v>
      </c>
      <c r="L172">
        <v>1368</v>
      </c>
      <c r="N172">
        <v>1011</v>
      </c>
      <c r="O172" t="s">
        <v>649</v>
      </c>
      <c r="P172" t="s">
        <v>649</v>
      </c>
      <c r="Q172">
        <v>1</v>
      </c>
      <c r="W172">
        <v>0</v>
      </c>
      <c r="X172">
        <v>-1108837144</v>
      </c>
      <c r="Y172">
        <f t="shared" si="73"/>
        <v>8.8699999999999992</v>
      </c>
      <c r="AA172">
        <v>0</v>
      </c>
      <c r="AB172">
        <v>61.3</v>
      </c>
      <c r="AC172">
        <v>11.6</v>
      </c>
      <c r="AD172">
        <v>0</v>
      </c>
      <c r="AE172">
        <v>0</v>
      </c>
      <c r="AF172">
        <v>61.3</v>
      </c>
      <c r="AG172">
        <v>11.6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8.8699999999999992</v>
      </c>
      <c r="AU172" t="s">
        <v>3</v>
      </c>
      <c r="AV172">
        <v>0</v>
      </c>
      <c r="AW172">
        <v>2</v>
      </c>
      <c r="AX172">
        <v>64903356</v>
      </c>
      <c r="AY172">
        <v>1</v>
      </c>
      <c r="AZ172">
        <v>0</v>
      </c>
      <c r="BA172">
        <v>198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ROUND(Y172*Source!I226*DO172,7)</f>
        <v>0</v>
      </c>
      <c r="CX172">
        <f>ROUND(Y172*Source!I226,7)</f>
        <v>44.882199999999997</v>
      </c>
      <c r="CY172">
        <f>AB172</f>
        <v>61.3</v>
      </c>
      <c r="CZ172">
        <f>AF172</f>
        <v>61.3</v>
      </c>
      <c r="DA172">
        <f>AJ172</f>
        <v>1</v>
      </c>
      <c r="DB172">
        <f t="shared" si="74"/>
        <v>543.73</v>
      </c>
      <c r="DC172">
        <f t="shared" si="75"/>
        <v>102.89</v>
      </c>
      <c r="DD172" t="s">
        <v>3</v>
      </c>
      <c r="DE172" t="s">
        <v>3</v>
      </c>
      <c r="DF172">
        <f t="shared" si="87"/>
        <v>0</v>
      </c>
      <c r="DG172">
        <f t="shared" si="85"/>
        <v>2751.28</v>
      </c>
      <c r="DH172">
        <f t="shared" si="86"/>
        <v>520.63</v>
      </c>
      <c r="DI172">
        <f t="shared" si="65"/>
        <v>0</v>
      </c>
      <c r="DJ172">
        <f>DG172</f>
        <v>2751.28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ROW(Source!A227)</f>
        <v>227</v>
      </c>
      <c r="B173">
        <v>64849324</v>
      </c>
      <c r="C173">
        <v>64849999</v>
      </c>
      <c r="D173">
        <v>121548</v>
      </c>
      <c r="E173">
        <v>1</v>
      </c>
      <c r="F173">
        <v>1</v>
      </c>
      <c r="G173">
        <v>1</v>
      </c>
      <c r="H173">
        <v>1</v>
      </c>
      <c r="I173" t="s">
        <v>35</v>
      </c>
      <c r="J173" t="s">
        <v>3</v>
      </c>
      <c r="K173" t="s">
        <v>644</v>
      </c>
      <c r="L173">
        <v>608254</v>
      </c>
      <c r="N173">
        <v>1013</v>
      </c>
      <c r="O173" t="s">
        <v>645</v>
      </c>
      <c r="P173" t="s">
        <v>645</v>
      </c>
      <c r="Q173">
        <v>1</v>
      </c>
      <c r="W173">
        <v>0</v>
      </c>
      <c r="X173">
        <v>-185737400</v>
      </c>
      <c r="Y173">
        <f t="shared" si="73"/>
        <v>8.8699999999999992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5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8.8699999999999992</v>
      </c>
      <c r="AU173" t="s">
        <v>3</v>
      </c>
      <c r="AV173">
        <v>2</v>
      </c>
      <c r="AW173">
        <v>2</v>
      </c>
      <c r="AX173">
        <v>64903355</v>
      </c>
      <c r="AY173">
        <v>1</v>
      </c>
      <c r="AZ173">
        <v>0</v>
      </c>
      <c r="BA173">
        <v>199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ROUND(Y173*Source!I227,7)</f>
        <v>44.882199999999997</v>
      </c>
      <c r="CY173">
        <f>AD173</f>
        <v>0</v>
      </c>
      <c r="CZ173">
        <f>AH173</f>
        <v>0</v>
      </c>
      <c r="DA173">
        <f>AL173</f>
        <v>1</v>
      </c>
      <c r="DB173">
        <f t="shared" si="74"/>
        <v>0</v>
      </c>
      <c r="DC173">
        <f t="shared" si="75"/>
        <v>0</v>
      </c>
      <c r="DD173" t="s">
        <v>3</v>
      </c>
      <c r="DE173" t="s">
        <v>3</v>
      </c>
      <c r="DF173">
        <f t="shared" si="87"/>
        <v>0</v>
      </c>
      <c r="DG173">
        <f t="shared" si="85"/>
        <v>0</v>
      </c>
      <c r="DH173">
        <f t="shared" si="86"/>
        <v>0</v>
      </c>
      <c r="DI173">
        <f t="shared" si="65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ROW(Source!A227)</f>
        <v>227</v>
      </c>
      <c r="B174">
        <v>64849324</v>
      </c>
      <c r="C174">
        <v>64849999</v>
      </c>
      <c r="D174">
        <v>29172870</v>
      </c>
      <c r="E174">
        <v>1</v>
      </c>
      <c r="F174">
        <v>1</v>
      </c>
      <c r="G174">
        <v>1</v>
      </c>
      <c r="H174">
        <v>2</v>
      </c>
      <c r="I174" t="s">
        <v>758</v>
      </c>
      <c r="J174" t="s">
        <v>759</v>
      </c>
      <c r="K174" t="s">
        <v>760</v>
      </c>
      <c r="L174">
        <v>1368</v>
      </c>
      <c r="N174">
        <v>1011</v>
      </c>
      <c r="O174" t="s">
        <v>649</v>
      </c>
      <c r="P174" t="s">
        <v>649</v>
      </c>
      <c r="Q174">
        <v>1</v>
      </c>
      <c r="W174">
        <v>0</v>
      </c>
      <c r="X174">
        <v>-1108837144</v>
      </c>
      <c r="Y174">
        <f t="shared" si="73"/>
        <v>8.8699999999999992</v>
      </c>
      <c r="AA174">
        <v>0</v>
      </c>
      <c r="AB174">
        <v>1175.73</v>
      </c>
      <c r="AC174">
        <v>590.79</v>
      </c>
      <c r="AD174">
        <v>0</v>
      </c>
      <c r="AE174">
        <v>0</v>
      </c>
      <c r="AF174">
        <v>61.3</v>
      </c>
      <c r="AG174">
        <v>11.6</v>
      </c>
      <c r="AH174">
        <v>0</v>
      </c>
      <c r="AI174">
        <v>1</v>
      </c>
      <c r="AJ174">
        <v>19.18</v>
      </c>
      <c r="AK174">
        <v>50.93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8.8699999999999992</v>
      </c>
      <c r="AU174" t="s">
        <v>3</v>
      </c>
      <c r="AV174">
        <v>0</v>
      </c>
      <c r="AW174">
        <v>2</v>
      </c>
      <c r="AX174">
        <v>64903356</v>
      </c>
      <c r="AY174">
        <v>1</v>
      </c>
      <c r="AZ174">
        <v>0</v>
      </c>
      <c r="BA174">
        <v>200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ROUND(Y174*Source!I227*DO174,7)</f>
        <v>0</v>
      </c>
      <c r="CX174">
        <f>ROUND(Y174*Source!I227,7)</f>
        <v>44.882199999999997</v>
      </c>
      <c r="CY174">
        <f>AB174</f>
        <v>1175.73</v>
      </c>
      <c r="CZ174">
        <f>AF174</f>
        <v>61.3</v>
      </c>
      <c r="DA174">
        <f>AJ174</f>
        <v>19.18</v>
      </c>
      <c r="DB174">
        <f t="shared" si="74"/>
        <v>543.73</v>
      </c>
      <c r="DC174">
        <f t="shared" si="75"/>
        <v>102.89</v>
      </c>
      <c r="DD174" t="s">
        <v>3</v>
      </c>
      <c r="DE174" t="s">
        <v>3</v>
      </c>
      <c r="DF174">
        <f t="shared" si="87"/>
        <v>0</v>
      </c>
      <c r="DG174">
        <f>ROUND(ROUND(AF174*AJ174,2)*CX174,2)</f>
        <v>52769.35</v>
      </c>
      <c r="DH174">
        <f>ROUND(ROUND(AG174*AK174,2)*CX174,2)</f>
        <v>26515.95</v>
      </c>
      <c r="DI174">
        <f t="shared" si="65"/>
        <v>0</v>
      </c>
      <c r="DJ174">
        <f>DG174</f>
        <v>52769.35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ROW(Source!A228)</f>
        <v>228</v>
      </c>
      <c r="B175">
        <v>64849326</v>
      </c>
      <c r="C175">
        <v>64850010</v>
      </c>
      <c r="D175">
        <v>18411579</v>
      </c>
      <c r="E175">
        <v>1</v>
      </c>
      <c r="F175">
        <v>1</v>
      </c>
      <c r="G175">
        <v>1</v>
      </c>
      <c r="H175">
        <v>1</v>
      </c>
      <c r="I175" t="s">
        <v>761</v>
      </c>
      <c r="J175" t="s">
        <v>3</v>
      </c>
      <c r="K175" t="s">
        <v>762</v>
      </c>
      <c r="L175">
        <v>1369</v>
      </c>
      <c r="N175">
        <v>1013</v>
      </c>
      <c r="O175" t="s">
        <v>643</v>
      </c>
      <c r="P175" t="s">
        <v>643</v>
      </c>
      <c r="Q175">
        <v>1</v>
      </c>
      <c r="W175">
        <v>0</v>
      </c>
      <c r="X175">
        <v>-1499016023</v>
      </c>
      <c r="Y175">
        <f t="shared" ref="Y175:Y181" si="88">(AT175*ROUND(1.2,7))</f>
        <v>106.2</v>
      </c>
      <c r="AA175">
        <v>0</v>
      </c>
      <c r="AB175">
        <v>0</v>
      </c>
      <c r="AC175">
        <v>0</v>
      </c>
      <c r="AD175">
        <v>7.5</v>
      </c>
      <c r="AE175">
        <v>0</v>
      </c>
      <c r="AF175">
        <v>0</v>
      </c>
      <c r="AG175">
        <v>0</v>
      </c>
      <c r="AH175">
        <v>7.5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88.5</v>
      </c>
      <c r="AU175" t="s">
        <v>20</v>
      </c>
      <c r="AV175">
        <v>1</v>
      </c>
      <c r="AW175">
        <v>2</v>
      </c>
      <c r="AX175">
        <v>64850014</v>
      </c>
      <c r="AY175">
        <v>1</v>
      </c>
      <c r="AZ175">
        <v>0</v>
      </c>
      <c r="BA175">
        <v>201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ROUND(AT175*Source!I228*AH175*AL175,2)</f>
        <v>0</v>
      </c>
      <c r="CV175">
        <f>ROUND(Y175*Source!I228,7)</f>
        <v>0</v>
      </c>
      <c r="CW175">
        <v>0</v>
      </c>
      <c r="CX175">
        <f>ROUND(Y175*Source!I228,7)</f>
        <v>0</v>
      </c>
      <c r="CY175">
        <f>AD175</f>
        <v>7.5</v>
      </c>
      <c r="CZ175">
        <f>AH175</f>
        <v>7.5</v>
      </c>
      <c r="DA175">
        <f>AL175</f>
        <v>1</v>
      </c>
      <c r="DB175">
        <f t="shared" ref="DB175:DB181" si="89">ROUND((ROUND(AT175*CZ175,2)*ROUND(1.2,7)),2)</f>
        <v>796.5</v>
      </c>
      <c r="DC175">
        <f t="shared" ref="DC175:DC181" si="90">ROUND((ROUND(AT175*AG175,2)*ROUND(1.2,7)),2)</f>
        <v>0</v>
      </c>
      <c r="DD175" t="s">
        <v>3</v>
      </c>
      <c r="DE175" t="s">
        <v>3</v>
      </c>
      <c r="DF175">
        <f t="shared" si="87"/>
        <v>0</v>
      </c>
      <c r="DG175">
        <f t="shared" ref="DG175:DG185" si="91">ROUND(ROUND(AF175,2)*CX175,2)</f>
        <v>0</v>
      </c>
      <c r="DH175">
        <f t="shared" ref="DH175:DH185" si="92">ROUND(ROUND(AG175,2)*CX175,2)</f>
        <v>0</v>
      </c>
      <c r="DI175">
        <f t="shared" si="65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ROW(Source!A229)</f>
        <v>229</v>
      </c>
      <c r="B176">
        <v>64849324</v>
      </c>
      <c r="C176">
        <v>64850010</v>
      </c>
      <c r="D176">
        <v>18411579</v>
      </c>
      <c r="E176">
        <v>1</v>
      </c>
      <c r="F176">
        <v>1</v>
      </c>
      <c r="G176">
        <v>1</v>
      </c>
      <c r="H176">
        <v>1</v>
      </c>
      <c r="I176" t="s">
        <v>761</v>
      </c>
      <c r="J176" t="s">
        <v>3</v>
      </c>
      <c r="K176" t="s">
        <v>762</v>
      </c>
      <c r="L176">
        <v>1369</v>
      </c>
      <c r="N176">
        <v>1013</v>
      </c>
      <c r="O176" t="s">
        <v>643</v>
      </c>
      <c r="P176" t="s">
        <v>643</v>
      </c>
      <c r="Q176">
        <v>1</v>
      </c>
      <c r="W176">
        <v>0</v>
      </c>
      <c r="X176">
        <v>-1499016023</v>
      </c>
      <c r="Y176">
        <f t="shared" si="88"/>
        <v>106.2</v>
      </c>
      <c r="AA176">
        <v>0</v>
      </c>
      <c r="AB176">
        <v>0</v>
      </c>
      <c r="AC176">
        <v>0</v>
      </c>
      <c r="AD176">
        <v>7.5</v>
      </c>
      <c r="AE176">
        <v>0</v>
      </c>
      <c r="AF176">
        <v>0</v>
      </c>
      <c r="AG176">
        <v>0</v>
      </c>
      <c r="AH176">
        <v>7.5</v>
      </c>
      <c r="AI176">
        <v>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88.5</v>
      </c>
      <c r="AU176" t="s">
        <v>20</v>
      </c>
      <c r="AV176">
        <v>1</v>
      </c>
      <c r="AW176">
        <v>2</v>
      </c>
      <c r="AX176">
        <v>64850014</v>
      </c>
      <c r="AY176">
        <v>1</v>
      </c>
      <c r="AZ176">
        <v>0</v>
      </c>
      <c r="BA176">
        <v>202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ROUND(AT176*Source!I229*AH176*AL176,2)</f>
        <v>0</v>
      </c>
      <c r="CV176">
        <f>ROUND(Y176*Source!I229,7)</f>
        <v>0</v>
      </c>
      <c r="CW176">
        <v>0</v>
      </c>
      <c r="CX176">
        <f>ROUND(Y176*Source!I229,7)</f>
        <v>0</v>
      </c>
      <c r="CY176">
        <f>AD176</f>
        <v>7.5</v>
      </c>
      <c r="CZ176">
        <f>AH176</f>
        <v>7.5</v>
      </c>
      <c r="DA176">
        <f>AL176</f>
        <v>1</v>
      </c>
      <c r="DB176">
        <f t="shared" si="89"/>
        <v>796.5</v>
      </c>
      <c r="DC176">
        <f t="shared" si="90"/>
        <v>0</v>
      </c>
      <c r="DD176" t="s">
        <v>3</v>
      </c>
      <c r="DE176" t="s">
        <v>3</v>
      </c>
      <c r="DF176">
        <f t="shared" si="87"/>
        <v>0</v>
      </c>
      <c r="DG176">
        <f t="shared" si="91"/>
        <v>0</v>
      </c>
      <c r="DH176">
        <f t="shared" si="92"/>
        <v>0</v>
      </c>
      <c r="DI176">
        <f t="shared" si="65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ROW(Source!A232)</f>
        <v>232</v>
      </c>
      <c r="B177">
        <v>64849326</v>
      </c>
      <c r="C177">
        <v>64850016</v>
      </c>
      <c r="D177">
        <v>18408291</v>
      </c>
      <c r="E177">
        <v>1</v>
      </c>
      <c r="F177">
        <v>1</v>
      </c>
      <c r="G177">
        <v>1</v>
      </c>
      <c r="H177">
        <v>1</v>
      </c>
      <c r="I177" t="s">
        <v>719</v>
      </c>
      <c r="J177" t="s">
        <v>3</v>
      </c>
      <c r="K177" t="s">
        <v>720</v>
      </c>
      <c r="L177">
        <v>1369</v>
      </c>
      <c r="N177">
        <v>1013</v>
      </c>
      <c r="O177" t="s">
        <v>643</v>
      </c>
      <c r="P177" t="s">
        <v>643</v>
      </c>
      <c r="Q177">
        <v>1</v>
      </c>
      <c r="W177">
        <v>0</v>
      </c>
      <c r="X177">
        <v>1933892413</v>
      </c>
      <c r="Y177">
        <f t="shared" si="88"/>
        <v>2.88</v>
      </c>
      <c r="AA177">
        <v>0</v>
      </c>
      <c r="AB177">
        <v>0</v>
      </c>
      <c r="AC177">
        <v>0</v>
      </c>
      <c r="AD177">
        <v>8.17</v>
      </c>
      <c r="AE177">
        <v>0</v>
      </c>
      <c r="AF177">
        <v>0</v>
      </c>
      <c r="AG177">
        <v>0</v>
      </c>
      <c r="AH177">
        <v>8.17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2.4</v>
      </c>
      <c r="AU177" t="s">
        <v>20</v>
      </c>
      <c r="AV177">
        <v>1</v>
      </c>
      <c r="AW177">
        <v>2</v>
      </c>
      <c r="AX177">
        <v>64850024</v>
      </c>
      <c r="AY177">
        <v>1</v>
      </c>
      <c r="AZ177">
        <v>0</v>
      </c>
      <c r="BA177">
        <v>203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ROUND(AT177*Source!I232*AH177*AL177,2)</f>
        <v>256.86</v>
      </c>
      <c r="CV177">
        <f>ROUND(Y177*Source!I232,7)</f>
        <v>37.728000000000002</v>
      </c>
      <c r="CW177">
        <v>0</v>
      </c>
      <c r="CX177">
        <f>ROUND(Y177*Source!I232,7)</f>
        <v>37.728000000000002</v>
      </c>
      <c r="CY177">
        <f>AD177</f>
        <v>8.17</v>
      </c>
      <c r="CZ177">
        <f>AH177</f>
        <v>8.17</v>
      </c>
      <c r="DA177">
        <f>AL177</f>
        <v>1</v>
      </c>
      <c r="DB177">
        <f t="shared" si="89"/>
        <v>23.53</v>
      </c>
      <c r="DC177">
        <f t="shared" si="90"/>
        <v>0</v>
      </c>
      <c r="DD177" t="s">
        <v>3</v>
      </c>
      <c r="DE177" t="s">
        <v>3</v>
      </c>
      <c r="DF177">
        <f t="shared" si="87"/>
        <v>0</v>
      </c>
      <c r="DG177">
        <f t="shared" si="91"/>
        <v>0</v>
      </c>
      <c r="DH177">
        <f t="shared" si="92"/>
        <v>0</v>
      </c>
      <c r="DI177">
        <f t="shared" si="65"/>
        <v>308.24</v>
      </c>
      <c r="DJ177">
        <f>DI177</f>
        <v>308.24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ROW(Source!A232)</f>
        <v>232</v>
      </c>
      <c r="B178">
        <v>64849326</v>
      </c>
      <c r="C178">
        <v>64850016</v>
      </c>
      <c r="D178">
        <v>121548</v>
      </c>
      <c r="E178">
        <v>1</v>
      </c>
      <c r="F178">
        <v>1</v>
      </c>
      <c r="G178">
        <v>1</v>
      </c>
      <c r="H178">
        <v>1</v>
      </c>
      <c r="I178" t="s">
        <v>35</v>
      </c>
      <c r="J178" t="s">
        <v>3</v>
      </c>
      <c r="K178" t="s">
        <v>644</v>
      </c>
      <c r="L178">
        <v>608254</v>
      </c>
      <c r="N178">
        <v>1013</v>
      </c>
      <c r="O178" t="s">
        <v>645</v>
      </c>
      <c r="P178" t="s">
        <v>645</v>
      </c>
      <c r="Q178">
        <v>1</v>
      </c>
      <c r="W178">
        <v>0</v>
      </c>
      <c r="X178">
        <v>-185737400</v>
      </c>
      <c r="Y178">
        <f t="shared" si="88"/>
        <v>0.64800000000000002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0.54</v>
      </c>
      <c r="AU178" t="s">
        <v>20</v>
      </c>
      <c r="AV178">
        <v>2</v>
      </c>
      <c r="AW178">
        <v>2</v>
      </c>
      <c r="AX178">
        <v>64850025</v>
      </c>
      <c r="AY178">
        <v>1</v>
      </c>
      <c r="AZ178">
        <v>0</v>
      </c>
      <c r="BA178">
        <v>204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ROUND(Y178*Source!I232,7)</f>
        <v>8.4887999999999995</v>
      </c>
      <c r="CY178">
        <f>AD178</f>
        <v>0</v>
      </c>
      <c r="CZ178">
        <f>AH178</f>
        <v>0</v>
      </c>
      <c r="DA178">
        <f>AL178</f>
        <v>1</v>
      </c>
      <c r="DB178">
        <f t="shared" si="89"/>
        <v>0</v>
      </c>
      <c r="DC178">
        <f t="shared" si="90"/>
        <v>0</v>
      </c>
      <c r="DD178" t="s">
        <v>3</v>
      </c>
      <c r="DE178" t="s">
        <v>3</v>
      </c>
      <c r="DF178">
        <f t="shared" si="87"/>
        <v>0</v>
      </c>
      <c r="DG178">
        <f t="shared" si="91"/>
        <v>0</v>
      </c>
      <c r="DH178">
        <f t="shared" si="92"/>
        <v>0</v>
      </c>
      <c r="DI178">
        <f t="shared" si="65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ROW(Source!A232)</f>
        <v>232</v>
      </c>
      <c r="B179">
        <v>64849326</v>
      </c>
      <c r="C179">
        <v>64850016</v>
      </c>
      <c r="D179">
        <v>29172599</v>
      </c>
      <c r="E179">
        <v>1</v>
      </c>
      <c r="F179">
        <v>1</v>
      </c>
      <c r="G179">
        <v>1</v>
      </c>
      <c r="H179">
        <v>2</v>
      </c>
      <c r="I179" t="s">
        <v>721</v>
      </c>
      <c r="J179" t="s">
        <v>722</v>
      </c>
      <c r="K179" t="s">
        <v>723</v>
      </c>
      <c r="L179">
        <v>1368</v>
      </c>
      <c r="N179">
        <v>1011</v>
      </c>
      <c r="O179" t="s">
        <v>649</v>
      </c>
      <c r="P179" t="s">
        <v>649</v>
      </c>
      <c r="Q179">
        <v>1</v>
      </c>
      <c r="W179">
        <v>0</v>
      </c>
      <c r="X179">
        <v>-881231059</v>
      </c>
      <c r="Y179">
        <f t="shared" si="88"/>
        <v>9.6000000000000002E-2</v>
      </c>
      <c r="AA179">
        <v>0</v>
      </c>
      <c r="AB179">
        <v>133.13</v>
      </c>
      <c r="AC179">
        <v>11.6</v>
      </c>
      <c r="AD179">
        <v>0</v>
      </c>
      <c r="AE179">
        <v>0</v>
      </c>
      <c r="AF179">
        <v>133.13</v>
      </c>
      <c r="AG179">
        <v>11.6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0.08</v>
      </c>
      <c r="AU179" t="s">
        <v>20</v>
      </c>
      <c r="AV179">
        <v>0</v>
      </c>
      <c r="AW179">
        <v>2</v>
      </c>
      <c r="AX179">
        <v>64850026</v>
      </c>
      <c r="AY179">
        <v>1</v>
      </c>
      <c r="AZ179">
        <v>0</v>
      </c>
      <c r="BA179">
        <v>205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ROUND(Y179*Source!I232*DO179,7)</f>
        <v>0</v>
      </c>
      <c r="CX179">
        <f>ROUND(Y179*Source!I232,7)</f>
        <v>1.2576000000000001</v>
      </c>
      <c r="CY179">
        <f>AB179</f>
        <v>133.13</v>
      </c>
      <c r="CZ179">
        <f>AF179</f>
        <v>133.13</v>
      </c>
      <c r="DA179">
        <f>AJ179</f>
        <v>1</v>
      </c>
      <c r="DB179">
        <f t="shared" si="89"/>
        <v>12.78</v>
      </c>
      <c r="DC179">
        <f t="shared" si="90"/>
        <v>1.1200000000000001</v>
      </c>
      <c r="DD179" t="s">
        <v>3</v>
      </c>
      <c r="DE179" t="s">
        <v>3</v>
      </c>
      <c r="DF179">
        <f t="shared" si="87"/>
        <v>0</v>
      </c>
      <c r="DG179">
        <f t="shared" si="91"/>
        <v>167.42</v>
      </c>
      <c r="DH179">
        <f t="shared" si="92"/>
        <v>14.59</v>
      </c>
      <c r="DI179">
        <f t="shared" si="65"/>
        <v>0</v>
      </c>
      <c r="DJ179">
        <f>DG179</f>
        <v>167.42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ROW(Source!A232)</f>
        <v>232</v>
      </c>
      <c r="B180">
        <v>64849326</v>
      </c>
      <c r="C180">
        <v>64850016</v>
      </c>
      <c r="D180">
        <v>29172710</v>
      </c>
      <c r="E180">
        <v>1</v>
      </c>
      <c r="F180">
        <v>1</v>
      </c>
      <c r="G180">
        <v>1</v>
      </c>
      <c r="H180">
        <v>2</v>
      </c>
      <c r="I180" t="s">
        <v>705</v>
      </c>
      <c r="J180" t="s">
        <v>706</v>
      </c>
      <c r="K180" t="s">
        <v>707</v>
      </c>
      <c r="L180">
        <v>1368</v>
      </c>
      <c r="N180">
        <v>1011</v>
      </c>
      <c r="O180" t="s">
        <v>649</v>
      </c>
      <c r="P180" t="s">
        <v>649</v>
      </c>
      <c r="Q180">
        <v>1</v>
      </c>
      <c r="W180">
        <v>0</v>
      </c>
      <c r="X180">
        <v>315863809</v>
      </c>
      <c r="Y180">
        <f t="shared" si="88"/>
        <v>0.55200000000000005</v>
      </c>
      <c r="AA180">
        <v>0</v>
      </c>
      <c r="AB180">
        <v>46.56</v>
      </c>
      <c r="AC180">
        <v>10.06</v>
      </c>
      <c r="AD180">
        <v>0</v>
      </c>
      <c r="AE180">
        <v>0</v>
      </c>
      <c r="AF180">
        <v>46.56</v>
      </c>
      <c r="AG180">
        <v>10.06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0.46</v>
      </c>
      <c r="AU180" t="s">
        <v>20</v>
      </c>
      <c r="AV180">
        <v>0</v>
      </c>
      <c r="AW180">
        <v>2</v>
      </c>
      <c r="AX180">
        <v>64850027</v>
      </c>
      <c r="AY180">
        <v>1</v>
      </c>
      <c r="AZ180">
        <v>0</v>
      </c>
      <c r="BA180">
        <v>206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ROUND(Y180*Source!I232*DO180,7)</f>
        <v>0</v>
      </c>
      <c r="CX180">
        <f>ROUND(Y180*Source!I232,7)</f>
        <v>7.2312000000000003</v>
      </c>
      <c r="CY180">
        <f>AB180</f>
        <v>46.56</v>
      </c>
      <c r="CZ180">
        <f>AF180</f>
        <v>46.56</v>
      </c>
      <c r="DA180">
        <f>AJ180</f>
        <v>1</v>
      </c>
      <c r="DB180">
        <f t="shared" si="89"/>
        <v>25.7</v>
      </c>
      <c r="DC180">
        <f t="shared" si="90"/>
        <v>5.56</v>
      </c>
      <c r="DD180" t="s">
        <v>3</v>
      </c>
      <c r="DE180" t="s">
        <v>3</v>
      </c>
      <c r="DF180">
        <f t="shared" si="87"/>
        <v>0</v>
      </c>
      <c r="DG180">
        <f t="shared" si="91"/>
        <v>336.68</v>
      </c>
      <c r="DH180">
        <f t="shared" si="92"/>
        <v>72.75</v>
      </c>
      <c r="DI180">
        <f t="shared" si="65"/>
        <v>0</v>
      </c>
      <c r="DJ180">
        <f>DG180</f>
        <v>336.68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ROW(Source!A232)</f>
        <v>232</v>
      </c>
      <c r="B181">
        <v>64849326</v>
      </c>
      <c r="C181">
        <v>64850016</v>
      </c>
      <c r="D181">
        <v>29174559</v>
      </c>
      <c r="E181">
        <v>1</v>
      </c>
      <c r="F181">
        <v>1</v>
      </c>
      <c r="G181">
        <v>1</v>
      </c>
      <c r="H181">
        <v>2</v>
      </c>
      <c r="I181" t="s">
        <v>724</v>
      </c>
      <c r="J181" t="s">
        <v>725</v>
      </c>
      <c r="K181" t="s">
        <v>726</v>
      </c>
      <c r="L181">
        <v>1368</v>
      </c>
      <c r="N181">
        <v>1011</v>
      </c>
      <c r="O181" t="s">
        <v>649</v>
      </c>
      <c r="P181" t="s">
        <v>649</v>
      </c>
      <c r="Q181">
        <v>1</v>
      </c>
      <c r="W181">
        <v>0</v>
      </c>
      <c r="X181">
        <v>-839973004</v>
      </c>
      <c r="Y181">
        <f t="shared" si="88"/>
        <v>1.1040000000000001</v>
      </c>
      <c r="AA181">
        <v>0</v>
      </c>
      <c r="AB181">
        <v>0.55000000000000004</v>
      </c>
      <c r="AC181">
        <v>0</v>
      </c>
      <c r="AD181">
        <v>0</v>
      </c>
      <c r="AE181">
        <v>0</v>
      </c>
      <c r="AF181">
        <v>0.55000000000000004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0.92</v>
      </c>
      <c r="AU181" t="s">
        <v>20</v>
      </c>
      <c r="AV181">
        <v>0</v>
      </c>
      <c r="AW181">
        <v>2</v>
      </c>
      <c r="AX181">
        <v>64850028</v>
      </c>
      <c r="AY181">
        <v>1</v>
      </c>
      <c r="AZ181">
        <v>0</v>
      </c>
      <c r="BA181">
        <v>207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ROUND(Y181*Source!I232*DO181,7)</f>
        <v>0</v>
      </c>
      <c r="CX181">
        <f>ROUND(Y181*Source!I232,7)</f>
        <v>14.462400000000001</v>
      </c>
      <c r="CY181">
        <f>AB181</f>
        <v>0.55000000000000004</v>
      </c>
      <c r="CZ181">
        <f>AF181</f>
        <v>0.55000000000000004</v>
      </c>
      <c r="DA181">
        <f>AJ181</f>
        <v>1</v>
      </c>
      <c r="DB181">
        <f t="shared" si="89"/>
        <v>0.61</v>
      </c>
      <c r="DC181">
        <f t="shared" si="90"/>
        <v>0</v>
      </c>
      <c r="DD181" t="s">
        <v>3</v>
      </c>
      <c r="DE181" t="s">
        <v>3</v>
      </c>
      <c r="DF181">
        <f t="shared" si="87"/>
        <v>0</v>
      </c>
      <c r="DG181">
        <f t="shared" si="91"/>
        <v>7.95</v>
      </c>
      <c r="DH181">
        <f t="shared" si="92"/>
        <v>0</v>
      </c>
      <c r="DI181">
        <f t="shared" si="65"/>
        <v>0</v>
      </c>
      <c r="DJ181">
        <f>DG181</f>
        <v>7.95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ROW(Source!A232)</f>
        <v>232</v>
      </c>
      <c r="B182">
        <v>64849326</v>
      </c>
      <c r="C182">
        <v>64850016</v>
      </c>
      <c r="D182">
        <v>29149513</v>
      </c>
      <c r="E182">
        <v>1</v>
      </c>
      <c r="F182">
        <v>1</v>
      </c>
      <c r="G182">
        <v>1</v>
      </c>
      <c r="H182">
        <v>3</v>
      </c>
      <c r="I182" t="s">
        <v>727</v>
      </c>
      <c r="J182" t="s">
        <v>728</v>
      </c>
      <c r="K182" t="s">
        <v>729</v>
      </c>
      <c r="L182">
        <v>1339</v>
      </c>
      <c r="N182">
        <v>1007</v>
      </c>
      <c r="O182" t="s">
        <v>343</v>
      </c>
      <c r="P182" t="s">
        <v>343</v>
      </c>
      <c r="Q182">
        <v>1</v>
      </c>
      <c r="W182">
        <v>0</v>
      </c>
      <c r="X182">
        <v>467189497</v>
      </c>
      <c r="Y182">
        <f>AT182</f>
        <v>1.3</v>
      </c>
      <c r="AA182">
        <v>131.08000000000001</v>
      </c>
      <c r="AB182">
        <v>0</v>
      </c>
      <c r="AC182">
        <v>0</v>
      </c>
      <c r="AD182">
        <v>0</v>
      </c>
      <c r="AE182">
        <v>131.08000000000001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1.3</v>
      </c>
      <c r="AU182" t="s">
        <v>3</v>
      </c>
      <c r="AV182">
        <v>0</v>
      </c>
      <c r="AW182">
        <v>2</v>
      </c>
      <c r="AX182">
        <v>64850029</v>
      </c>
      <c r="AY182">
        <v>1</v>
      </c>
      <c r="AZ182">
        <v>0</v>
      </c>
      <c r="BA182">
        <v>208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ROUND(Y182*Source!I232,7)</f>
        <v>17.03</v>
      </c>
      <c r="CY182">
        <f>AA182</f>
        <v>131.08000000000001</v>
      </c>
      <c r="CZ182">
        <f>AE182</f>
        <v>131.08000000000001</v>
      </c>
      <c r="DA182">
        <f>AI182</f>
        <v>1</v>
      </c>
      <c r="DB182">
        <f>ROUND(ROUND(AT182*CZ182,2),2)</f>
        <v>170.4</v>
      </c>
      <c r="DC182">
        <f>ROUND(ROUND(AT182*AG182,2),2)</f>
        <v>0</v>
      </c>
      <c r="DD182" t="s">
        <v>3</v>
      </c>
      <c r="DE182" t="s">
        <v>3</v>
      </c>
      <c r="DF182">
        <f t="shared" si="87"/>
        <v>2232.29</v>
      </c>
      <c r="DG182">
        <f t="shared" si="91"/>
        <v>0</v>
      </c>
      <c r="DH182">
        <f t="shared" si="92"/>
        <v>0</v>
      </c>
      <c r="DI182">
        <f t="shared" si="65"/>
        <v>0</v>
      </c>
      <c r="DJ182">
        <f>DF182</f>
        <v>2232.29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ROW(Source!A232)</f>
        <v>232</v>
      </c>
      <c r="B183">
        <v>64849326</v>
      </c>
      <c r="C183">
        <v>64850016</v>
      </c>
      <c r="D183">
        <v>29150040</v>
      </c>
      <c r="E183">
        <v>1</v>
      </c>
      <c r="F183">
        <v>1</v>
      </c>
      <c r="G183">
        <v>1</v>
      </c>
      <c r="H183">
        <v>3</v>
      </c>
      <c r="I183" t="s">
        <v>730</v>
      </c>
      <c r="J183" t="s">
        <v>731</v>
      </c>
      <c r="K183" t="s">
        <v>732</v>
      </c>
      <c r="L183">
        <v>1339</v>
      </c>
      <c r="N183">
        <v>1007</v>
      </c>
      <c r="O183" t="s">
        <v>343</v>
      </c>
      <c r="P183" t="s">
        <v>343</v>
      </c>
      <c r="Q183">
        <v>1</v>
      </c>
      <c r="W183">
        <v>0</v>
      </c>
      <c r="X183">
        <v>619799737</v>
      </c>
      <c r="Y183">
        <f>AT183</f>
        <v>0.15</v>
      </c>
      <c r="AA183">
        <v>2.44</v>
      </c>
      <c r="AB183">
        <v>0</v>
      </c>
      <c r="AC183">
        <v>0</v>
      </c>
      <c r="AD183">
        <v>0</v>
      </c>
      <c r="AE183">
        <v>2.44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0.15</v>
      </c>
      <c r="AU183" t="s">
        <v>3</v>
      </c>
      <c r="AV183">
        <v>0</v>
      </c>
      <c r="AW183">
        <v>2</v>
      </c>
      <c r="AX183">
        <v>64850030</v>
      </c>
      <c r="AY183">
        <v>1</v>
      </c>
      <c r="AZ183">
        <v>0</v>
      </c>
      <c r="BA183">
        <v>209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ROUND(Y183*Source!I232,7)</f>
        <v>1.9650000000000001</v>
      </c>
      <c r="CY183">
        <f>AA183</f>
        <v>2.44</v>
      </c>
      <c r="CZ183">
        <f>AE183</f>
        <v>2.44</v>
      </c>
      <c r="DA183">
        <f>AI183</f>
        <v>1</v>
      </c>
      <c r="DB183">
        <f>ROUND(ROUND(AT183*CZ183,2),2)</f>
        <v>0.37</v>
      </c>
      <c r="DC183">
        <f>ROUND(ROUND(AT183*AG183,2),2)</f>
        <v>0</v>
      </c>
      <c r="DD183" t="s">
        <v>3</v>
      </c>
      <c r="DE183" t="s">
        <v>3</v>
      </c>
      <c r="DF183">
        <f t="shared" si="87"/>
        <v>4.79</v>
      </c>
      <c r="DG183">
        <f t="shared" si="91"/>
        <v>0</v>
      </c>
      <c r="DH183">
        <f t="shared" si="92"/>
        <v>0</v>
      </c>
      <c r="DI183">
        <f t="shared" si="65"/>
        <v>0</v>
      </c>
      <c r="DJ183">
        <f>DF183</f>
        <v>4.79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ROW(Source!A233)</f>
        <v>233</v>
      </c>
      <c r="B184">
        <v>64849324</v>
      </c>
      <c r="C184">
        <v>64850016</v>
      </c>
      <c r="D184">
        <v>18408291</v>
      </c>
      <c r="E184">
        <v>1</v>
      </c>
      <c r="F184">
        <v>1</v>
      </c>
      <c r="G184">
        <v>1</v>
      </c>
      <c r="H184">
        <v>1</v>
      </c>
      <c r="I184" t="s">
        <v>719</v>
      </c>
      <c r="J184" t="s">
        <v>3</v>
      </c>
      <c r="K184" t="s">
        <v>720</v>
      </c>
      <c r="L184">
        <v>1369</v>
      </c>
      <c r="N184">
        <v>1013</v>
      </c>
      <c r="O184" t="s">
        <v>643</v>
      </c>
      <c r="P184" t="s">
        <v>643</v>
      </c>
      <c r="Q184">
        <v>1</v>
      </c>
      <c r="W184">
        <v>0</v>
      </c>
      <c r="X184">
        <v>1933892413</v>
      </c>
      <c r="Y184">
        <f>(AT184*ROUND(1.2,7))</f>
        <v>2.88</v>
      </c>
      <c r="AA184">
        <v>0</v>
      </c>
      <c r="AB184">
        <v>0</v>
      </c>
      <c r="AC184">
        <v>0</v>
      </c>
      <c r="AD184">
        <v>8.17</v>
      </c>
      <c r="AE184">
        <v>0</v>
      </c>
      <c r="AF184">
        <v>0</v>
      </c>
      <c r="AG184">
        <v>0</v>
      </c>
      <c r="AH184">
        <v>8.17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2.4</v>
      </c>
      <c r="AU184" t="s">
        <v>20</v>
      </c>
      <c r="AV184">
        <v>1</v>
      </c>
      <c r="AW184">
        <v>2</v>
      </c>
      <c r="AX184">
        <v>64850024</v>
      </c>
      <c r="AY184">
        <v>1</v>
      </c>
      <c r="AZ184">
        <v>0</v>
      </c>
      <c r="BA184">
        <v>210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ROUND(AT184*Source!I233*AH184*AL184,2)</f>
        <v>256.86</v>
      </c>
      <c r="CV184">
        <f>ROUND(Y184*Source!I233,7)</f>
        <v>37.728000000000002</v>
      </c>
      <c r="CW184">
        <v>0</v>
      </c>
      <c r="CX184">
        <f>ROUND(Y184*Source!I233,7)</f>
        <v>37.728000000000002</v>
      </c>
      <c r="CY184">
        <f>AD184</f>
        <v>8.17</v>
      </c>
      <c r="CZ184">
        <f>AH184</f>
        <v>8.17</v>
      </c>
      <c r="DA184">
        <f>AL184</f>
        <v>1</v>
      </c>
      <c r="DB184">
        <f>ROUND((ROUND(AT184*CZ184,2)*ROUND(1.2,7)),2)</f>
        <v>23.53</v>
      </c>
      <c r="DC184">
        <f>ROUND((ROUND(AT184*AG184,2)*ROUND(1.2,7)),2)</f>
        <v>0</v>
      </c>
      <c r="DD184" t="s">
        <v>3</v>
      </c>
      <c r="DE184" t="s">
        <v>3</v>
      </c>
      <c r="DF184">
        <f t="shared" si="87"/>
        <v>0</v>
      </c>
      <c r="DG184">
        <f t="shared" si="91"/>
        <v>0</v>
      </c>
      <c r="DH184">
        <f t="shared" si="92"/>
        <v>0</v>
      </c>
      <c r="DI184">
        <f t="shared" si="65"/>
        <v>308.24</v>
      </c>
      <c r="DJ184">
        <f>DI184</f>
        <v>308.24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ROW(Source!A233)</f>
        <v>233</v>
      </c>
      <c r="B185">
        <v>64849324</v>
      </c>
      <c r="C185">
        <v>64850016</v>
      </c>
      <c r="D185">
        <v>121548</v>
      </c>
      <c r="E185">
        <v>1</v>
      </c>
      <c r="F185">
        <v>1</v>
      </c>
      <c r="G185">
        <v>1</v>
      </c>
      <c r="H185">
        <v>1</v>
      </c>
      <c r="I185" t="s">
        <v>35</v>
      </c>
      <c r="J185" t="s">
        <v>3</v>
      </c>
      <c r="K185" t="s">
        <v>644</v>
      </c>
      <c r="L185">
        <v>608254</v>
      </c>
      <c r="N185">
        <v>1013</v>
      </c>
      <c r="O185" t="s">
        <v>645</v>
      </c>
      <c r="P185" t="s">
        <v>645</v>
      </c>
      <c r="Q185">
        <v>1</v>
      </c>
      <c r="W185">
        <v>0</v>
      </c>
      <c r="X185">
        <v>-185737400</v>
      </c>
      <c r="Y185">
        <f>(AT185*ROUND(1.2,7))</f>
        <v>0.64800000000000002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5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0.54</v>
      </c>
      <c r="AU185" t="s">
        <v>20</v>
      </c>
      <c r="AV185">
        <v>2</v>
      </c>
      <c r="AW185">
        <v>2</v>
      </c>
      <c r="AX185">
        <v>64850025</v>
      </c>
      <c r="AY185">
        <v>1</v>
      </c>
      <c r="AZ185">
        <v>0</v>
      </c>
      <c r="BA185">
        <v>211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ROUND(Y185*Source!I233,7)</f>
        <v>8.4887999999999995</v>
      </c>
      <c r="CY185">
        <f>AD185</f>
        <v>0</v>
      </c>
      <c r="CZ185">
        <f>AH185</f>
        <v>0</v>
      </c>
      <c r="DA185">
        <f>AL185</f>
        <v>1</v>
      </c>
      <c r="DB185">
        <f>ROUND((ROUND(AT185*CZ185,2)*ROUND(1.2,7)),2)</f>
        <v>0</v>
      </c>
      <c r="DC185">
        <f>ROUND((ROUND(AT185*AG185,2)*ROUND(1.2,7)),2)</f>
        <v>0</v>
      </c>
      <c r="DD185" t="s">
        <v>3</v>
      </c>
      <c r="DE185" t="s">
        <v>3</v>
      </c>
      <c r="DF185">
        <f t="shared" si="87"/>
        <v>0</v>
      </c>
      <c r="DG185">
        <f t="shared" si="91"/>
        <v>0</v>
      </c>
      <c r="DH185">
        <f t="shared" si="92"/>
        <v>0</v>
      </c>
      <c r="DI185">
        <f t="shared" si="65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ROW(Source!A233)</f>
        <v>233</v>
      </c>
      <c r="B186">
        <v>64849324</v>
      </c>
      <c r="C186">
        <v>64850016</v>
      </c>
      <c r="D186">
        <v>29172599</v>
      </c>
      <c r="E186">
        <v>1</v>
      </c>
      <c r="F186">
        <v>1</v>
      </c>
      <c r="G186">
        <v>1</v>
      </c>
      <c r="H186">
        <v>2</v>
      </c>
      <c r="I186" t="s">
        <v>721</v>
      </c>
      <c r="J186" t="s">
        <v>722</v>
      </c>
      <c r="K186" t="s">
        <v>723</v>
      </c>
      <c r="L186">
        <v>1368</v>
      </c>
      <c r="N186">
        <v>1011</v>
      </c>
      <c r="O186" t="s">
        <v>649</v>
      </c>
      <c r="P186" t="s">
        <v>649</v>
      </c>
      <c r="Q186">
        <v>1</v>
      </c>
      <c r="W186">
        <v>0</v>
      </c>
      <c r="X186">
        <v>-881231059</v>
      </c>
      <c r="Y186">
        <f>(AT186*ROUND(1.2,7))</f>
        <v>9.6000000000000002E-2</v>
      </c>
      <c r="AA186">
        <v>0</v>
      </c>
      <c r="AB186">
        <v>1431.15</v>
      </c>
      <c r="AC186">
        <v>590.79</v>
      </c>
      <c r="AD186">
        <v>0</v>
      </c>
      <c r="AE186">
        <v>0</v>
      </c>
      <c r="AF186">
        <v>133.13</v>
      </c>
      <c r="AG186">
        <v>11.6</v>
      </c>
      <c r="AH186">
        <v>0</v>
      </c>
      <c r="AI186">
        <v>1</v>
      </c>
      <c r="AJ186">
        <v>10.75</v>
      </c>
      <c r="AK186">
        <v>50.93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0.08</v>
      </c>
      <c r="AU186" t="s">
        <v>20</v>
      </c>
      <c r="AV186">
        <v>0</v>
      </c>
      <c r="AW186">
        <v>2</v>
      </c>
      <c r="AX186">
        <v>64850026</v>
      </c>
      <c r="AY186">
        <v>1</v>
      </c>
      <c r="AZ186">
        <v>0</v>
      </c>
      <c r="BA186">
        <v>212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ROUND(Y186*Source!I233*DO186,7)</f>
        <v>0</v>
      </c>
      <c r="CX186">
        <f>ROUND(Y186*Source!I233,7)</f>
        <v>1.2576000000000001</v>
      </c>
      <c r="CY186">
        <f>AB186</f>
        <v>1431.15</v>
      </c>
      <c r="CZ186">
        <f>AF186</f>
        <v>133.13</v>
      </c>
      <c r="DA186">
        <f>AJ186</f>
        <v>10.75</v>
      </c>
      <c r="DB186">
        <f>ROUND((ROUND(AT186*CZ186,2)*ROUND(1.2,7)),2)</f>
        <v>12.78</v>
      </c>
      <c r="DC186">
        <f>ROUND((ROUND(AT186*AG186,2)*ROUND(1.2,7)),2)</f>
        <v>1.1200000000000001</v>
      </c>
      <c r="DD186" t="s">
        <v>3</v>
      </c>
      <c r="DE186" t="s">
        <v>3</v>
      </c>
      <c r="DF186">
        <f t="shared" si="87"/>
        <v>0</v>
      </c>
      <c r="DG186">
        <f>ROUND(ROUND(AF186*AJ186,2)*CX186,2)</f>
        <v>1799.81</v>
      </c>
      <c r="DH186">
        <f>ROUND(ROUND(AG186*AK186,2)*CX186,2)</f>
        <v>742.98</v>
      </c>
      <c r="DI186">
        <f t="shared" si="65"/>
        <v>0</v>
      </c>
      <c r="DJ186">
        <f>DG186</f>
        <v>1799.81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ROW(Source!A233)</f>
        <v>233</v>
      </c>
      <c r="B187">
        <v>64849324</v>
      </c>
      <c r="C187">
        <v>64850016</v>
      </c>
      <c r="D187">
        <v>29172710</v>
      </c>
      <c r="E187">
        <v>1</v>
      </c>
      <c r="F187">
        <v>1</v>
      </c>
      <c r="G187">
        <v>1</v>
      </c>
      <c r="H187">
        <v>2</v>
      </c>
      <c r="I187" t="s">
        <v>705</v>
      </c>
      <c r="J187" t="s">
        <v>706</v>
      </c>
      <c r="K187" t="s">
        <v>707</v>
      </c>
      <c r="L187">
        <v>1368</v>
      </c>
      <c r="N187">
        <v>1011</v>
      </c>
      <c r="O187" t="s">
        <v>649</v>
      </c>
      <c r="P187" t="s">
        <v>649</v>
      </c>
      <c r="Q187">
        <v>1</v>
      </c>
      <c r="W187">
        <v>0</v>
      </c>
      <c r="X187">
        <v>315863809</v>
      </c>
      <c r="Y187">
        <f>(AT187*ROUND(1.2,7))</f>
        <v>0.55200000000000005</v>
      </c>
      <c r="AA187">
        <v>0</v>
      </c>
      <c r="AB187">
        <v>778.48</v>
      </c>
      <c r="AC187">
        <v>512.36</v>
      </c>
      <c r="AD187">
        <v>0</v>
      </c>
      <c r="AE187">
        <v>0</v>
      </c>
      <c r="AF187">
        <v>46.56</v>
      </c>
      <c r="AG187">
        <v>10.06</v>
      </c>
      <c r="AH187">
        <v>0</v>
      </c>
      <c r="AI187">
        <v>1</v>
      </c>
      <c r="AJ187">
        <v>16.72</v>
      </c>
      <c r="AK187">
        <v>50.93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0.46</v>
      </c>
      <c r="AU187" t="s">
        <v>20</v>
      </c>
      <c r="AV187">
        <v>0</v>
      </c>
      <c r="AW187">
        <v>2</v>
      </c>
      <c r="AX187">
        <v>64850027</v>
      </c>
      <c r="AY187">
        <v>1</v>
      </c>
      <c r="AZ187">
        <v>0</v>
      </c>
      <c r="BA187">
        <v>213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ROUND(Y187*Source!I233*DO187,7)</f>
        <v>0</v>
      </c>
      <c r="CX187">
        <f>ROUND(Y187*Source!I233,7)</f>
        <v>7.2312000000000003</v>
      </c>
      <c r="CY187">
        <f>AB187</f>
        <v>778.48</v>
      </c>
      <c r="CZ187">
        <f>AF187</f>
        <v>46.56</v>
      </c>
      <c r="DA187">
        <f>AJ187</f>
        <v>16.72</v>
      </c>
      <c r="DB187">
        <f>ROUND((ROUND(AT187*CZ187,2)*ROUND(1.2,7)),2)</f>
        <v>25.7</v>
      </c>
      <c r="DC187">
        <f>ROUND((ROUND(AT187*AG187,2)*ROUND(1.2,7)),2)</f>
        <v>5.56</v>
      </c>
      <c r="DD187" t="s">
        <v>3</v>
      </c>
      <c r="DE187" t="s">
        <v>3</v>
      </c>
      <c r="DF187">
        <f t="shared" si="87"/>
        <v>0</v>
      </c>
      <c r="DG187">
        <f>ROUND(ROUND(AF187*AJ187,2)*CX187,2)</f>
        <v>5629.34</v>
      </c>
      <c r="DH187">
        <f>ROUND(ROUND(AG187*AK187,2)*CX187,2)</f>
        <v>3704.98</v>
      </c>
      <c r="DI187">
        <f t="shared" si="65"/>
        <v>0</v>
      </c>
      <c r="DJ187">
        <f>DG187</f>
        <v>5629.34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ROW(Source!A233)</f>
        <v>233</v>
      </c>
      <c r="B188">
        <v>64849324</v>
      </c>
      <c r="C188">
        <v>64850016</v>
      </c>
      <c r="D188">
        <v>29174559</v>
      </c>
      <c r="E188">
        <v>1</v>
      </c>
      <c r="F188">
        <v>1</v>
      </c>
      <c r="G188">
        <v>1</v>
      </c>
      <c r="H188">
        <v>2</v>
      </c>
      <c r="I188" t="s">
        <v>724</v>
      </c>
      <c r="J188" t="s">
        <v>725</v>
      </c>
      <c r="K188" t="s">
        <v>726</v>
      </c>
      <c r="L188">
        <v>1368</v>
      </c>
      <c r="N188">
        <v>1011</v>
      </c>
      <c r="O188" t="s">
        <v>649</v>
      </c>
      <c r="P188" t="s">
        <v>649</v>
      </c>
      <c r="Q188">
        <v>1</v>
      </c>
      <c r="W188">
        <v>0</v>
      </c>
      <c r="X188">
        <v>-839973004</v>
      </c>
      <c r="Y188">
        <f>(AT188*ROUND(1.2,7))</f>
        <v>1.1040000000000001</v>
      </c>
      <c r="AA188">
        <v>0</v>
      </c>
      <c r="AB188">
        <v>4.2</v>
      </c>
      <c r="AC188">
        <v>0</v>
      </c>
      <c r="AD188">
        <v>0</v>
      </c>
      <c r="AE188">
        <v>0</v>
      </c>
      <c r="AF188">
        <v>0.55000000000000004</v>
      </c>
      <c r="AG188">
        <v>0</v>
      </c>
      <c r="AH188">
        <v>0</v>
      </c>
      <c r="AI188">
        <v>1</v>
      </c>
      <c r="AJ188">
        <v>7.64</v>
      </c>
      <c r="AK188">
        <v>50.93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0.92</v>
      </c>
      <c r="AU188" t="s">
        <v>20</v>
      </c>
      <c r="AV188">
        <v>0</v>
      </c>
      <c r="AW188">
        <v>2</v>
      </c>
      <c r="AX188">
        <v>64850028</v>
      </c>
      <c r="AY188">
        <v>1</v>
      </c>
      <c r="AZ188">
        <v>0</v>
      </c>
      <c r="BA188">
        <v>214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ROUND(Y188*Source!I233*DO188,7)</f>
        <v>0</v>
      </c>
      <c r="CX188">
        <f>ROUND(Y188*Source!I233,7)</f>
        <v>14.462400000000001</v>
      </c>
      <c r="CY188">
        <f>AB188</f>
        <v>4.2</v>
      </c>
      <c r="CZ188">
        <f>AF188</f>
        <v>0.55000000000000004</v>
      </c>
      <c r="DA188">
        <f>AJ188</f>
        <v>7.64</v>
      </c>
      <c r="DB188">
        <f>ROUND((ROUND(AT188*CZ188,2)*ROUND(1.2,7)),2)</f>
        <v>0.61</v>
      </c>
      <c r="DC188">
        <f>ROUND((ROUND(AT188*AG188,2)*ROUND(1.2,7)),2)</f>
        <v>0</v>
      </c>
      <c r="DD188" t="s">
        <v>3</v>
      </c>
      <c r="DE188" t="s">
        <v>3</v>
      </c>
      <c r="DF188">
        <f t="shared" si="87"/>
        <v>0</v>
      </c>
      <c r="DG188">
        <f>ROUND(ROUND(AF188*AJ188,2)*CX188,2)</f>
        <v>60.74</v>
      </c>
      <c r="DH188">
        <f>ROUND(ROUND(AG188*AK188,2)*CX188,2)</f>
        <v>0</v>
      </c>
      <c r="DI188">
        <f t="shared" si="65"/>
        <v>0</v>
      </c>
      <c r="DJ188">
        <f>DG188</f>
        <v>60.74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ROW(Source!A233)</f>
        <v>233</v>
      </c>
      <c r="B189">
        <v>64849324</v>
      </c>
      <c r="C189">
        <v>64850016</v>
      </c>
      <c r="D189">
        <v>29149513</v>
      </c>
      <c r="E189">
        <v>1</v>
      </c>
      <c r="F189">
        <v>1</v>
      </c>
      <c r="G189">
        <v>1</v>
      </c>
      <c r="H189">
        <v>3</v>
      </c>
      <c r="I189" t="s">
        <v>727</v>
      </c>
      <c r="J189" t="s">
        <v>728</v>
      </c>
      <c r="K189" t="s">
        <v>729</v>
      </c>
      <c r="L189">
        <v>1339</v>
      </c>
      <c r="N189">
        <v>1007</v>
      </c>
      <c r="O189" t="s">
        <v>343</v>
      </c>
      <c r="P189" t="s">
        <v>343</v>
      </c>
      <c r="Q189">
        <v>1</v>
      </c>
      <c r="W189">
        <v>0</v>
      </c>
      <c r="X189">
        <v>467189497</v>
      </c>
      <c r="Y189">
        <f t="shared" ref="Y189:Y226" si="93">AT189</f>
        <v>1.3</v>
      </c>
      <c r="AA189">
        <v>2149.71</v>
      </c>
      <c r="AB189">
        <v>0</v>
      </c>
      <c r="AC189">
        <v>0</v>
      </c>
      <c r="AD189">
        <v>0</v>
      </c>
      <c r="AE189">
        <v>131.08000000000001</v>
      </c>
      <c r="AF189">
        <v>0</v>
      </c>
      <c r="AG189">
        <v>0</v>
      </c>
      <c r="AH189">
        <v>0</v>
      </c>
      <c r="AI189">
        <v>16.399999999999999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1.3</v>
      </c>
      <c r="AU189" t="s">
        <v>3</v>
      </c>
      <c r="AV189">
        <v>0</v>
      </c>
      <c r="AW189">
        <v>2</v>
      </c>
      <c r="AX189">
        <v>64850029</v>
      </c>
      <c r="AY189">
        <v>1</v>
      </c>
      <c r="AZ189">
        <v>0</v>
      </c>
      <c r="BA189">
        <v>215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ROUND(Y189*Source!I233,7)</f>
        <v>17.03</v>
      </c>
      <c r="CY189">
        <f>AA189</f>
        <v>2149.71</v>
      </c>
      <c r="CZ189">
        <f>AE189</f>
        <v>131.08000000000001</v>
      </c>
      <c r="DA189">
        <f>AI189</f>
        <v>16.399999999999999</v>
      </c>
      <c r="DB189">
        <f t="shared" ref="DB189:DB226" si="94">ROUND(ROUND(AT189*CZ189,2),2)</f>
        <v>170.4</v>
      </c>
      <c r="DC189">
        <f t="shared" ref="DC189:DC226" si="95">ROUND(ROUND(AT189*AG189,2),2)</f>
        <v>0</v>
      </c>
      <c r="DD189" t="s">
        <v>3</v>
      </c>
      <c r="DE189" t="s">
        <v>3</v>
      </c>
      <c r="DF189">
        <f>ROUND(ROUND(AE189*AI189,2)*CX189,2)</f>
        <v>36609.56</v>
      </c>
      <c r="DG189">
        <f>ROUND(ROUND(AF189,2)*CX189,2)</f>
        <v>0</v>
      </c>
      <c r="DH189">
        <f>ROUND(ROUND(AG189,2)*CX189,2)</f>
        <v>0</v>
      </c>
      <c r="DI189">
        <f t="shared" si="65"/>
        <v>0</v>
      </c>
      <c r="DJ189">
        <f>DF189</f>
        <v>36609.56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ROW(Source!A233)</f>
        <v>233</v>
      </c>
      <c r="B190">
        <v>64849324</v>
      </c>
      <c r="C190">
        <v>64850016</v>
      </c>
      <c r="D190">
        <v>29150040</v>
      </c>
      <c r="E190">
        <v>1</v>
      </c>
      <c r="F190">
        <v>1</v>
      </c>
      <c r="G190">
        <v>1</v>
      </c>
      <c r="H190">
        <v>3</v>
      </c>
      <c r="I190" t="s">
        <v>730</v>
      </c>
      <c r="J190" t="s">
        <v>731</v>
      </c>
      <c r="K190" t="s">
        <v>732</v>
      </c>
      <c r="L190">
        <v>1339</v>
      </c>
      <c r="N190">
        <v>1007</v>
      </c>
      <c r="O190" t="s">
        <v>343</v>
      </c>
      <c r="P190" t="s">
        <v>343</v>
      </c>
      <c r="Q190">
        <v>1</v>
      </c>
      <c r="W190">
        <v>0</v>
      </c>
      <c r="X190">
        <v>619799737</v>
      </c>
      <c r="Y190">
        <f t="shared" si="93"/>
        <v>0.15</v>
      </c>
      <c r="AA190">
        <v>31.28</v>
      </c>
      <c r="AB190">
        <v>0</v>
      </c>
      <c r="AC190">
        <v>0</v>
      </c>
      <c r="AD190">
        <v>0</v>
      </c>
      <c r="AE190">
        <v>2.44</v>
      </c>
      <c r="AF190">
        <v>0</v>
      </c>
      <c r="AG190">
        <v>0</v>
      </c>
      <c r="AH190">
        <v>0</v>
      </c>
      <c r="AI190">
        <v>12.82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0.15</v>
      </c>
      <c r="AU190" t="s">
        <v>3</v>
      </c>
      <c r="AV190">
        <v>0</v>
      </c>
      <c r="AW190">
        <v>2</v>
      </c>
      <c r="AX190">
        <v>64850030</v>
      </c>
      <c r="AY190">
        <v>1</v>
      </c>
      <c r="AZ190">
        <v>0</v>
      </c>
      <c r="BA190">
        <v>216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ROUND(Y190*Source!I233,7)</f>
        <v>1.9650000000000001</v>
      </c>
      <c r="CY190">
        <f>AA190</f>
        <v>31.28</v>
      </c>
      <c r="CZ190">
        <f>AE190</f>
        <v>2.44</v>
      </c>
      <c r="DA190">
        <f>AI190</f>
        <v>12.82</v>
      </c>
      <c r="DB190">
        <f t="shared" si="94"/>
        <v>0.37</v>
      </c>
      <c r="DC190">
        <f t="shared" si="95"/>
        <v>0</v>
      </c>
      <c r="DD190" t="s">
        <v>3</v>
      </c>
      <c r="DE190" t="s">
        <v>3</v>
      </c>
      <c r="DF190">
        <f>ROUND(ROUND(AE190*AI190,2)*CX190,2)</f>
        <v>61.47</v>
      </c>
      <c r="DG190">
        <f>ROUND(ROUND(AF190,2)*CX190,2)</f>
        <v>0</v>
      </c>
      <c r="DH190">
        <f>ROUND(ROUND(AG190,2)*CX190,2)</f>
        <v>0</v>
      </c>
      <c r="DI190">
        <f t="shared" si="65"/>
        <v>0</v>
      </c>
      <c r="DJ190">
        <f>DF190</f>
        <v>61.47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ROW(Source!A234)</f>
        <v>234</v>
      </c>
      <c r="B191">
        <v>64849326</v>
      </c>
      <c r="C191">
        <v>64850031</v>
      </c>
      <c r="D191">
        <v>29174916</v>
      </c>
      <c r="E191">
        <v>1</v>
      </c>
      <c r="F191">
        <v>1</v>
      </c>
      <c r="G191">
        <v>1</v>
      </c>
      <c r="H191">
        <v>2</v>
      </c>
      <c r="I191" t="s">
        <v>763</v>
      </c>
      <c r="J191" t="s">
        <v>764</v>
      </c>
      <c r="K191" t="s">
        <v>765</v>
      </c>
      <c r="L191">
        <v>1368</v>
      </c>
      <c r="N191">
        <v>1011</v>
      </c>
      <c r="O191" t="s">
        <v>649</v>
      </c>
      <c r="P191" t="s">
        <v>649</v>
      </c>
      <c r="Q191">
        <v>1</v>
      </c>
      <c r="W191">
        <v>0</v>
      </c>
      <c r="X191">
        <v>1768408033</v>
      </c>
      <c r="Y191">
        <f t="shared" si="93"/>
        <v>0.14699999999999999</v>
      </c>
      <c r="AA191">
        <v>0</v>
      </c>
      <c r="AB191">
        <v>117.92</v>
      </c>
      <c r="AC191">
        <v>13.5</v>
      </c>
      <c r="AD191">
        <v>0</v>
      </c>
      <c r="AE191">
        <v>0</v>
      </c>
      <c r="AF191">
        <v>117.92</v>
      </c>
      <c r="AG191">
        <v>13.5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0.14699999999999999</v>
      </c>
      <c r="AU191" t="s">
        <v>3</v>
      </c>
      <c r="AV191">
        <v>0</v>
      </c>
      <c r="AW191">
        <v>2</v>
      </c>
      <c r="AX191">
        <v>64850033</v>
      </c>
      <c r="AY191">
        <v>1</v>
      </c>
      <c r="AZ191">
        <v>0</v>
      </c>
      <c r="BA191">
        <v>217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ROUND(Y191*Source!I234*DO191,7)</f>
        <v>0</v>
      </c>
      <c r="CX191">
        <f>ROUND(Y191*Source!I234,7)</f>
        <v>7.6734</v>
      </c>
      <c r="CY191">
        <f>AB191</f>
        <v>117.92</v>
      </c>
      <c r="CZ191">
        <f>AF191</f>
        <v>117.92</v>
      </c>
      <c r="DA191">
        <f>AJ191</f>
        <v>1</v>
      </c>
      <c r="DB191">
        <f t="shared" si="94"/>
        <v>17.329999999999998</v>
      </c>
      <c r="DC191">
        <f t="shared" si="95"/>
        <v>1.98</v>
      </c>
      <c r="DD191" t="s">
        <v>3</v>
      </c>
      <c r="DE191" t="s">
        <v>3</v>
      </c>
      <c r="DF191">
        <f t="shared" ref="DF191:DF216" si="96">ROUND(ROUND(AE191,2)*CX191,2)</f>
        <v>0</v>
      </c>
      <c r="DG191">
        <f>ROUND(ROUND(AF191,2)*CX191,2)</f>
        <v>904.85</v>
      </c>
      <c r="DH191">
        <f>ROUND(ROUND(AG191,2)*CX191,2)</f>
        <v>103.59</v>
      </c>
      <c r="DI191">
        <f t="shared" si="65"/>
        <v>0</v>
      </c>
      <c r="DJ191">
        <f>DG191</f>
        <v>904.85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ROW(Source!A235)</f>
        <v>235</v>
      </c>
      <c r="B192">
        <v>64849324</v>
      </c>
      <c r="C192">
        <v>64850031</v>
      </c>
      <c r="D192">
        <v>29174916</v>
      </c>
      <c r="E192">
        <v>1</v>
      </c>
      <c r="F192">
        <v>1</v>
      </c>
      <c r="G192">
        <v>1</v>
      </c>
      <c r="H192">
        <v>2</v>
      </c>
      <c r="I192" t="s">
        <v>763</v>
      </c>
      <c r="J192" t="s">
        <v>764</v>
      </c>
      <c r="K192" t="s">
        <v>765</v>
      </c>
      <c r="L192">
        <v>1368</v>
      </c>
      <c r="N192">
        <v>1011</v>
      </c>
      <c r="O192" t="s">
        <v>649</v>
      </c>
      <c r="P192" t="s">
        <v>649</v>
      </c>
      <c r="Q192">
        <v>1</v>
      </c>
      <c r="W192">
        <v>0</v>
      </c>
      <c r="X192">
        <v>1768408033</v>
      </c>
      <c r="Y192">
        <f t="shared" si="93"/>
        <v>0.14699999999999999</v>
      </c>
      <c r="AA192">
        <v>0</v>
      </c>
      <c r="AB192">
        <v>2562.4</v>
      </c>
      <c r="AC192">
        <v>687.56</v>
      </c>
      <c r="AD192">
        <v>0</v>
      </c>
      <c r="AE192">
        <v>0</v>
      </c>
      <c r="AF192">
        <v>117.92</v>
      </c>
      <c r="AG192">
        <v>13.5</v>
      </c>
      <c r="AH192">
        <v>0</v>
      </c>
      <c r="AI192">
        <v>1</v>
      </c>
      <c r="AJ192">
        <v>21.73</v>
      </c>
      <c r="AK192">
        <v>50.93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0.14699999999999999</v>
      </c>
      <c r="AU192" t="s">
        <v>3</v>
      </c>
      <c r="AV192">
        <v>0</v>
      </c>
      <c r="AW192">
        <v>2</v>
      </c>
      <c r="AX192">
        <v>64850033</v>
      </c>
      <c r="AY192">
        <v>1</v>
      </c>
      <c r="AZ192">
        <v>0</v>
      </c>
      <c r="BA192">
        <v>218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ROUND(Y192*Source!I235*DO192,7)</f>
        <v>0</v>
      </c>
      <c r="CX192">
        <f>ROUND(Y192*Source!I235,7)</f>
        <v>7.6734</v>
      </c>
      <c r="CY192">
        <f>AB192</f>
        <v>2562.4</v>
      </c>
      <c r="CZ192">
        <f>AF192</f>
        <v>117.92</v>
      </c>
      <c r="DA192">
        <f>AJ192</f>
        <v>21.73</v>
      </c>
      <c r="DB192">
        <f t="shared" si="94"/>
        <v>17.329999999999998</v>
      </c>
      <c r="DC192">
        <f t="shared" si="95"/>
        <v>1.98</v>
      </c>
      <c r="DD192" t="s">
        <v>3</v>
      </c>
      <c r="DE192" t="s">
        <v>3</v>
      </c>
      <c r="DF192">
        <f t="shared" si="96"/>
        <v>0</v>
      </c>
      <c r="DG192">
        <f>ROUND(ROUND(AF192*AJ192,2)*CX192,2)</f>
        <v>19662.32</v>
      </c>
      <c r="DH192">
        <f>ROUND(ROUND(AG192*AK192,2)*CX192,2)</f>
        <v>5275.92</v>
      </c>
      <c r="DI192">
        <f t="shared" si="65"/>
        <v>0</v>
      </c>
      <c r="DJ192">
        <f>DG192</f>
        <v>19662.32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ROW(Source!A271)</f>
        <v>271</v>
      </c>
      <c r="B193">
        <v>64849326</v>
      </c>
      <c r="C193">
        <v>64923623</v>
      </c>
      <c r="D193">
        <v>18410244</v>
      </c>
      <c r="E193">
        <v>1</v>
      </c>
      <c r="F193">
        <v>1</v>
      </c>
      <c r="G193">
        <v>1</v>
      </c>
      <c r="H193">
        <v>1</v>
      </c>
      <c r="I193" t="s">
        <v>766</v>
      </c>
      <c r="J193" t="s">
        <v>3</v>
      </c>
      <c r="K193" t="s">
        <v>767</v>
      </c>
      <c r="L193">
        <v>1369</v>
      </c>
      <c r="N193">
        <v>1013</v>
      </c>
      <c r="O193" t="s">
        <v>643</v>
      </c>
      <c r="P193" t="s">
        <v>643</v>
      </c>
      <c r="Q193">
        <v>1</v>
      </c>
      <c r="W193">
        <v>0</v>
      </c>
      <c r="X193">
        <v>-1803619151</v>
      </c>
      <c r="Y193">
        <f t="shared" si="93"/>
        <v>3.23</v>
      </c>
      <c r="AA193">
        <v>0</v>
      </c>
      <c r="AB193">
        <v>0</v>
      </c>
      <c r="AC193">
        <v>0</v>
      </c>
      <c r="AD193">
        <v>9.2899999999999991</v>
      </c>
      <c r="AE193">
        <v>0</v>
      </c>
      <c r="AF193">
        <v>0</v>
      </c>
      <c r="AG193">
        <v>0</v>
      </c>
      <c r="AH193">
        <v>9.2899999999999991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3.23</v>
      </c>
      <c r="AU193" t="s">
        <v>3</v>
      </c>
      <c r="AV193">
        <v>1</v>
      </c>
      <c r="AW193">
        <v>2</v>
      </c>
      <c r="AX193">
        <v>64923624</v>
      </c>
      <c r="AY193">
        <v>1</v>
      </c>
      <c r="AZ193">
        <v>0</v>
      </c>
      <c r="BA193">
        <v>219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ROUND(AT193*Source!I271*AH193*AL193,2)</f>
        <v>1349.1</v>
      </c>
      <c r="CV193">
        <f>ROUND(Y193*Source!I271,7)</f>
        <v>145.2208</v>
      </c>
      <c r="CW193">
        <v>0</v>
      </c>
      <c r="CX193">
        <f>ROUND(Y193*Source!I271,7)</f>
        <v>145.2208</v>
      </c>
      <c r="CY193">
        <f>AD193</f>
        <v>9.2899999999999991</v>
      </c>
      <c r="CZ193">
        <f>AH193</f>
        <v>9.2899999999999991</v>
      </c>
      <c r="DA193">
        <f>AL193</f>
        <v>1</v>
      </c>
      <c r="DB193">
        <f t="shared" si="94"/>
        <v>30.01</v>
      </c>
      <c r="DC193">
        <f t="shared" si="95"/>
        <v>0</v>
      </c>
      <c r="DD193" t="s">
        <v>3</v>
      </c>
      <c r="DE193" t="s">
        <v>3</v>
      </c>
      <c r="DF193">
        <f t="shared" si="96"/>
        <v>0</v>
      </c>
      <c r="DG193">
        <f t="shared" ref="DG193:DG211" si="97">ROUND(ROUND(AF193,2)*CX193,2)</f>
        <v>0</v>
      </c>
      <c r="DH193">
        <f t="shared" ref="DH193:DH211" si="98">ROUND(ROUND(AG193,2)*CX193,2)</f>
        <v>0</v>
      </c>
      <c r="DI193">
        <f t="shared" ref="DI193:DI256" si="99">ROUND(ROUND(AH193,2)*CX193,2)</f>
        <v>1349.1</v>
      </c>
      <c r="DJ193">
        <f>DI193</f>
        <v>1349.1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ROW(Source!A271)</f>
        <v>271</v>
      </c>
      <c r="B194">
        <v>64849326</v>
      </c>
      <c r="C194">
        <v>64923623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35</v>
      </c>
      <c r="J194" t="s">
        <v>3</v>
      </c>
      <c r="K194" t="s">
        <v>644</v>
      </c>
      <c r="L194">
        <v>608254</v>
      </c>
      <c r="N194">
        <v>1013</v>
      </c>
      <c r="O194" t="s">
        <v>645</v>
      </c>
      <c r="P194" t="s">
        <v>645</v>
      </c>
      <c r="Q194">
        <v>1</v>
      </c>
      <c r="W194">
        <v>0</v>
      </c>
      <c r="X194">
        <v>-185737400</v>
      </c>
      <c r="Y194">
        <f t="shared" si="93"/>
        <v>0.97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0.97</v>
      </c>
      <c r="AU194" t="s">
        <v>3</v>
      </c>
      <c r="AV194">
        <v>2</v>
      </c>
      <c r="AW194">
        <v>2</v>
      </c>
      <c r="AX194">
        <v>64923625</v>
      </c>
      <c r="AY194">
        <v>1</v>
      </c>
      <c r="AZ194">
        <v>0</v>
      </c>
      <c r="BA194">
        <v>220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ROUND(Y194*Source!I271,7)</f>
        <v>43.611199999999997</v>
      </c>
      <c r="CY194">
        <f>AD194</f>
        <v>0</v>
      </c>
      <c r="CZ194">
        <f>AH194</f>
        <v>0</v>
      </c>
      <c r="DA194">
        <f>AL194</f>
        <v>1</v>
      </c>
      <c r="DB194">
        <f t="shared" si="94"/>
        <v>0</v>
      </c>
      <c r="DC194">
        <f t="shared" si="95"/>
        <v>0</v>
      </c>
      <c r="DD194" t="s">
        <v>3</v>
      </c>
      <c r="DE194" t="s">
        <v>3</v>
      </c>
      <c r="DF194">
        <f t="shared" si="96"/>
        <v>0</v>
      </c>
      <c r="DG194">
        <f t="shared" si="97"/>
        <v>0</v>
      </c>
      <c r="DH194">
        <f t="shared" si="98"/>
        <v>0</v>
      </c>
      <c r="DI194">
        <f t="shared" si="99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ROW(Source!A271)</f>
        <v>271</v>
      </c>
      <c r="B195">
        <v>64849326</v>
      </c>
      <c r="C195">
        <v>64923623</v>
      </c>
      <c r="D195">
        <v>29172407</v>
      </c>
      <c r="E195">
        <v>1</v>
      </c>
      <c r="F195">
        <v>1</v>
      </c>
      <c r="G195">
        <v>1</v>
      </c>
      <c r="H195">
        <v>2</v>
      </c>
      <c r="I195" t="s">
        <v>768</v>
      </c>
      <c r="J195" t="s">
        <v>769</v>
      </c>
      <c r="K195" t="s">
        <v>770</v>
      </c>
      <c r="L195">
        <v>1368</v>
      </c>
      <c r="N195">
        <v>1011</v>
      </c>
      <c r="O195" t="s">
        <v>649</v>
      </c>
      <c r="P195" t="s">
        <v>649</v>
      </c>
      <c r="Q195">
        <v>1</v>
      </c>
      <c r="W195">
        <v>0</v>
      </c>
      <c r="X195">
        <v>-27831156</v>
      </c>
      <c r="Y195">
        <f t="shared" si="93"/>
        <v>0.49</v>
      </c>
      <c r="AA195">
        <v>0</v>
      </c>
      <c r="AB195">
        <v>96.9</v>
      </c>
      <c r="AC195">
        <v>13.5</v>
      </c>
      <c r="AD195">
        <v>0</v>
      </c>
      <c r="AE195">
        <v>0</v>
      </c>
      <c r="AF195">
        <v>96.9</v>
      </c>
      <c r="AG195">
        <v>13.5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0.49</v>
      </c>
      <c r="AU195" t="s">
        <v>3</v>
      </c>
      <c r="AV195">
        <v>0</v>
      </c>
      <c r="AW195">
        <v>2</v>
      </c>
      <c r="AX195">
        <v>64923626</v>
      </c>
      <c r="AY195">
        <v>1</v>
      </c>
      <c r="AZ195">
        <v>0</v>
      </c>
      <c r="BA195">
        <v>221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ROUND(Y195*Source!I271*DO195,7)</f>
        <v>0</v>
      </c>
      <c r="CX195">
        <f>ROUND(Y195*Source!I271,7)</f>
        <v>22.0304</v>
      </c>
      <c r="CY195">
        <f>AB195</f>
        <v>96.9</v>
      </c>
      <c r="CZ195">
        <f>AF195</f>
        <v>96.9</v>
      </c>
      <c r="DA195">
        <f>AJ195</f>
        <v>1</v>
      </c>
      <c r="DB195">
        <f t="shared" si="94"/>
        <v>47.48</v>
      </c>
      <c r="DC195">
        <f t="shared" si="95"/>
        <v>6.62</v>
      </c>
      <c r="DD195" t="s">
        <v>3</v>
      </c>
      <c r="DE195" t="s">
        <v>3</v>
      </c>
      <c r="DF195">
        <f t="shared" si="96"/>
        <v>0</v>
      </c>
      <c r="DG195">
        <f t="shared" si="97"/>
        <v>2134.75</v>
      </c>
      <c r="DH195">
        <f t="shared" si="98"/>
        <v>297.41000000000003</v>
      </c>
      <c r="DI195">
        <f t="shared" si="99"/>
        <v>0</v>
      </c>
      <c r="DJ195">
        <f>DG195</f>
        <v>2134.75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ROW(Source!A271)</f>
        <v>271</v>
      </c>
      <c r="B196">
        <v>64849326</v>
      </c>
      <c r="C196">
        <v>64923623</v>
      </c>
      <c r="D196">
        <v>29172801</v>
      </c>
      <c r="E196">
        <v>1</v>
      </c>
      <c r="F196">
        <v>1</v>
      </c>
      <c r="G196">
        <v>1</v>
      </c>
      <c r="H196">
        <v>2</v>
      </c>
      <c r="I196" t="s">
        <v>771</v>
      </c>
      <c r="J196" t="s">
        <v>772</v>
      </c>
      <c r="K196" t="s">
        <v>773</v>
      </c>
      <c r="L196">
        <v>1368</v>
      </c>
      <c r="N196">
        <v>1011</v>
      </c>
      <c r="O196" t="s">
        <v>649</v>
      </c>
      <c r="P196" t="s">
        <v>649</v>
      </c>
      <c r="Q196">
        <v>1</v>
      </c>
      <c r="W196">
        <v>0</v>
      </c>
      <c r="X196">
        <v>-699302081</v>
      </c>
      <c r="Y196">
        <f t="shared" si="93"/>
        <v>0.05</v>
      </c>
      <c r="AA196">
        <v>0</v>
      </c>
      <c r="AB196">
        <v>98.9</v>
      </c>
      <c r="AC196">
        <v>11.6</v>
      </c>
      <c r="AD196">
        <v>0</v>
      </c>
      <c r="AE196">
        <v>0</v>
      </c>
      <c r="AF196">
        <v>98.9</v>
      </c>
      <c r="AG196">
        <v>11.6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0.05</v>
      </c>
      <c r="AU196" t="s">
        <v>3</v>
      </c>
      <c r="AV196">
        <v>0</v>
      </c>
      <c r="AW196">
        <v>2</v>
      </c>
      <c r="AX196">
        <v>64923627</v>
      </c>
      <c r="AY196">
        <v>1</v>
      </c>
      <c r="AZ196">
        <v>0</v>
      </c>
      <c r="BA196">
        <v>222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ROUND(Y196*Source!I271*DO196,7)</f>
        <v>0</v>
      </c>
      <c r="CX196">
        <f>ROUND(Y196*Source!I271,7)</f>
        <v>2.2480000000000002</v>
      </c>
      <c r="CY196">
        <f>AB196</f>
        <v>98.9</v>
      </c>
      <c r="CZ196">
        <f>AF196</f>
        <v>98.9</v>
      </c>
      <c r="DA196">
        <f>AJ196</f>
        <v>1</v>
      </c>
      <c r="DB196">
        <f t="shared" si="94"/>
        <v>4.95</v>
      </c>
      <c r="DC196">
        <f t="shared" si="95"/>
        <v>0.57999999999999996</v>
      </c>
      <c r="DD196" t="s">
        <v>3</v>
      </c>
      <c r="DE196" t="s">
        <v>3</v>
      </c>
      <c r="DF196">
        <f t="shared" si="96"/>
        <v>0</v>
      </c>
      <c r="DG196">
        <f t="shared" si="97"/>
        <v>222.33</v>
      </c>
      <c r="DH196">
        <f t="shared" si="98"/>
        <v>26.08</v>
      </c>
      <c r="DI196">
        <f t="shared" si="99"/>
        <v>0</v>
      </c>
      <c r="DJ196">
        <f>DG196</f>
        <v>222.33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ROW(Source!A271)</f>
        <v>271</v>
      </c>
      <c r="B197">
        <v>64849326</v>
      </c>
      <c r="C197">
        <v>64923623</v>
      </c>
      <c r="D197">
        <v>29173150</v>
      </c>
      <c r="E197">
        <v>1</v>
      </c>
      <c r="F197">
        <v>1</v>
      </c>
      <c r="G197">
        <v>1</v>
      </c>
      <c r="H197">
        <v>2</v>
      </c>
      <c r="I197" t="s">
        <v>774</v>
      </c>
      <c r="J197" t="s">
        <v>775</v>
      </c>
      <c r="K197" t="s">
        <v>776</v>
      </c>
      <c r="L197">
        <v>1368</v>
      </c>
      <c r="N197">
        <v>1011</v>
      </c>
      <c r="O197" t="s">
        <v>649</v>
      </c>
      <c r="P197" t="s">
        <v>649</v>
      </c>
      <c r="Q197">
        <v>1</v>
      </c>
      <c r="W197">
        <v>0</v>
      </c>
      <c r="X197">
        <v>650070217</v>
      </c>
      <c r="Y197">
        <f t="shared" si="93"/>
        <v>0.63</v>
      </c>
      <c r="AA197">
        <v>0</v>
      </c>
      <c r="AB197">
        <v>1.9</v>
      </c>
      <c r="AC197">
        <v>0</v>
      </c>
      <c r="AD197">
        <v>0</v>
      </c>
      <c r="AE197">
        <v>0</v>
      </c>
      <c r="AF197">
        <v>1.9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0.63</v>
      </c>
      <c r="AU197" t="s">
        <v>3</v>
      </c>
      <c r="AV197">
        <v>0</v>
      </c>
      <c r="AW197">
        <v>2</v>
      </c>
      <c r="AX197">
        <v>64923628</v>
      </c>
      <c r="AY197">
        <v>1</v>
      </c>
      <c r="AZ197">
        <v>0</v>
      </c>
      <c r="BA197">
        <v>223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ROUND(Y197*Source!I271*DO197,7)</f>
        <v>0</v>
      </c>
      <c r="CX197">
        <f>ROUND(Y197*Source!I271,7)</f>
        <v>28.3248</v>
      </c>
      <c r="CY197">
        <f>AB197</f>
        <v>1.9</v>
      </c>
      <c r="CZ197">
        <f>AF197</f>
        <v>1.9</v>
      </c>
      <c r="DA197">
        <f>AJ197</f>
        <v>1</v>
      </c>
      <c r="DB197">
        <f t="shared" si="94"/>
        <v>1.2</v>
      </c>
      <c r="DC197">
        <f t="shared" si="95"/>
        <v>0</v>
      </c>
      <c r="DD197" t="s">
        <v>3</v>
      </c>
      <c r="DE197" t="s">
        <v>3</v>
      </c>
      <c r="DF197">
        <f t="shared" si="96"/>
        <v>0</v>
      </c>
      <c r="DG197">
        <f t="shared" si="97"/>
        <v>53.82</v>
      </c>
      <c r="DH197">
        <f t="shared" si="98"/>
        <v>0</v>
      </c>
      <c r="DI197">
        <f t="shared" si="99"/>
        <v>0</v>
      </c>
      <c r="DJ197">
        <f>DG197</f>
        <v>53.82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ROW(Source!A271)</f>
        <v>271</v>
      </c>
      <c r="B198">
        <v>64849326</v>
      </c>
      <c r="C198">
        <v>64923623</v>
      </c>
      <c r="D198">
        <v>29173531</v>
      </c>
      <c r="E198">
        <v>1</v>
      </c>
      <c r="F198">
        <v>1</v>
      </c>
      <c r="G198">
        <v>1</v>
      </c>
      <c r="H198">
        <v>2</v>
      </c>
      <c r="I198" t="s">
        <v>777</v>
      </c>
      <c r="J198" t="s">
        <v>778</v>
      </c>
      <c r="K198" t="s">
        <v>779</v>
      </c>
      <c r="L198">
        <v>1368</v>
      </c>
      <c r="N198">
        <v>1011</v>
      </c>
      <c r="O198" t="s">
        <v>649</v>
      </c>
      <c r="P198" t="s">
        <v>649</v>
      </c>
      <c r="Q198">
        <v>1</v>
      </c>
      <c r="W198">
        <v>0</v>
      </c>
      <c r="X198">
        <v>1478891319</v>
      </c>
      <c r="Y198">
        <f t="shared" si="93"/>
        <v>0.43</v>
      </c>
      <c r="AA198">
        <v>0</v>
      </c>
      <c r="AB198">
        <v>218.17</v>
      </c>
      <c r="AC198">
        <v>13.5</v>
      </c>
      <c r="AD198">
        <v>0</v>
      </c>
      <c r="AE198">
        <v>0</v>
      </c>
      <c r="AF198">
        <v>218.17</v>
      </c>
      <c r="AG198">
        <v>13.5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0.43</v>
      </c>
      <c r="AU198" t="s">
        <v>3</v>
      </c>
      <c r="AV198">
        <v>0</v>
      </c>
      <c r="AW198">
        <v>2</v>
      </c>
      <c r="AX198">
        <v>64923629</v>
      </c>
      <c r="AY198">
        <v>1</v>
      </c>
      <c r="AZ198">
        <v>0</v>
      </c>
      <c r="BA198">
        <v>224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ROUND(Y198*Source!I271*DO198,7)</f>
        <v>0</v>
      </c>
      <c r="CX198">
        <f>ROUND(Y198*Source!I271,7)</f>
        <v>19.332799999999999</v>
      </c>
      <c r="CY198">
        <f>AB198</f>
        <v>218.17</v>
      </c>
      <c r="CZ198">
        <f>AF198</f>
        <v>218.17</v>
      </c>
      <c r="DA198">
        <f>AJ198</f>
        <v>1</v>
      </c>
      <c r="DB198">
        <f t="shared" si="94"/>
        <v>93.81</v>
      </c>
      <c r="DC198">
        <f t="shared" si="95"/>
        <v>5.81</v>
      </c>
      <c r="DD198" t="s">
        <v>3</v>
      </c>
      <c r="DE198" t="s">
        <v>3</v>
      </c>
      <c r="DF198">
        <f t="shared" si="96"/>
        <v>0</v>
      </c>
      <c r="DG198">
        <f t="shared" si="97"/>
        <v>4217.84</v>
      </c>
      <c r="DH198">
        <f t="shared" si="98"/>
        <v>260.99</v>
      </c>
      <c r="DI198">
        <f t="shared" si="99"/>
        <v>0</v>
      </c>
      <c r="DJ198">
        <f>DG198</f>
        <v>4217.84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ROW(Source!A271)</f>
        <v>271</v>
      </c>
      <c r="B199">
        <v>64849326</v>
      </c>
      <c r="C199">
        <v>64923623</v>
      </c>
      <c r="D199">
        <v>29174913</v>
      </c>
      <c r="E199">
        <v>1</v>
      </c>
      <c r="F199">
        <v>1</v>
      </c>
      <c r="G199">
        <v>1</v>
      </c>
      <c r="H199">
        <v>2</v>
      </c>
      <c r="I199" t="s">
        <v>690</v>
      </c>
      <c r="J199" t="s">
        <v>691</v>
      </c>
      <c r="K199" t="s">
        <v>692</v>
      </c>
      <c r="L199">
        <v>1368</v>
      </c>
      <c r="N199">
        <v>1011</v>
      </c>
      <c r="O199" t="s">
        <v>649</v>
      </c>
      <c r="P199" t="s">
        <v>649</v>
      </c>
      <c r="Q199">
        <v>1</v>
      </c>
      <c r="W199">
        <v>0</v>
      </c>
      <c r="X199">
        <v>1230759911</v>
      </c>
      <c r="Y199">
        <f t="shared" si="93"/>
        <v>0.23</v>
      </c>
      <c r="AA199">
        <v>0</v>
      </c>
      <c r="AB199">
        <v>87.17</v>
      </c>
      <c r="AC199">
        <v>11.6</v>
      </c>
      <c r="AD199">
        <v>0</v>
      </c>
      <c r="AE199">
        <v>0</v>
      </c>
      <c r="AF199">
        <v>87.17</v>
      </c>
      <c r="AG199">
        <v>11.6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0.23</v>
      </c>
      <c r="AU199" t="s">
        <v>3</v>
      </c>
      <c r="AV199">
        <v>0</v>
      </c>
      <c r="AW199">
        <v>2</v>
      </c>
      <c r="AX199">
        <v>64923630</v>
      </c>
      <c r="AY199">
        <v>1</v>
      </c>
      <c r="AZ199">
        <v>0</v>
      </c>
      <c r="BA199">
        <v>225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ROUND(Y199*Source!I271*DO199,7)</f>
        <v>0</v>
      </c>
      <c r="CX199">
        <f>ROUND(Y199*Source!I271,7)</f>
        <v>10.3408</v>
      </c>
      <c r="CY199">
        <f>AB199</f>
        <v>87.17</v>
      </c>
      <c r="CZ199">
        <f>AF199</f>
        <v>87.17</v>
      </c>
      <c r="DA199">
        <f>AJ199</f>
        <v>1</v>
      </c>
      <c r="DB199">
        <f t="shared" si="94"/>
        <v>20.05</v>
      </c>
      <c r="DC199">
        <f t="shared" si="95"/>
        <v>2.67</v>
      </c>
      <c r="DD199" t="s">
        <v>3</v>
      </c>
      <c r="DE199" t="s">
        <v>3</v>
      </c>
      <c r="DF199">
        <f t="shared" si="96"/>
        <v>0</v>
      </c>
      <c r="DG199">
        <f t="shared" si="97"/>
        <v>901.41</v>
      </c>
      <c r="DH199">
        <f t="shared" si="98"/>
        <v>119.95</v>
      </c>
      <c r="DI199">
        <f t="shared" si="99"/>
        <v>0</v>
      </c>
      <c r="DJ199">
        <f>DG199</f>
        <v>901.41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ROW(Source!A271)</f>
        <v>271</v>
      </c>
      <c r="B200">
        <v>64849326</v>
      </c>
      <c r="C200">
        <v>64923623</v>
      </c>
      <c r="D200">
        <v>29113598</v>
      </c>
      <c r="E200">
        <v>1</v>
      </c>
      <c r="F200">
        <v>1</v>
      </c>
      <c r="G200">
        <v>1</v>
      </c>
      <c r="H200">
        <v>3</v>
      </c>
      <c r="I200" t="s">
        <v>780</v>
      </c>
      <c r="J200" t="s">
        <v>781</v>
      </c>
      <c r="K200" t="s">
        <v>782</v>
      </c>
      <c r="L200">
        <v>1348</v>
      </c>
      <c r="N200">
        <v>1009</v>
      </c>
      <c r="O200" t="s">
        <v>192</v>
      </c>
      <c r="P200" t="s">
        <v>192</v>
      </c>
      <c r="Q200">
        <v>1000</v>
      </c>
      <c r="W200">
        <v>0</v>
      </c>
      <c r="X200">
        <v>-1012359093</v>
      </c>
      <c r="Y200">
        <f t="shared" si="93"/>
        <v>2.4000000000000001E-4</v>
      </c>
      <c r="AA200">
        <v>4455.2</v>
      </c>
      <c r="AB200">
        <v>0</v>
      </c>
      <c r="AC200">
        <v>0</v>
      </c>
      <c r="AD200">
        <v>0</v>
      </c>
      <c r="AE200">
        <v>4455.2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2.4000000000000001E-4</v>
      </c>
      <c r="AU200" t="s">
        <v>3</v>
      </c>
      <c r="AV200">
        <v>0</v>
      </c>
      <c r="AW200">
        <v>2</v>
      </c>
      <c r="AX200">
        <v>64923631</v>
      </c>
      <c r="AY200">
        <v>1</v>
      </c>
      <c r="AZ200">
        <v>0</v>
      </c>
      <c r="BA200">
        <v>226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ROUND(Y200*Source!I271,7)</f>
        <v>1.07904E-2</v>
      </c>
      <c r="CY200">
        <f t="shared" ref="CY200:CY209" si="100">AA200</f>
        <v>4455.2</v>
      </c>
      <c r="CZ200">
        <f t="shared" ref="CZ200:CZ209" si="101">AE200</f>
        <v>4455.2</v>
      </c>
      <c r="DA200">
        <f t="shared" ref="DA200:DA209" si="102">AI200</f>
        <v>1</v>
      </c>
      <c r="DB200">
        <f t="shared" si="94"/>
        <v>1.07</v>
      </c>
      <c r="DC200">
        <f t="shared" si="95"/>
        <v>0</v>
      </c>
      <c r="DD200" t="s">
        <v>3</v>
      </c>
      <c r="DE200" t="s">
        <v>3</v>
      </c>
      <c r="DF200">
        <f t="shared" si="96"/>
        <v>48.07</v>
      </c>
      <c r="DG200">
        <f t="shared" si="97"/>
        <v>0</v>
      </c>
      <c r="DH200">
        <f t="shared" si="98"/>
        <v>0</v>
      </c>
      <c r="DI200">
        <f t="shared" si="99"/>
        <v>0</v>
      </c>
      <c r="DJ200">
        <f t="shared" ref="DJ200:DJ209" si="103">DF200</f>
        <v>48.07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ROW(Source!A271)</f>
        <v>271</v>
      </c>
      <c r="B201">
        <v>64849326</v>
      </c>
      <c r="C201">
        <v>64923623</v>
      </c>
      <c r="D201">
        <v>29109197</v>
      </c>
      <c r="E201">
        <v>1</v>
      </c>
      <c r="F201">
        <v>1</v>
      </c>
      <c r="G201">
        <v>1</v>
      </c>
      <c r="H201">
        <v>3</v>
      </c>
      <c r="I201" t="s">
        <v>783</v>
      </c>
      <c r="J201" t="s">
        <v>784</v>
      </c>
      <c r="K201" t="s">
        <v>785</v>
      </c>
      <c r="L201">
        <v>1348</v>
      </c>
      <c r="N201">
        <v>1009</v>
      </c>
      <c r="O201" t="s">
        <v>192</v>
      </c>
      <c r="P201" t="s">
        <v>192</v>
      </c>
      <c r="Q201">
        <v>1000</v>
      </c>
      <c r="W201">
        <v>0</v>
      </c>
      <c r="X201">
        <v>-1746258587</v>
      </c>
      <c r="Y201">
        <f t="shared" si="93"/>
        <v>0.14000000000000001</v>
      </c>
      <c r="AA201">
        <v>412.01</v>
      </c>
      <c r="AB201">
        <v>0</v>
      </c>
      <c r="AC201">
        <v>0</v>
      </c>
      <c r="AD201">
        <v>0</v>
      </c>
      <c r="AE201">
        <v>412.01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0.14000000000000001</v>
      </c>
      <c r="AU201" t="s">
        <v>3</v>
      </c>
      <c r="AV201">
        <v>0</v>
      </c>
      <c r="AW201">
        <v>2</v>
      </c>
      <c r="AX201">
        <v>64923632</v>
      </c>
      <c r="AY201">
        <v>1</v>
      </c>
      <c r="AZ201">
        <v>0</v>
      </c>
      <c r="BA201">
        <v>227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ROUND(Y201*Source!I271,7)</f>
        <v>6.2944000000000004</v>
      </c>
      <c r="CY201">
        <f t="shared" si="100"/>
        <v>412.01</v>
      </c>
      <c r="CZ201">
        <f t="shared" si="101"/>
        <v>412.01</v>
      </c>
      <c r="DA201">
        <f t="shared" si="102"/>
        <v>1</v>
      </c>
      <c r="DB201">
        <f t="shared" si="94"/>
        <v>57.68</v>
      </c>
      <c r="DC201">
        <f t="shared" si="95"/>
        <v>0</v>
      </c>
      <c r="DD201" t="s">
        <v>3</v>
      </c>
      <c r="DE201" t="s">
        <v>3</v>
      </c>
      <c r="DF201">
        <f t="shared" si="96"/>
        <v>2593.36</v>
      </c>
      <c r="DG201">
        <f t="shared" si="97"/>
        <v>0</v>
      </c>
      <c r="DH201">
        <f t="shared" si="98"/>
        <v>0</v>
      </c>
      <c r="DI201">
        <f t="shared" si="99"/>
        <v>0</v>
      </c>
      <c r="DJ201">
        <f t="shared" si="103"/>
        <v>2593.36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ROW(Source!A271)</f>
        <v>271</v>
      </c>
      <c r="B202">
        <v>64849326</v>
      </c>
      <c r="C202">
        <v>64923623</v>
      </c>
      <c r="D202">
        <v>29116679</v>
      </c>
      <c r="E202">
        <v>1</v>
      </c>
      <c r="F202">
        <v>1</v>
      </c>
      <c r="G202">
        <v>1</v>
      </c>
      <c r="H202">
        <v>3</v>
      </c>
      <c r="I202" t="s">
        <v>786</v>
      </c>
      <c r="J202" t="s">
        <v>787</v>
      </c>
      <c r="K202" t="s">
        <v>788</v>
      </c>
      <c r="L202">
        <v>1301</v>
      </c>
      <c r="N202">
        <v>1003</v>
      </c>
      <c r="O202" t="s">
        <v>53</v>
      </c>
      <c r="P202" t="s">
        <v>53</v>
      </c>
      <c r="Q202">
        <v>1</v>
      </c>
      <c r="W202">
        <v>0</v>
      </c>
      <c r="X202">
        <v>1675248631</v>
      </c>
      <c r="Y202">
        <f t="shared" si="93"/>
        <v>2.5000000000000001E-2</v>
      </c>
      <c r="AA202">
        <v>427.3</v>
      </c>
      <c r="AB202">
        <v>0</v>
      </c>
      <c r="AC202">
        <v>0</v>
      </c>
      <c r="AD202">
        <v>0</v>
      </c>
      <c r="AE202">
        <v>427.3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2.5000000000000001E-2</v>
      </c>
      <c r="AU202" t="s">
        <v>3</v>
      </c>
      <c r="AV202">
        <v>0</v>
      </c>
      <c r="AW202">
        <v>2</v>
      </c>
      <c r="AX202">
        <v>64923633</v>
      </c>
      <c r="AY202">
        <v>1</v>
      </c>
      <c r="AZ202">
        <v>0</v>
      </c>
      <c r="BA202">
        <v>228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ROUND(Y202*Source!I271,7)</f>
        <v>1.1240000000000001</v>
      </c>
      <c r="CY202">
        <f t="shared" si="100"/>
        <v>427.3</v>
      </c>
      <c r="CZ202">
        <f t="shared" si="101"/>
        <v>427.3</v>
      </c>
      <c r="DA202">
        <f t="shared" si="102"/>
        <v>1</v>
      </c>
      <c r="DB202">
        <f t="shared" si="94"/>
        <v>10.68</v>
      </c>
      <c r="DC202">
        <f t="shared" si="95"/>
        <v>0</v>
      </c>
      <c r="DD202" t="s">
        <v>3</v>
      </c>
      <c r="DE202" t="s">
        <v>3</v>
      </c>
      <c r="DF202">
        <f t="shared" si="96"/>
        <v>480.29</v>
      </c>
      <c r="DG202">
        <f t="shared" si="97"/>
        <v>0</v>
      </c>
      <c r="DH202">
        <f t="shared" si="98"/>
        <v>0</v>
      </c>
      <c r="DI202">
        <f t="shared" si="99"/>
        <v>0</v>
      </c>
      <c r="DJ202">
        <f t="shared" si="103"/>
        <v>480.29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ROW(Source!A271)</f>
        <v>271</v>
      </c>
      <c r="B203">
        <v>64849326</v>
      </c>
      <c r="C203">
        <v>64923623</v>
      </c>
      <c r="D203">
        <v>29120597</v>
      </c>
      <c r="E203">
        <v>1</v>
      </c>
      <c r="F203">
        <v>1</v>
      </c>
      <c r="G203">
        <v>1</v>
      </c>
      <c r="H203">
        <v>3</v>
      </c>
      <c r="I203" t="s">
        <v>789</v>
      </c>
      <c r="J203" t="s">
        <v>790</v>
      </c>
      <c r="K203" t="s">
        <v>791</v>
      </c>
      <c r="L203">
        <v>1354</v>
      </c>
      <c r="N203">
        <v>1010</v>
      </c>
      <c r="O203" t="s">
        <v>62</v>
      </c>
      <c r="P203" t="s">
        <v>62</v>
      </c>
      <c r="Q203">
        <v>1</v>
      </c>
      <c r="W203">
        <v>0</v>
      </c>
      <c r="X203">
        <v>1099814495</v>
      </c>
      <c r="Y203">
        <f t="shared" si="93"/>
        <v>0.21</v>
      </c>
      <c r="AA203">
        <v>276.18</v>
      </c>
      <c r="AB203">
        <v>0</v>
      </c>
      <c r="AC203">
        <v>0</v>
      </c>
      <c r="AD203">
        <v>0</v>
      </c>
      <c r="AE203">
        <v>276.18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0.21</v>
      </c>
      <c r="AU203" t="s">
        <v>3</v>
      </c>
      <c r="AV203">
        <v>0</v>
      </c>
      <c r="AW203">
        <v>2</v>
      </c>
      <c r="AX203">
        <v>64923634</v>
      </c>
      <c r="AY203">
        <v>1</v>
      </c>
      <c r="AZ203">
        <v>0</v>
      </c>
      <c r="BA203">
        <v>229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ROUND(Y203*Source!I271,7)</f>
        <v>9.4415999999999993</v>
      </c>
      <c r="CY203">
        <f t="shared" si="100"/>
        <v>276.18</v>
      </c>
      <c r="CZ203">
        <f t="shared" si="101"/>
        <v>276.18</v>
      </c>
      <c r="DA203">
        <f t="shared" si="102"/>
        <v>1</v>
      </c>
      <c r="DB203">
        <f t="shared" si="94"/>
        <v>58</v>
      </c>
      <c r="DC203">
        <f t="shared" si="95"/>
        <v>0</v>
      </c>
      <c r="DD203" t="s">
        <v>3</v>
      </c>
      <c r="DE203" t="s">
        <v>3</v>
      </c>
      <c r="DF203">
        <f t="shared" si="96"/>
        <v>2607.58</v>
      </c>
      <c r="DG203">
        <f t="shared" si="97"/>
        <v>0</v>
      </c>
      <c r="DH203">
        <f t="shared" si="98"/>
        <v>0</v>
      </c>
      <c r="DI203">
        <f t="shared" si="99"/>
        <v>0</v>
      </c>
      <c r="DJ203">
        <f t="shared" si="103"/>
        <v>2607.58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ROW(Source!A271)</f>
        <v>271</v>
      </c>
      <c r="B204">
        <v>64849326</v>
      </c>
      <c r="C204">
        <v>64923623</v>
      </c>
      <c r="D204">
        <v>29121118</v>
      </c>
      <c r="E204">
        <v>1</v>
      </c>
      <c r="F204">
        <v>1</v>
      </c>
      <c r="G204">
        <v>1</v>
      </c>
      <c r="H204">
        <v>3</v>
      </c>
      <c r="I204" t="s">
        <v>415</v>
      </c>
      <c r="J204" t="s">
        <v>418</v>
      </c>
      <c r="K204" t="s">
        <v>416</v>
      </c>
      <c r="L204">
        <v>1035</v>
      </c>
      <c r="N204">
        <v>1013</v>
      </c>
      <c r="O204" t="s">
        <v>417</v>
      </c>
      <c r="P204" t="s">
        <v>417</v>
      </c>
      <c r="Q204">
        <v>1</v>
      </c>
      <c r="W204">
        <v>0</v>
      </c>
      <c r="X204">
        <v>-1563119799</v>
      </c>
      <c r="Y204">
        <f t="shared" si="93"/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0</v>
      </c>
      <c r="AN204">
        <v>1</v>
      </c>
      <c r="AO204">
        <v>0</v>
      </c>
      <c r="AP204">
        <v>1</v>
      </c>
      <c r="AQ204">
        <v>0</v>
      </c>
      <c r="AR204">
        <v>0</v>
      </c>
      <c r="AS204" t="s">
        <v>3</v>
      </c>
      <c r="AT204">
        <v>0</v>
      </c>
      <c r="AU204" t="s">
        <v>3</v>
      </c>
      <c r="AV204">
        <v>0</v>
      </c>
      <c r="AW204">
        <v>2</v>
      </c>
      <c r="AX204">
        <v>64923635</v>
      </c>
      <c r="AY204">
        <v>1</v>
      </c>
      <c r="AZ204">
        <v>0</v>
      </c>
      <c r="BA204">
        <v>230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ROUND(Y204*Source!I271,7)</f>
        <v>0</v>
      </c>
      <c r="CY204">
        <f t="shared" si="100"/>
        <v>0</v>
      </c>
      <c r="CZ204">
        <f t="shared" si="101"/>
        <v>0</v>
      </c>
      <c r="DA204">
        <f t="shared" si="102"/>
        <v>1</v>
      </c>
      <c r="DB204">
        <f t="shared" si="94"/>
        <v>0</v>
      </c>
      <c r="DC204">
        <f t="shared" si="95"/>
        <v>0</v>
      </c>
      <c r="DD204" t="s">
        <v>3</v>
      </c>
      <c r="DE204" t="s">
        <v>3</v>
      </c>
      <c r="DF204">
        <f t="shared" si="96"/>
        <v>0</v>
      </c>
      <c r="DG204">
        <f t="shared" si="97"/>
        <v>0</v>
      </c>
      <c r="DH204">
        <f t="shared" si="98"/>
        <v>0</v>
      </c>
      <c r="DI204">
        <f t="shared" si="99"/>
        <v>0</v>
      </c>
      <c r="DJ204">
        <f t="shared" si="103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ROW(Source!A271)</f>
        <v>271</v>
      </c>
      <c r="B205">
        <v>64849326</v>
      </c>
      <c r="C205">
        <v>64923623</v>
      </c>
      <c r="D205">
        <v>29129008</v>
      </c>
      <c r="E205">
        <v>1</v>
      </c>
      <c r="F205">
        <v>1</v>
      </c>
      <c r="G205">
        <v>1</v>
      </c>
      <c r="H205">
        <v>3</v>
      </c>
      <c r="I205" t="s">
        <v>792</v>
      </c>
      <c r="J205" t="s">
        <v>793</v>
      </c>
      <c r="K205" t="s">
        <v>794</v>
      </c>
      <c r="L205">
        <v>1354</v>
      </c>
      <c r="N205">
        <v>1010</v>
      </c>
      <c r="O205" t="s">
        <v>62</v>
      </c>
      <c r="P205" t="s">
        <v>62</v>
      </c>
      <c r="Q205">
        <v>1</v>
      </c>
      <c r="W205">
        <v>0</v>
      </c>
      <c r="X205">
        <v>-1747686543</v>
      </c>
      <c r="Y205">
        <f t="shared" si="93"/>
        <v>1.5E-3</v>
      </c>
      <c r="AA205">
        <v>342.47</v>
      </c>
      <c r="AB205">
        <v>0</v>
      </c>
      <c r="AC205">
        <v>0</v>
      </c>
      <c r="AD205">
        <v>0</v>
      </c>
      <c r="AE205">
        <v>342.47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1.5E-3</v>
      </c>
      <c r="AU205" t="s">
        <v>3</v>
      </c>
      <c r="AV205">
        <v>0</v>
      </c>
      <c r="AW205">
        <v>2</v>
      </c>
      <c r="AX205">
        <v>64923636</v>
      </c>
      <c r="AY205">
        <v>1</v>
      </c>
      <c r="AZ205">
        <v>0</v>
      </c>
      <c r="BA205">
        <v>231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ROUND(Y205*Source!I271,7)</f>
        <v>6.744E-2</v>
      </c>
      <c r="CY205">
        <f t="shared" si="100"/>
        <v>342.47</v>
      </c>
      <c r="CZ205">
        <f t="shared" si="101"/>
        <v>342.47</v>
      </c>
      <c r="DA205">
        <f t="shared" si="102"/>
        <v>1</v>
      </c>
      <c r="DB205">
        <f t="shared" si="94"/>
        <v>0.51</v>
      </c>
      <c r="DC205">
        <f t="shared" si="95"/>
        <v>0</v>
      </c>
      <c r="DD205" t="s">
        <v>3</v>
      </c>
      <c r="DE205" t="s">
        <v>3</v>
      </c>
      <c r="DF205">
        <f t="shared" si="96"/>
        <v>23.1</v>
      </c>
      <c r="DG205">
        <f t="shared" si="97"/>
        <v>0</v>
      </c>
      <c r="DH205">
        <f t="shared" si="98"/>
        <v>0</v>
      </c>
      <c r="DI205">
        <f t="shared" si="99"/>
        <v>0</v>
      </c>
      <c r="DJ205">
        <f t="shared" si="103"/>
        <v>23.1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ROW(Source!A271)</f>
        <v>271</v>
      </c>
      <c r="B206">
        <v>64849326</v>
      </c>
      <c r="C206">
        <v>64923623</v>
      </c>
      <c r="D206">
        <v>29131308</v>
      </c>
      <c r="E206">
        <v>1</v>
      </c>
      <c r="F206">
        <v>1</v>
      </c>
      <c r="G206">
        <v>1</v>
      </c>
      <c r="H206">
        <v>3</v>
      </c>
      <c r="I206" t="s">
        <v>795</v>
      </c>
      <c r="J206" t="s">
        <v>796</v>
      </c>
      <c r="K206" t="s">
        <v>797</v>
      </c>
      <c r="L206">
        <v>1327</v>
      </c>
      <c r="N206">
        <v>1005</v>
      </c>
      <c r="O206" t="s">
        <v>798</v>
      </c>
      <c r="P206" t="s">
        <v>798</v>
      </c>
      <c r="Q206">
        <v>1</v>
      </c>
      <c r="W206">
        <v>0</v>
      </c>
      <c r="X206">
        <v>1067293540</v>
      </c>
      <c r="Y206">
        <f t="shared" si="93"/>
        <v>0.28000000000000003</v>
      </c>
      <c r="AA206">
        <v>35.54</v>
      </c>
      <c r="AB206">
        <v>0</v>
      </c>
      <c r="AC206">
        <v>0</v>
      </c>
      <c r="AD206">
        <v>0</v>
      </c>
      <c r="AE206">
        <v>35.54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0.28000000000000003</v>
      </c>
      <c r="AU206" t="s">
        <v>3</v>
      </c>
      <c r="AV206">
        <v>0</v>
      </c>
      <c r="AW206">
        <v>2</v>
      </c>
      <c r="AX206">
        <v>64923637</v>
      </c>
      <c r="AY206">
        <v>1</v>
      </c>
      <c r="AZ206">
        <v>0</v>
      </c>
      <c r="BA206">
        <v>232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ROUND(Y206*Source!I271,7)</f>
        <v>12.588800000000001</v>
      </c>
      <c r="CY206">
        <f t="shared" si="100"/>
        <v>35.54</v>
      </c>
      <c r="CZ206">
        <f t="shared" si="101"/>
        <v>35.54</v>
      </c>
      <c r="DA206">
        <f t="shared" si="102"/>
        <v>1</v>
      </c>
      <c r="DB206">
        <f t="shared" si="94"/>
        <v>9.9499999999999993</v>
      </c>
      <c r="DC206">
        <f t="shared" si="95"/>
        <v>0</v>
      </c>
      <c r="DD206" t="s">
        <v>3</v>
      </c>
      <c r="DE206" t="s">
        <v>3</v>
      </c>
      <c r="DF206">
        <f t="shared" si="96"/>
        <v>447.41</v>
      </c>
      <c r="DG206">
        <f t="shared" si="97"/>
        <v>0</v>
      </c>
      <c r="DH206">
        <f t="shared" si="98"/>
        <v>0</v>
      </c>
      <c r="DI206">
        <f t="shared" si="99"/>
        <v>0</v>
      </c>
      <c r="DJ206">
        <f t="shared" si="103"/>
        <v>447.41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ROW(Source!A271)</f>
        <v>271</v>
      </c>
      <c r="B207">
        <v>64849326</v>
      </c>
      <c r="C207">
        <v>64923623</v>
      </c>
      <c r="D207">
        <v>29131455</v>
      </c>
      <c r="E207">
        <v>1</v>
      </c>
      <c r="F207">
        <v>1</v>
      </c>
      <c r="G207">
        <v>1</v>
      </c>
      <c r="H207">
        <v>3</v>
      </c>
      <c r="I207" t="s">
        <v>419</v>
      </c>
      <c r="J207" t="s">
        <v>421</v>
      </c>
      <c r="K207" t="s">
        <v>420</v>
      </c>
      <c r="L207">
        <v>1348</v>
      </c>
      <c r="N207">
        <v>1009</v>
      </c>
      <c r="O207" t="s">
        <v>192</v>
      </c>
      <c r="P207" t="s">
        <v>192</v>
      </c>
      <c r="Q207">
        <v>1000</v>
      </c>
      <c r="W207">
        <v>0</v>
      </c>
      <c r="X207">
        <v>-1712695361</v>
      </c>
      <c r="Y207">
        <f t="shared" si="93"/>
        <v>6.9252670000000002E-2</v>
      </c>
      <c r="AA207">
        <v>9198.6200000000008</v>
      </c>
      <c r="AB207">
        <v>0</v>
      </c>
      <c r="AC207">
        <v>0</v>
      </c>
      <c r="AD207">
        <v>0</v>
      </c>
      <c r="AE207">
        <v>9198.6200000000008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6.9252670000000002E-2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ROUND(Y207*Source!I271,7)</f>
        <v>3.1135999999999999</v>
      </c>
      <c r="CY207">
        <f t="shared" si="100"/>
        <v>9198.6200000000008</v>
      </c>
      <c r="CZ207">
        <f t="shared" si="101"/>
        <v>9198.6200000000008</v>
      </c>
      <c r="DA207">
        <f t="shared" si="102"/>
        <v>1</v>
      </c>
      <c r="DB207">
        <f t="shared" si="94"/>
        <v>637.03</v>
      </c>
      <c r="DC207">
        <f t="shared" si="95"/>
        <v>0</v>
      </c>
      <c r="DD207" t="s">
        <v>3</v>
      </c>
      <c r="DE207" t="s">
        <v>3</v>
      </c>
      <c r="DF207">
        <f t="shared" si="96"/>
        <v>28640.82</v>
      </c>
      <c r="DG207">
        <f t="shared" si="97"/>
        <v>0</v>
      </c>
      <c r="DH207">
        <f t="shared" si="98"/>
        <v>0</v>
      </c>
      <c r="DI207">
        <f t="shared" si="99"/>
        <v>0</v>
      </c>
      <c r="DJ207">
        <f t="shared" si="103"/>
        <v>28640.82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ROW(Source!A271)</f>
        <v>271</v>
      </c>
      <c r="B208">
        <v>64849326</v>
      </c>
      <c r="C208">
        <v>64923623</v>
      </c>
      <c r="D208">
        <v>29144995</v>
      </c>
      <c r="E208">
        <v>1</v>
      </c>
      <c r="F208">
        <v>1</v>
      </c>
      <c r="G208">
        <v>1</v>
      </c>
      <c r="H208">
        <v>3</v>
      </c>
      <c r="I208" t="s">
        <v>422</v>
      </c>
      <c r="J208" t="s">
        <v>424</v>
      </c>
      <c r="K208" t="s">
        <v>423</v>
      </c>
      <c r="L208">
        <v>1339</v>
      </c>
      <c r="N208">
        <v>1007</v>
      </c>
      <c r="O208" t="s">
        <v>343</v>
      </c>
      <c r="P208" t="s">
        <v>343</v>
      </c>
      <c r="Q208">
        <v>1</v>
      </c>
      <c r="W208">
        <v>0</v>
      </c>
      <c r="X208">
        <v>-716133257</v>
      </c>
      <c r="Y208">
        <f t="shared" si="93"/>
        <v>1</v>
      </c>
      <c r="AA208">
        <v>725.37</v>
      </c>
      <c r="AB208">
        <v>0</v>
      </c>
      <c r="AC208">
        <v>0</v>
      </c>
      <c r="AD208">
        <v>0</v>
      </c>
      <c r="AE208">
        <v>725.37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1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1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ROUND(Y208*Source!I271,7)</f>
        <v>44.96</v>
      </c>
      <c r="CY208">
        <f t="shared" si="100"/>
        <v>725.37</v>
      </c>
      <c r="CZ208">
        <f t="shared" si="101"/>
        <v>725.37</v>
      </c>
      <c r="DA208">
        <f t="shared" si="102"/>
        <v>1</v>
      </c>
      <c r="DB208">
        <f t="shared" si="94"/>
        <v>725.37</v>
      </c>
      <c r="DC208">
        <f t="shared" si="95"/>
        <v>0</v>
      </c>
      <c r="DD208" t="s">
        <v>3</v>
      </c>
      <c r="DE208" t="s">
        <v>3</v>
      </c>
      <c r="DF208">
        <f t="shared" si="96"/>
        <v>32612.639999999999</v>
      </c>
      <c r="DG208">
        <f t="shared" si="97"/>
        <v>0</v>
      </c>
      <c r="DH208">
        <f t="shared" si="98"/>
        <v>0</v>
      </c>
      <c r="DI208">
        <f t="shared" si="99"/>
        <v>0</v>
      </c>
      <c r="DJ208">
        <f t="shared" si="103"/>
        <v>32612.639999999999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ROW(Source!A271)</f>
        <v>271</v>
      </c>
      <c r="B209">
        <v>64849326</v>
      </c>
      <c r="C209">
        <v>64923623</v>
      </c>
      <c r="D209">
        <v>29149394</v>
      </c>
      <c r="E209">
        <v>1</v>
      </c>
      <c r="F209">
        <v>1</v>
      </c>
      <c r="G209">
        <v>1</v>
      </c>
      <c r="H209">
        <v>3</v>
      </c>
      <c r="I209" t="s">
        <v>799</v>
      </c>
      <c r="J209" t="s">
        <v>800</v>
      </c>
      <c r="K209" t="s">
        <v>801</v>
      </c>
      <c r="L209">
        <v>1348</v>
      </c>
      <c r="N209">
        <v>1009</v>
      </c>
      <c r="O209" t="s">
        <v>192</v>
      </c>
      <c r="P209" t="s">
        <v>192</v>
      </c>
      <c r="Q209">
        <v>1000</v>
      </c>
      <c r="W209">
        <v>0</v>
      </c>
      <c r="X209">
        <v>-1205318095</v>
      </c>
      <c r="Y209">
        <f t="shared" si="93"/>
        <v>6.3E-2</v>
      </c>
      <c r="AA209">
        <v>728.2</v>
      </c>
      <c r="AB209">
        <v>0</v>
      </c>
      <c r="AC209">
        <v>0</v>
      </c>
      <c r="AD209">
        <v>0</v>
      </c>
      <c r="AE209">
        <v>728.2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6.3E-2</v>
      </c>
      <c r="AU209" t="s">
        <v>3</v>
      </c>
      <c r="AV209">
        <v>0</v>
      </c>
      <c r="AW209">
        <v>2</v>
      </c>
      <c r="AX209">
        <v>64923640</v>
      </c>
      <c r="AY209">
        <v>1</v>
      </c>
      <c r="AZ209">
        <v>0</v>
      </c>
      <c r="BA209">
        <v>235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ROUND(Y209*Source!I271,7)</f>
        <v>2.8324799999999999</v>
      </c>
      <c r="CY209">
        <f t="shared" si="100"/>
        <v>728.2</v>
      </c>
      <c r="CZ209">
        <f t="shared" si="101"/>
        <v>728.2</v>
      </c>
      <c r="DA209">
        <f t="shared" si="102"/>
        <v>1</v>
      </c>
      <c r="DB209">
        <f t="shared" si="94"/>
        <v>45.88</v>
      </c>
      <c r="DC209">
        <f t="shared" si="95"/>
        <v>0</v>
      </c>
      <c r="DD209" t="s">
        <v>3</v>
      </c>
      <c r="DE209" t="s">
        <v>3</v>
      </c>
      <c r="DF209">
        <f t="shared" si="96"/>
        <v>2062.61</v>
      </c>
      <c r="DG209">
        <f t="shared" si="97"/>
        <v>0</v>
      </c>
      <c r="DH209">
        <f t="shared" si="98"/>
        <v>0</v>
      </c>
      <c r="DI209">
        <f t="shared" si="99"/>
        <v>0</v>
      </c>
      <c r="DJ209">
        <f t="shared" si="103"/>
        <v>2062.61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ROW(Source!A272)</f>
        <v>272</v>
      </c>
      <c r="B210">
        <v>64849324</v>
      </c>
      <c r="C210">
        <v>64923623</v>
      </c>
      <c r="D210">
        <v>18410244</v>
      </c>
      <c r="E210">
        <v>1</v>
      </c>
      <c r="F210">
        <v>1</v>
      </c>
      <c r="G210">
        <v>1</v>
      </c>
      <c r="H210">
        <v>1</v>
      </c>
      <c r="I210" t="s">
        <v>766</v>
      </c>
      <c r="J210" t="s">
        <v>3</v>
      </c>
      <c r="K210" t="s">
        <v>767</v>
      </c>
      <c r="L210">
        <v>1369</v>
      </c>
      <c r="N210">
        <v>1013</v>
      </c>
      <c r="O210" t="s">
        <v>643</v>
      </c>
      <c r="P210" t="s">
        <v>643</v>
      </c>
      <c r="Q210">
        <v>1</v>
      </c>
      <c r="W210">
        <v>0</v>
      </c>
      <c r="X210">
        <v>-1803619151</v>
      </c>
      <c r="Y210">
        <f t="shared" si="93"/>
        <v>3.23</v>
      </c>
      <c r="AA210">
        <v>0</v>
      </c>
      <c r="AB210">
        <v>0</v>
      </c>
      <c r="AC210">
        <v>0</v>
      </c>
      <c r="AD210">
        <v>9.2899999999999991</v>
      </c>
      <c r="AE210">
        <v>0</v>
      </c>
      <c r="AF210">
        <v>0</v>
      </c>
      <c r="AG210">
        <v>0</v>
      </c>
      <c r="AH210">
        <v>9.2899999999999991</v>
      </c>
      <c r="AI210">
        <v>1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3.23</v>
      </c>
      <c r="AU210" t="s">
        <v>3</v>
      </c>
      <c r="AV210">
        <v>1</v>
      </c>
      <c r="AW210">
        <v>2</v>
      </c>
      <c r="AX210">
        <v>64923624</v>
      </c>
      <c r="AY210">
        <v>1</v>
      </c>
      <c r="AZ210">
        <v>0</v>
      </c>
      <c r="BA210">
        <v>236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ROUND(AT210*Source!I272*AH210*AL210,2)</f>
        <v>1349.1</v>
      </c>
      <c r="CV210">
        <f>ROUND(Y210*Source!I272,7)</f>
        <v>145.2208</v>
      </c>
      <c r="CW210">
        <v>0</v>
      </c>
      <c r="CX210">
        <f>ROUND(Y210*Source!I272,7)</f>
        <v>145.2208</v>
      </c>
      <c r="CY210">
        <f>AD210</f>
        <v>9.2899999999999991</v>
      </c>
      <c r="CZ210">
        <f>AH210</f>
        <v>9.2899999999999991</v>
      </c>
      <c r="DA210">
        <f>AL210</f>
        <v>1</v>
      </c>
      <c r="DB210">
        <f t="shared" si="94"/>
        <v>30.01</v>
      </c>
      <c r="DC210">
        <f t="shared" si="95"/>
        <v>0</v>
      </c>
      <c r="DD210" t="s">
        <v>3</v>
      </c>
      <c r="DE210" t="s">
        <v>3</v>
      </c>
      <c r="DF210">
        <f t="shared" si="96"/>
        <v>0</v>
      </c>
      <c r="DG210">
        <f t="shared" si="97"/>
        <v>0</v>
      </c>
      <c r="DH210">
        <f t="shared" si="98"/>
        <v>0</v>
      </c>
      <c r="DI210">
        <f t="shared" si="99"/>
        <v>1349.1</v>
      </c>
      <c r="DJ210">
        <f>DI210</f>
        <v>1349.1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ROW(Source!A272)</f>
        <v>272</v>
      </c>
      <c r="B211">
        <v>64849324</v>
      </c>
      <c r="C211">
        <v>64923623</v>
      </c>
      <c r="D211">
        <v>121548</v>
      </c>
      <c r="E211">
        <v>1</v>
      </c>
      <c r="F211">
        <v>1</v>
      </c>
      <c r="G211">
        <v>1</v>
      </c>
      <c r="H211">
        <v>1</v>
      </c>
      <c r="I211" t="s">
        <v>35</v>
      </c>
      <c r="J211" t="s">
        <v>3</v>
      </c>
      <c r="K211" t="s">
        <v>644</v>
      </c>
      <c r="L211">
        <v>608254</v>
      </c>
      <c r="N211">
        <v>1013</v>
      </c>
      <c r="O211" t="s">
        <v>645</v>
      </c>
      <c r="P211" t="s">
        <v>645</v>
      </c>
      <c r="Q211">
        <v>1</v>
      </c>
      <c r="W211">
        <v>0</v>
      </c>
      <c r="X211">
        <v>-185737400</v>
      </c>
      <c r="Y211">
        <f t="shared" si="93"/>
        <v>0.97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0.97</v>
      </c>
      <c r="AU211" t="s">
        <v>3</v>
      </c>
      <c r="AV211">
        <v>2</v>
      </c>
      <c r="AW211">
        <v>2</v>
      </c>
      <c r="AX211">
        <v>64923625</v>
      </c>
      <c r="AY211">
        <v>1</v>
      </c>
      <c r="AZ211">
        <v>0</v>
      </c>
      <c r="BA211">
        <v>237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ROUND(Y211*Source!I272,7)</f>
        <v>43.611199999999997</v>
      </c>
      <c r="CY211">
        <f>AD211</f>
        <v>0</v>
      </c>
      <c r="CZ211">
        <f>AH211</f>
        <v>0</v>
      </c>
      <c r="DA211">
        <f>AL211</f>
        <v>1</v>
      </c>
      <c r="DB211">
        <f t="shared" si="94"/>
        <v>0</v>
      </c>
      <c r="DC211">
        <f t="shared" si="95"/>
        <v>0</v>
      </c>
      <c r="DD211" t="s">
        <v>3</v>
      </c>
      <c r="DE211" t="s">
        <v>3</v>
      </c>
      <c r="DF211">
        <f t="shared" si="96"/>
        <v>0</v>
      </c>
      <c r="DG211">
        <f t="shared" si="97"/>
        <v>0</v>
      </c>
      <c r="DH211">
        <f t="shared" si="98"/>
        <v>0</v>
      </c>
      <c r="DI211">
        <f t="shared" si="99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ROW(Source!A272)</f>
        <v>272</v>
      </c>
      <c r="B212">
        <v>64849324</v>
      </c>
      <c r="C212">
        <v>64923623</v>
      </c>
      <c r="D212">
        <v>29172407</v>
      </c>
      <c r="E212">
        <v>1</v>
      </c>
      <c r="F212">
        <v>1</v>
      </c>
      <c r="G212">
        <v>1</v>
      </c>
      <c r="H212">
        <v>2</v>
      </c>
      <c r="I212" t="s">
        <v>768</v>
      </c>
      <c r="J212" t="s">
        <v>769</v>
      </c>
      <c r="K212" t="s">
        <v>770</v>
      </c>
      <c r="L212">
        <v>1368</v>
      </c>
      <c r="N212">
        <v>1011</v>
      </c>
      <c r="O212" t="s">
        <v>649</v>
      </c>
      <c r="P212" t="s">
        <v>649</v>
      </c>
      <c r="Q212">
        <v>1</v>
      </c>
      <c r="W212">
        <v>0</v>
      </c>
      <c r="X212">
        <v>-27831156</v>
      </c>
      <c r="Y212">
        <f t="shared" si="93"/>
        <v>0.49</v>
      </c>
      <c r="AA212">
        <v>0</v>
      </c>
      <c r="AB212">
        <v>1259.7</v>
      </c>
      <c r="AC212">
        <v>687.56</v>
      </c>
      <c r="AD212">
        <v>0</v>
      </c>
      <c r="AE212">
        <v>0</v>
      </c>
      <c r="AF212">
        <v>96.9</v>
      </c>
      <c r="AG212">
        <v>13.5</v>
      </c>
      <c r="AH212">
        <v>0</v>
      </c>
      <c r="AI212">
        <v>1</v>
      </c>
      <c r="AJ212">
        <v>13</v>
      </c>
      <c r="AK212">
        <v>50.93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0.49</v>
      </c>
      <c r="AU212" t="s">
        <v>3</v>
      </c>
      <c r="AV212">
        <v>0</v>
      </c>
      <c r="AW212">
        <v>2</v>
      </c>
      <c r="AX212">
        <v>64923626</v>
      </c>
      <c r="AY212">
        <v>1</v>
      </c>
      <c r="AZ212">
        <v>0</v>
      </c>
      <c r="BA212">
        <v>238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ROUND(Y212*Source!I272*DO212,7)</f>
        <v>0</v>
      </c>
      <c r="CX212">
        <f>ROUND(Y212*Source!I272,7)</f>
        <v>22.0304</v>
      </c>
      <c r="CY212">
        <f>AB212</f>
        <v>1259.7</v>
      </c>
      <c r="CZ212">
        <f>AF212</f>
        <v>96.9</v>
      </c>
      <c r="DA212">
        <f>AJ212</f>
        <v>13</v>
      </c>
      <c r="DB212">
        <f t="shared" si="94"/>
        <v>47.48</v>
      </c>
      <c r="DC212">
        <f t="shared" si="95"/>
        <v>6.62</v>
      </c>
      <c r="DD212" t="s">
        <v>3</v>
      </c>
      <c r="DE212" t="s">
        <v>3</v>
      </c>
      <c r="DF212">
        <f t="shared" si="96"/>
        <v>0</v>
      </c>
      <c r="DG212">
        <f>ROUND(ROUND(AF212*AJ212,2)*CX212,2)</f>
        <v>27751.69</v>
      </c>
      <c r="DH212">
        <f>ROUND(ROUND(AG212*AK212,2)*CX212,2)</f>
        <v>15147.22</v>
      </c>
      <c r="DI212">
        <f t="shared" si="99"/>
        <v>0</v>
      </c>
      <c r="DJ212">
        <f>DG212</f>
        <v>27751.69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ROW(Source!A272)</f>
        <v>272</v>
      </c>
      <c r="B213">
        <v>64849324</v>
      </c>
      <c r="C213">
        <v>64923623</v>
      </c>
      <c r="D213">
        <v>29172801</v>
      </c>
      <c r="E213">
        <v>1</v>
      </c>
      <c r="F213">
        <v>1</v>
      </c>
      <c r="G213">
        <v>1</v>
      </c>
      <c r="H213">
        <v>2</v>
      </c>
      <c r="I213" t="s">
        <v>771</v>
      </c>
      <c r="J213" t="s">
        <v>772</v>
      </c>
      <c r="K213" t="s">
        <v>773</v>
      </c>
      <c r="L213">
        <v>1368</v>
      </c>
      <c r="N213">
        <v>1011</v>
      </c>
      <c r="O213" t="s">
        <v>649</v>
      </c>
      <c r="P213" t="s">
        <v>649</v>
      </c>
      <c r="Q213">
        <v>1</v>
      </c>
      <c r="W213">
        <v>0</v>
      </c>
      <c r="X213">
        <v>-699302081</v>
      </c>
      <c r="Y213">
        <f t="shared" si="93"/>
        <v>0.05</v>
      </c>
      <c r="AA213">
        <v>0</v>
      </c>
      <c r="AB213">
        <v>1101.75</v>
      </c>
      <c r="AC213">
        <v>590.79</v>
      </c>
      <c r="AD213">
        <v>0</v>
      </c>
      <c r="AE213">
        <v>0</v>
      </c>
      <c r="AF213">
        <v>98.9</v>
      </c>
      <c r="AG213">
        <v>11.6</v>
      </c>
      <c r="AH213">
        <v>0</v>
      </c>
      <c r="AI213">
        <v>1</v>
      </c>
      <c r="AJ213">
        <v>11.14</v>
      </c>
      <c r="AK213">
        <v>50.93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0.05</v>
      </c>
      <c r="AU213" t="s">
        <v>3</v>
      </c>
      <c r="AV213">
        <v>0</v>
      </c>
      <c r="AW213">
        <v>2</v>
      </c>
      <c r="AX213">
        <v>64923627</v>
      </c>
      <c r="AY213">
        <v>1</v>
      </c>
      <c r="AZ213">
        <v>0</v>
      </c>
      <c r="BA213">
        <v>239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ROUND(Y213*Source!I272*DO213,7)</f>
        <v>0</v>
      </c>
      <c r="CX213">
        <f>ROUND(Y213*Source!I272,7)</f>
        <v>2.2480000000000002</v>
      </c>
      <c r="CY213">
        <f>AB213</f>
        <v>1101.75</v>
      </c>
      <c r="CZ213">
        <f>AF213</f>
        <v>98.9</v>
      </c>
      <c r="DA213">
        <f>AJ213</f>
        <v>11.14</v>
      </c>
      <c r="DB213">
        <f t="shared" si="94"/>
        <v>4.95</v>
      </c>
      <c r="DC213">
        <f t="shared" si="95"/>
        <v>0.57999999999999996</v>
      </c>
      <c r="DD213" t="s">
        <v>3</v>
      </c>
      <c r="DE213" t="s">
        <v>3</v>
      </c>
      <c r="DF213">
        <f t="shared" si="96"/>
        <v>0</v>
      </c>
      <c r="DG213">
        <f>ROUND(ROUND(AF213*AJ213,2)*CX213,2)</f>
        <v>2476.73</v>
      </c>
      <c r="DH213">
        <f>ROUND(ROUND(AG213*AK213,2)*CX213,2)</f>
        <v>1328.1</v>
      </c>
      <c r="DI213">
        <f t="shared" si="99"/>
        <v>0</v>
      </c>
      <c r="DJ213">
        <f>DG213</f>
        <v>2476.73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ROW(Source!A272)</f>
        <v>272</v>
      </c>
      <c r="B214">
        <v>64849324</v>
      </c>
      <c r="C214">
        <v>64923623</v>
      </c>
      <c r="D214">
        <v>29173150</v>
      </c>
      <c r="E214">
        <v>1</v>
      </c>
      <c r="F214">
        <v>1</v>
      </c>
      <c r="G214">
        <v>1</v>
      </c>
      <c r="H214">
        <v>2</v>
      </c>
      <c r="I214" t="s">
        <v>774</v>
      </c>
      <c r="J214" t="s">
        <v>775</v>
      </c>
      <c r="K214" t="s">
        <v>776</v>
      </c>
      <c r="L214">
        <v>1368</v>
      </c>
      <c r="N214">
        <v>1011</v>
      </c>
      <c r="O214" t="s">
        <v>649</v>
      </c>
      <c r="P214" t="s">
        <v>649</v>
      </c>
      <c r="Q214">
        <v>1</v>
      </c>
      <c r="W214">
        <v>0</v>
      </c>
      <c r="X214">
        <v>650070217</v>
      </c>
      <c r="Y214">
        <f t="shared" si="93"/>
        <v>0.63</v>
      </c>
      <c r="AA214">
        <v>0</v>
      </c>
      <c r="AB214">
        <v>22.74</v>
      </c>
      <c r="AC214">
        <v>0</v>
      </c>
      <c r="AD214">
        <v>0</v>
      </c>
      <c r="AE214">
        <v>0</v>
      </c>
      <c r="AF214">
        <v>1.9</v>
      </c>
      <c r="AG214">
        <v>0</v>
      </c>
      <c r="AH214">
        <v>0</v>
      </c>
      <c r="AI214">
        <v>1</v>
      </c>
      <c r="AJ214">
        <v>11.97</v>
      </c>
      <c r="AK214">
        <v>50.93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0.63</v>
      </c>
      <c r="AU214" t="s">
        <v>3</v>
      </c>
      <c r="AV214">
        <v>0</v>
      </c>
      <c r="AW214">
        <v>2</v>
      </c>
      <c r="AX214">
        <v>64923628</v>
      </c>
      <c r="AY214">
        <v>1</v>
      </c>
      <c r="AZ214">
        <v>0</v>
      </c>
      <c r="BA214">
        <v>240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ROUND(Y214*Source!I272*DO214,7)</f>
        <v>0</v>
      </c>
      <c r="CX214">
        <f>ROUND(Y214*Source!I272,7)</f>
        <v>28.3248</v>
      </c>
      <c r="CY214">
        <f>AB214</f>
        <v>22.74</v>
      </c>
      <c r="CZ214">
        <f>AF214</f>
        <v>1.9</v>
      </c>
      <c r="DA214">
        <f>AJ214</f>
        <v>11.97</v>
      </c>
      <c r="DB214">
        <f t="shared" si="94"/>
        <v>1.2</v>
      </c>
      <c r="DC214">
        <f t="shared" si="95"/>
        <v>0</v>
      </c>
      <c r="DD214" t="s">
        <v>3</v>
      </c>
      <c r="DE214" t="s">
        <v>3</v>
      </c>
      <c r="DF214">
        <f t="shared" si="96"/>
        <v>0</v>
      </c>
      <c r="DG214">
        <f>ROUND(ROUND(AF214*AJ214,2)*CX214,2)</f>
        <v>644.11</v>
      </c>
      <c r="DH214">
        <f>ROUND(ROUND(AG214*AK214,2)*CX214,2)</f>
        <v>0</v>
      </c>
      <c r="DI214">
        <f t="shared" si="99"/>
        <v>0</v>
      </c>
      <c r="DJ214">
        <f>DG214</f>
        <v>644.11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ROW(Source!A272)</f>
        <v>272</v>
      </c>
      <c r="B215">
        <v>64849324</v>
      </c>
      <c r="C215">
        <v>64923623</v>
      </c>
      <c r="D215">
        <v>29173531</v>
      </c>
      <c r="E215">
        <v>1</v>
      </c>
      <c r="F215">
        <v>1</v>
      </c>
      <c r="G215">
        <v>1</v>
      </c>
      <c r="H215">
        <v>2</v>
      </c>
      <c r="I215" t="s">
        <v>777</v>
      </c>
      <c r="J215" t="s">
        <v>778</v>
      </c>
      <c r="K215" t="s">
        <v>779</v>
      </c>
      <c r="L215">
        <v>1368</v>
      </c>
      <c r="N215">
        <v>1011</v>
      </c>
      <c r="O215" t="s">
        <v>649</v>
      </c>
      <c r="P215" t="s">
        <v>649</v>
      </c>
      <c r="Q215">
        <v>1</v>
      </c>
      <c r="W215">
        <v>0</v>
      </c>
      <c r="X215">
        <v>1478891319</v>
      </c>
      <c r="Y215">
        <f t="shared" si="93"/>
        <v>0.43</v>
      </c>
      <c r="AA215">
        <v>0</v>
      </c>
      <c r="AB215">
        <v>1252.3</v>
      </c>
      <c r="AC215">
        <v>687.56</v>
      </c>
      <c r="AD215">
        <v>0</v>
      </c>
      <c r="AE215">
        <v>0</v>
      </c>
      <c r="AF215">
        <v>218.17</v>
      </c>
      <c r="AG215">
        <v>13.5</v>
      </c>
      <c r="AH215">
        <v>0</v>
      </c>
      <c r="AI215">
        <v>1</v>
      </c>
      <c r="AJ215">
        <v>5.74</v>
      </c>
      <c r="AK215">
        <v>50.93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0.43</v>
      </c>
      <c r="AU215" t="s">
        <v>3</v>
      </c>
      <c r="AV215">
        <v>0</v>
      </c>
      <c r="AW215">
        <v>2</v>
      </c>
      <c r="AX215">
        <v>64923629</v>
      </c>
      <c r="AY215">
        <v>1</v>
      </c>
      <c r="AZ215">
        <v>0</v>
      </c>
      <c r="BA215">
        <v>241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ROUND(Y215*Source!I272*DO215,7)</f>
        <v>0</v>
      </c>
      <c r="CX215">
        <f>ROUND(Y215*Source!I272,7)</f>
        <v>19.332799999999999</v>
      </c>
      <c r="CY215">
        <f>AB215</f>
        <v>1252.3</v>
      </c>
      <c r="CZ215">
        <f>AF215</f>
        <v>218.17</v>
      </c>
      <c r="DA215">
        <f>AJ215</f>
        <v>5.74</v>
      </c>
      <c r="DB215">
        <f t="shared" si="94"/>
        <v>93.81</v>
      </c>
      <c r="DC215">
        <f t="shared" si="95"/>
        <v>5.81</v>
      </c>
      <c r="DD215" t="s">
        <v>3</v>
      </c>
      <c r="DE215" t="s">
        <v>3</v>
      </c>
      <c r="DF215">
        <f t="shared" si="96"/>
        <v>0</v>
      </c>
      <c r="DG215">
        <f>ROUND(ROUND(AF215*AJ215,2)*CX215,2)</f>
        <v>24210.47</v>
      </c>
      <c r="DH215">
        <f>ROUND(ROUND(AG215*AK215,2)*CX215,2)</f>
        <v>13292.46</v>
      </c>
      <c r="DI215">
        <f t="shared" si="99"/>
        <v>0</v>
      </c>
      <c r="DJ215">
        <f>DG215</f>
        <v>24210.47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ROW(Source!A272)</f>
        <v>272</v>
      </c>
      <c r="B216">
        <v>64849324</v>
      </c>
      <c r="C216">
        <v>64923623</v>
      </c>
      <c r="D216">
        <v>29174913</v>
      </c>
      <c r="E216">
        <v>1</v>
      </c>
      <c r="F216">
        <v>1</v>
      </c>
      <c r="G216">
        <v>1</v>
      </c>
      <c r="H216">
        <v>2</v>
      </c>
      <c r="I216" t="s">
        <v>690</v>
      </c>
      <c r="J216" t="s">
        <v>691</v>
      </c>
      <c r="K216" t="s">
        <v>692</v>
      </c>
      <c r="L216">
        <v>1368</v>
      </c>
      <c r="N216">
        <v>1011</v>
      </c>
      <c r="O216" t="s">
        <v>649</v>
      </c>
      <c r="P216" t="s">
        <v>649</v>
      </c>
      <c r="Q216">
        <v>1</v>
      </c>
      <c r="W216">
        <v>0</v>
      </c>
      <c r="X216">
        <v>1230759911</v>
      </c>
      <c r="Y216">
        <f t="shared" si="93"/>
        <v>0.23</v>
      </c>
      <c r="AA216">
        <v>0</v>
      </c>
      <c r="AB216">
        <v>2113</v>
      </c>
      <c r="AC216">
        <v>590.79</v>
      </c>
      <c r="AD216">
        <v>0</v>
      </c>
      <c r="AE216">
        <v>0</v>
      </c>
      <c r="AF216">
        <v>87.17</v>
      </c>
      <c r="AG216">
        <v>11.6</v>
      </c>
      <c r="AH216">
        <v>0</v>
      </c>
      <c r="AI216">
        <v>1</v>
      </c>
      <c r="AJ216">
        <v>24.24</v>
      </c>
      <c r="AK216">
        <v>50.93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0.23</v>
      </c>
      <c r="AU216" t="s">
        <v>3</v>
      </c>
      <c r="AV216">
        <v>0</v>
      </c>
      <c r="AW216">
        <v>2</v>
      </c>
      <c r="AX216">
        <v>64923630</v>
      </c>
      <c r="AY216">
        <v>1</v>
      </c>
      <c r="AZ216">
        <v>0</v>
      </c>
      <c r="BA216">
        <v>242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ROUND(Y216*Source!I272*DO216,7)</f>
        <v>0</v>
      </c>
      <c r="CX216">
        <f>ROUND(Y216*Source!I272,7)</f>
        <v>10.3408</v>
      </c>
      <c r="CY216">
        <f>AB216</f>
        <v>2113</v>
      </c>
      <c r="CZ216">
        <f>AF216</f>
        <v>87.17</v>
      </c>
      <c r="DA216">
        <f>AJ216</f>
        <v>24.24</v>
      </c>
      <c r="DB216">
        <f t="shared" si="94"/>
        <v>20.05</v>
      </c>
      <c r="DC216">
        <f t="shared" si="95"/>
        <v>2.67</v>
      </c>
      <c r="DD216" t="s">
        <v>3</v>
      </c>
      <c r="DE216" t="s">
        <v>3</v>
      </c>
      <c r="DF216">
        <f t="shared" si="96"/>
        <v>0</v>
      </c>
      <c r="DG216">
        <f>ROUND(ROUND(AF216*AJ216,2)*CX216,2)</f>
        <v>21850.11</v>
      </c>
      <c r="DH216">
        <f>ROUND(ROUND(AG216*AK216,2)*CX216,2)</f>
        <v>6109.24</v>
      </c>
      <c r="DI216">
        <f t="shared" si="99"/>
        <v>0</v>
      </c>
      <c r="DJ216">
        <f>DG216</f>
        <v>21850.11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ROW(Source!A272)</f>
        <v>272</v>
      </c>
      <c r="B217">
        <v>64849324</v>
      </c>
      <c r="C217">
        <v>64923623</v>
      </c>
      <c r="D217">
        <v>29113598</v>
      </c>
      <c r="E217">
        <v>1</v>
      </c>
      <c r="F217">
        <v>1</v>
      </c>
      <c r="G217">
        <v>1</v>
      </c>
      <c r="H217">
        <v>3</v>
      </c>
      <c r="I217" t="s">
        <v>780</v>
      </c>
      <c r="J217" t="s">
        <v>781</v>
      </c>
      <c r="K217" t="s">
        <v>782</v>
      </c>
      <c r="L217">
        <v>1348</v>
      </c>
      <c r="N217">
        <v>1009</v>
      </c>
      <c r="O217" t="s">
        <v>192</v>
      </c>
      <c r="P217" t="s">
        <v>192</v>
      </c>
      <c r="Q217">
        <v>1000</v>
      </c>
      <c r="W217">
        <v>0</v>
      </c>
      <c r="X217">
        <v>-1012359093</v>
      </c>
      <c r="Y217">
        <f t="shared" si="93"/>
        <v>2.4000000000000001E-4</v>
      </c>
      <c r="AA217">
        <v>50165.55</v>
      </c>
      <c r="AB217">
        <v>0</v>
      </c>
      <c r="AC217">
        <v>0</v>
      </c>
      <c r="AD217">
        <v>0</v>
      </c>
      <c r="AE217">
        <v>4455.2</v>
      </c>
      <c r="AF217">
        <v>0</v>
      </c>
      <c r="AG217">
        <v>0</v>
      </c>
      <c r="AH217">
        <v>0</v>
      </c>
      <c r="AI217">
        <v>11.26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2.4000000000000001E-4</v>
      </c>
      <c r="AU217" t="s">
        <v>3</v>
      </c>
      <c r="AV217">
        <v>0</v>
      </c>
      <c r="AW217">
        <v>2</v>
      </c>
      <c r="AX217">
        <v>64923631</v>
      </c>
      <c r="AY217">
        <v>1</v>
      </c>
      <c r="AZ217">
        <v>0</v>
      </c>
      <c r="BA217">
        <v>243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ROUND(Y217*Source!I272,7)</f>
        <v>1.07904E-2</v>
      </c>
      <c r="CY217">
        <f t="shared" ref="CY217:CY226" si="104">AA217</f>
        <v>50165.55</v>
      </c>
      <c r="CZ217">
        <f t="shared" ref="CZ217:CZ226" si="105">AE217</f>
        <v>4455.2</v>
      </c>
      <c r="DA217">
        <f t="shared" ref="DA217:DA226" si="106">AI217</f>
        <v>11.26</v>
      </c>
      <c r="DB217">
        <f t="shared" si="94"/>
        <v>1.07</v>
      </c>
      <c r="DC217">
        <f t="shared" si="95"/>
        <v>0</v>
      </c>
      <c r="DD217" t="s">
        <v>3</v>
      </c>
      <c r="DE217" t="s">
        <v>3</v>
      </c>
      <c r="DF217">
        <f t="shared" ref="DF217:DF226" si="107">ROUND(ROUND(AE217*AI217,2)*CX217,2)</f>
        <v>541.30999999999995</v>
      </c>
      <c r="DG217">
        <f t="shared" ref="DG217:DG240" si="108">ROUND(ROUND(AF217,2)*CX217,2)</f>
        <v>0</v>
      </c>
      <c r="DH217">
        <f t="shared" ref="DH217:DH240" si="109">ROUND(ROUND(AG217,2)*CX217,2)</f>
        <v>0</v>
      </c>
      <c r="DI217">
        <f t="shared" si="99"/>
        <v>0</v>
      </c>
      <c r="DJ217">
        <f t="shared" ref="DJ217:DJ226" si="110">DF217</f>
        <v>541.30999999999995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ROW(Source!A272)</f>
        <v>272</v>
      </c>
      <c r="B218">
        <v>64849324</v>
      </c>
      <c r="C218">
        <v>64923623</v>
      </c>
      <c r="D218">
        <v>29109197</v>
      </c>
      <c r="E218">
        <v>1</v>
      </c>
      <c r="F218">
        <v>1</v>
      </c>
      <c r="G218">
        <v>1</v>
      </c>
      <c r="H218">
        <v>3</v>
      </c>
      <c r="I218" t="s">
        <v>783</v>
      </c>
      <c r="J218" t="s">
        <v>784</v>
      </c>
      <c r="K218" t="s">
        <v>785</v>
      </c>
      <c r="L218">
        <v>1348</v>
      </c>
      <c r="N218">
        <v>1009</v>
      </c>
      <c r="O218" t="s">
        <v>192</v>
      </c>
      <c r="P218" t="s">
        <v>192</v>
      </c>
      <c r="Q218">
        <v>1000</v>
      </c>
      <c r="W218">
        <v>0</v>
      </c>
      <c r="X218">
        <v>-1746258587</v>
      </c>
      <c r="Y218">
        <f t="shared" si="93"/>
        <v>0.14000000000000001</v>
      </c>
      <c r="AA218">
        <v>7482.1</v>
      </c>
      <c r="AB218">
        <v>0</v>
      </c>
      <c r="AC218">
        <v>0</v>
      </c>
      <c r="AD218">
        <v>0</v>
      </c>
      <c r="AE218">
        <v>412.01</v>
      </c>
      <c r="AF218">
        <v>0</v>
      </c>
      <c r="AG218">
        <v>0</v>
      </c>
      <c r="AH218">
        <v>0</v>
      </c>
      <c r="AI218">
        <v>18.16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0.14000000000000001</v>
      </c>
      <c r="AU218" t="s">
        <v>3</v>
      </c>
      <c r="AV218">
        <v>0</v>
      </c>
      <c r="AW218">
        <v>2</v>
      </c>
      <c r="AX218">
        <v>64923632</v>
      </c>
      <c r="AY218">
        <v>1</v>
      </c>
      <c r="AZ218">
        <v>0</v>
      </c>
      <c r="BA218">
        <v>244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ROUND(Y218*Source!I272,7)</f>
        <v>6.2944000000000004</v>
      </c>
      <c r="CY218">
        <f t="shared" si="104"/>
        <v>7482.1</v>
      </c>
      <c r="CZ218">
        <f t="shared" si="105"/>
        <v>412.01</v>
      </c>
      <c r="DA218">
        <f t="shared" si="106"/>
        <v>18.16</v>
      </c>
      <c r="DB218">
        <f t="shared" si="94"/>
        <v>57.68</v>
      </c>
      <c r="DC218">
        <f t="shared" si="95"/>
        <v>0</v>
      </c>
      <c r="DD218" t="s">
        <v>3</v>
      </c>
      <c r="DE218" t="s">
        <v>3</v>
      </c>
      <c r="DF218">
        <f t="shared" si="107"/>
        <v>47095.33</v>
      </c>
      <c r="DG218">
        <f t="shared" si="108"/>
        <v>0</v>
      </c>
      <c r="DH218">
        <f t="shared" si="109"/>
        <v>0</v>
      </c>
      <c r="DI218">
        <f t="shared" si="99"/>
        <v>0</v>
      </c>
      <c r="DJ218">
        <f t="shared" si="110"/>
        <v>47095.33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ROW(Source!A272)</f>
        <v>272</v>
      </c>
      <c r="B219">
        <v>64849324</v>
      </c>
      <c r="C219">
        <v>64923623</v>
      </c>
      <c r="D219">
        <v>29116679</v>
      </c>
      <c r="E219">
        <v>1</v>
      </c>
      <c r="F219">
        <v>1</v>
      </c>
      <c r="G219">
        <v>1</v>
      </c>
      <c r="H219">
        <v>3</v>
      </c>
      <c r="I219" t="s">
        <v>786</v>
      </c>
      <c r="J219" t="s">
        <v>787</v>
      </c>
      <c r="K219" t="s">
        <v>788</v>
      </c>
      <c r="L219">
        <v>1301</v>
      </c>
      <c r="N219">
        <v>1003</v>
      </c>
      <c r="O219" t="s">
        <v>53</v>
      </c>
      <c r="P219" t="s">
        <v>53</v>
      </c>
      <c r="Q219">
        <v>1</v>
      </c>
      <c r="W219">
        <v>0</v>
      </c>
      <c r="X219">
        <v>1675248631</v>
      </c>
      <c r="Y219">
        <f t="shared" si="93"/>
        <v>2.5000000000000001E-2</v>
      </c>
      <c r="AA219">
        <v>6157.39</v>
      </c>
      <c r="AB219">
        <v>0</v>
      </c>
      <c r="AC219">
        <v>0</v>
      </c>
      <c r="AD219">
        <v>0</v>
      </c>
      <c r="AE219">
        <v>427.3</v>
      </c>
      <c r="AF219">
        <v>0</v>
      </c>
      <c r="AG219">
        <v>0</v>
      </c>
      <c r="AH219">
        <v>0</v>
      </c>
      <c r="AI219">
        <v>14.41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2.5000000000000001E-2</v>
      </c>
      <c r="AU219" t="s">
        <v>3</v>
      </c>
      <c r="AV219">
        <v>0</v>
      </c>
      <c r="AW219">
        <v>2</v>
      </c>
      <c r="AX219">
        <v>64923633</v>
      </c>
      <c r="AY219">
        <v>1</v>
      </c>
      <c r="AZ219">
        <v>0</v>
      </c>
      <c r="BA219">
        <v>245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ROUND(Y219*Source!I272,7)</f>
        <v>1.1240000000000001</v>
      </c>
      <c r="CY219">
        <f t="shared" si="104"/>
        <v>6157.39</v>
      </c>
      <c r="CZ219">
        <f t="shared" si="105"/>
        <v>427.3</v>
      </c>
      <c r="DA219">
        <f t="shared" si="106"/>
        <v>14.41</v>
      </c>
      <c r="DB219">
        <f t="shared" si="94"/>
        <v>10.68</v>
      </c>
      <c r="DC219">
        <f t="shared" si="95"/>
        <v>0</v>
      </c>
      <c r="DD219" t="s">
        <v>3</v>
      </c>
      <c r="DE219" t="s">
        <v>3</v>
      </c>
      <c r="DF219">
        <f t="shared" si="107"/>
        <v>6920.91</v>
      </c>
      <c r="DG219">
        <f t="shared" si="108"/>
        <v>0</v>
      </c>
      <c r="DH219">
        <f t="shared" si="109"/>
        <v>0</v>
      </c>
      <c r="DI219">
        <f t="shared" si="99"/>
        <v>0</v>
      </c>
      <c r="DJ219">
        <f t="shared" si="110"/>
        <v>6920.91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ROW(Source!A272)</f>
        <v>272</v>
      </c>
      <c r="B220">
        <v>64849324</v>
      </c>
      <c r="C220">
        <v>64923623</v>
      </c>
      <c r="D220">
        <v>29120597</v>
      </c>
      <c r="E220">
        <v>1</v>
      </c>
      <c r="F220">
        <v>1</v>
      </c>
      <c r="G220">
        <v>1</v>
      </c>
      <c r="H220">
        <v>3</v>
      </c>
      <c r="I220" t="s">
        <v>789</v>
      </c>
      <c r="J220" t="s">
        <v>790</v>
      </c>
      <c r="K220" t="s">
        <v>791</v>
      </c>
      <c r="L220">
        <v>1354</v>
      </c>
      <c r="N220">
        <v>1010</v>
      </c>
      <c r="O220" t="s">
        <v>62</v>
      </c>
      <c r="P220" t="s">
        <v>62</v>
      </c>
      <c r="Q220">
        <v>1</v>
      </c>
      <c r="W220">
        <v>0</v>
      </c>
      <c r="X220">
        <v>1099814495</v>
      </c>
      <c r="Y220">
        <f t="shared" si="93"/>
        <v>0.21</v>
      </c>
      <c r="AA220">
        <v>1347.76</v>
      </c>
      <c r="AB220">
        <v>0</v>
      </c>
      <c r="AC220">
        <v>0</v>
      </c>
      <c r="AD220">
        <v>0</v>
      </c>
      <c r="AE220">
        <v>276.18</v>
      </c>
      <c r="AF220">
        <v>0</v>
      </c>
      <c r="AG220">
        <v>0</v>
      </c>
      <c r="AH220">
        <v>0</v>
      </c>
      <c r="AI220">
        <v>4.88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0.21</v>
      </c>
      <c r="AU220" t="s">
        <v>3</v>
      </c>
      <c r="AV220">
        <v>0</v>
      </c>
      <c r="AW220">
        <v>2</v>
      </c>
      <c r="AX220">
        <v>64923634</v>
      </c>
      <c r="AY220">
        <v>1</v>
      </c>
      <c r="AZ220">
        <v>0</v>
      </c>
      <c r="BA220">
        <v>246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ROUND(Y220*Source!I272,7)</f>
        <v>9.4415999999999993</v>
      </c>
      <c r="CY220">
        <f t="shared" si="104"/>
        <v>1347.76</v>
      </c>
      <c r="CZ220">
        <f t="shared" si="105"/>
        <v>276.18</v>
      </c>
      <c r="DA220">
        <f t="shared" si="106"/>
        <v>4.88</v>
      </c>
      <c r="DB220">
        <f t="shared" si="94"/>
        <v>58</v>
      </c>
      <c r="DC220">
        <f t="shared" si="95"/>
        <v>0</v>
      </c>
      <c r="DD220" t="s">
        <v>3</v>
      </c>
      <c r="DE220" t="s">
        <v>3</v>
      </c>
      <c r="DF220">
        <f t="shared" si="107"/>
        <v>12725.01</v>
      </c>
      <c r="DG220">
        <f t="shared" si="108"/>
        <v>0</v>
      </c>
      <c r="DH220">
        <f t="shared" si="109"/>
        <v>0</v>
      </c>
      <c r="DI220">
        <f t="shared" si="99"/>
        <v>0</v>
      </c>
      <c r="DJ220">
        <f t="shared" si="110"/>
        <v>12725.01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ROW(Source!A272)</f>
        <v>272</v>
      </c>
      <c r="B221">
        <v>64849324</v>
      </c>
      <c r="C221">
        <v>64923623</v>
      </c>
      <c r="D221">
        <v>29121118</v>
      </c>
      <c r="E221">
        <v>1</v>
      </c>
      <c r="F221">
        <v>1</v>
      </c>
      <c r="G221">
        <v>1</v>
      </c>
      <c r="H221">
        <v>3</v>
      </c>
      <c r="I221" t="s">
        <v>415</v>
      </c>
      <c r="J221" t="s">
        <v>418</v>
      </c>
      <c r="K221" t="s">
        <v>416</v>
      </c>
      <c r="L221">
        <v>1035</v>
      </c>
      <c r="N221">
        <v>1013</v>
      </c>
      <c r="O221" t="s">
        <v>417</v>
      </c>
      <c r="P221" t="s">
        <v>417</v>
      </c>
      <c r="Q221">
        <v>1</v>
      </c>
      <c r="W221">
        <v>0</v>
      </c>
      <c r="X221">
        <v>-1563119799</v>
      </c>
      <c r="Y221">
        <f t="shared" si="93"/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9.66</v>
      </c>
      <c r="AJ221">
        <v>1</v>
      </c>
      <c r="AK221">
        <v>1</v>
      </c>
      <c r="AL221">
        <v>1</v>
      </c>
      <c r="AM221">
        <v>0</v>
      </c>
      <c r="AN221">
        <v>1</v>
      </c>
      <c r="AO221">
        <v>0</v>
      </c>
      <c r="AP221">
        <v>1</v>
      </c>
      <c r="AQ221">
        <v>0</v>
      </c>
      <c r="AR221">
        <v>0</v>
      </c>
      <c r="AS221" t="s">
        <v>3</v>
      </c>
      <c r="AT221">
        <v>0</v>
      </c>
      <c r="AU221" t="s">
        <v>3</v>
      </c>
      <c r="AV221">
        <v>0</v>
      </c>
      <c r="AW221">
        <v>2</v>
      </c>
      <c r="AX221">
        <v>64923635</v>
      </c>
      <c r="AY221">
        <v>1</v>
      </c>
      <c r="AZ221">
        <v>0</v>
      </c>
      <c r="BA221">
        <v>247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ROUND(Y221*Source!I272,7)</f>
        <v>0</v>
      </c>
      <c r="CY221">
        <f t="shared" si="104"/>
        <v>0</v>
      </c>
      <c r="CZ221">
        <f t="shared" si="105"/>
        <v>0</v>
      </c>
      <c r="DA221">
        <f t="shared" si="106"/>
        <v>9.66</v>
      </c>
      <c r="DB221">
        <f t="shared" si="94"/>
        <v>0</v>
      </c>
      <c r="DC221">
        <f t="shared" si="95"/>
        <v>0</v>
      </c>
      <c r="DD221" t="s">
        <v>3</v>
      </c>
      <c r="DE221" t="s">
        <v>3</v>
      </c>
      <c r="DF221">
        <f t="shared" si="107"/>
        <v>0</v>
      </c>
      <c r="DG221">
        <f t="shared" si="108"/>
        <v>0</v>
      </c>
      <c r="DH221">
        <f t="shared" si="109"/>
        <v>0</v>
      </c>
      <c r="DI221">
        <f t="shared" si="99"/>
        <v>0</v>
      </c>
      <c r="DJ221">
        <f t="shared" si="110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ROW(Source!A272)</f>
        <v>272</v>
      </c>
      <c r="B222">
        <v>64849324</v>
      </c>
      <c r="C222">
        <v>64923623</v>
      </c>
      <c r="D222">
        <v>29129008</v>
      </c>
      <c r="E222">
        <v>1</v>
      </c>
      <c r="F222">
        <v>1</v>
      </c>
      <c r="G222">
        <v>1</v>
      </c>
      <c r="H222">
        <v>3</v>
      </c>
      <c r="I222" t="s">
        <v>792</v>
      </c>
      <c r="J222" t="s">
        <v>793</v>
      </c>
      <c r="K222" t="s">
        <v>794</v>
      </c>
      <c r="L222">
        <v>1354</v>
      </c>
      <c r="N222">
        <v>1010</v>
      </c>
      <c r="O222" t="s">
        <v>62</v>
      </c>
      <c r="P222" t="s">
        <v>62</v>
      </c>
      <c r="Q222">
        <v>1</v>
      </c>
      <c r="W222">
        <v>0</v>
      </c>
      <c r="X222">
        <v>-1747686543</v>
      </c>
      <c r="Y222">
        <f t="shared" si="93"/>
        <v>1.5E-3</v>
      </c>
      <c r="AA222">
        <v>1301.3900000000001</v>
      </c>
      <c r="AB222">
        <v>0</v>
      </c>
      <c r="AC222">
        <v>0</v>
      </c>
      <c r="AD222">
        <v>0</v>
      </c>
      <c r="AE222">
        <v>342.47</v>
      </c>
      <c r="AF222">
        <v>0</v>
      </c>
      <c r="AG222">
        <v>0</v>
      </c>
      <c r="AH222">
        <v>0</v>
      </c>
      <c r="AI222">
        <v>3.8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1.5E-3</v>
      </c>
      <c r="AU222" t="s">
        <v>3</v>
      </c>
      <c r="AV222">
        <v>0</v>
      </c>
      <c r="AW222">
        <v>2</v>
      </c>
      <c r="AX222">
        <v>64923636</v>
      </c>
      <c r="AY222">
        <v>1</v>
      </c>
      <c r="AZ222">
        <v>0</v>
      </c>
      <c r="BA222">
        <v>248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ROUND(Y222*Source!I272,7)</f>
        <v>6.744E-2</v>
      </c>
      <c r="CY222">
        <f t="shared" si="104"/>
        <v>1301.3900000000001</v>
      </c>
      <c r="CZ222">
        <f t="shared" si="105"/>
        <v>342.47</v>
      </c>
      <c r="DA222">
        <f t="shared" si="106"/>
        <v>3.8</v>
      </c>
      <c r="DB222">
        <f t="shared" si="94"/>
        <v>0.51</v>
      </c>
      <c r="DC222">
        <f t="shared" si="95"/>
        <v>0</v>
      </c>
      <c r="DD222" t="s">
        <v>3</v>
      </c>
      <c r="DE222" t="s">
        <v>3</v>
      </c>
      <c r="DF222">
        <f t="shared" si="107"/>
        <v>87.77</v>
      </c>
      <c r="DG222">
        <f t="shared" si="108"/>
        <v>0</v>
      </c>
      <c r="DH222">
        <f t="shared" si="109"/>
        <v>0</v>
      </c>
      <c r="DI222">
        <f t="shared" si="99"/>
        <v>0</v>
      </c>
      <c r="DJ222">
        <f t="shared" si="110"/>
        <v>87.77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ROW(Source!A272)</f>
        <v>272</v>
      </c>
      <c r="B223">
        <v>64849324</v>
      </c>
      <c r="C223">
        <v>64923623</v>
      </c>
      <c r="D223">
        <v>29131308</v>
      </c>
      <c r="E223">
        <v>1</v>
      </c>
      <c r="F223">
        <v>1</v>
      </c>
      <c r="G223">
        <v>1</v>
      </c>
      <c r="H223">
        <v>3</v>
      </c>
      <c r="I223" t="s">
        <v>795</v>
      </c>
      <c r="J223" t="s">
        <v>796</v>
      </c>
      <c r="K223" t="s">
        <v>797</v>
      </c>
      <c r="L223">
        <v>1327</v>
      </c>
      <c r="N223">
        <v>1005</v>
      </c>
      <c r="O223" t="s">
        <v>798</v>
      </c>
      <c r="P223" t="s">
        <v>798</v>
      </c>
      <c r="Q223">
        <v>1</v>
      </c>
      <c r="W223">
        <v>0</v>
      </c>
      <c r="X223">
        <v>1067293540</v>
      </c>
      <c r="Y223">
        <f t="shared" si="93"/>
        <v>0.28000000000000003</v>
      </c>
      <c r="AA223">
        <v>242.03</v>
      </c>
      <c r="AB223">
        <v>0</v>
      </c>
      <c r="AC223">
        <v>0</v>
      </c>
      <c r="AD223">
        <v>0</v>
      </c>
      <c r="AE223">
        <v>35.54</v>
      </c>
      <c r="AF223">
        <v>0</v>
      </c>
      <c r="AG223">
        <v>0</v>
      </c>
      <c r="AH223">
        <v>0</v>
      </c>
      <c r="AI223">
        <v>6.81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0.28000000000000003</v>
      </c>
      <c r="AU223" t="s">
        <v>3</v>
      </c>
      <c r="AV223">
        <v>0</v>
      </c>
      <c r="AW223">
        <v>2</v>
      </c>
      <c r="AX223">
        <v>64923637</v>
      </c>
      <c r="AY223">
        <v>1</v>
      </c>
      <c r="AZ223">
        <v>0</v>
      </c>
      <c r="BA223">
        <v>249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ROUND(Y223*Source!I272,7)</f>
        <v>12.588800000000001</v>
      </c>
      <c r="CY223">
        <f t="shared" si="104"/>
        <v>242.03</v>
      </c>
      <c r="CZ223">
        <f t="shared" si="105"/>
        <v>35.54</v>
      </c>
      <c r="DA223">
        <f t="shared" si="106"/>
        <v>6.81</v>
      </c>
      <c r="DB223">
        <f t="shared" si="94"/>
        <v>9.9499999999999993</v>
      </c>
      <c r="DC223">
        <f t="shared" si="95"/>
        <v>0</v>
      </c>
      <c r="DD223" t="s">
        <v>3</v>
      </c>
      <c r="DE223" t="s">
        <v>3</v>
      </c>
      <c r="DF223">
        <f t="shared" si="107"/>
        <v>3046.87</v>
      </c>
      <c r="DG223">
        <f t="shared" si="108"/>
        <v>0</v>
      </c>
      <c r="DH223">
        <f t="shared" si="109"/>
        <v>0</v>
      </c>
      <c r="DI223">
        <f t="shared" si="99"/>
        <v>0</v>
      </c>
      <c r="DJ223">
        <f t="shared" si="110"/>
        <v>3046.87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ROW(Source!A272)</f>
        <v>272</v>
      </c>
      <c r="B224">
        <v>64849324</v>
      </c>
      <c r="C224">
        <v>64923623</v>
      </c>
      <c r="D224">
        <v>29131455</v>
      </c>
      <c r="E224">
        <v>1</v>
      </c>
      <c r="F224">
        <v>1</v>
      </c>
      <c r="G224">
        <v>1</v>
      </c>
      <c r="H224">
        <v>3</v>
      </c>
      <c r="I224" t="s">
        <v>419</v>
      </c>
      <c r="J224" t="s">
        <v>421</v>
      </c>
      <c r="K224" t="s">
        <v>420</v>
      </c>
      <c r="L224">
        <v>1348</v>
      </c>
      <c r="N224">
        <v>1009</v>
      </c>
      <c r="O224" t="s">
        <v>192</v>
      </c>
      <c r="P224" t="s">
        <v>192</v>
      </c>
      <c r="Q224">
        <v>1000</v>
      </c>
      <c r="W224">
        <v>0</v>
      </c>
      <c r="X224">
        <v>-1712695361</v>
      </c>
      <c r="Y224">
        <f t="shared" si="93"/>
        <v>6.9252670000000002E-2</v>
      </c>
      <c r="AA224">
        <v>57951.31</v>
      </c>
      <c r="AB224">
        <v>0</v>
      </c>
      <c r="AC224">
        <v>0</v>
      </c>
      <c r="AD224">
        <v>0</v>
      </c>
      <c r="AE224">
        <v>9198.6200000000008</v>
      </c>
      <c r="AF224">
        <v>0</v>
      </c>
      <c r="AG224">
        <v>0</v>
      </c>
      <c r="AH224">
        <v>0</v>
      </c>
      <c r="AI224">
        <v>6.3</v>
      </c>
      <c r="AJ224">
        <v>1</v>
      </c>
      <c r="AK224">
        <v>1</v>
      </c>
      <c r="AL224">
        <v>1</v>
      </c>
      <c r="AM224">
        <v>0</v>
      </c>
      <c r="AN224">
        <v>1</v>
      </c>
      <c r="AO224">
        <v>0</v>
      </c>
      <c r="AP224">
        <v>1</v>
      </c>
      <c r="AQ224">
        <v>0</v>
      </c>
      <c r="AR224">
        <v>0</v>
      </c>
      <c r="AS224" t="s">
        <v>3</v>
      </c>
      <c r="AT224">
        <v>6.9252670000000002E-2</v>
      </c>
      <c r="AU224" t="s">
        <v>3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ROUND(Y224*Source!I272,7)</f>
        <v>3.1135999999999999</v>
      </c>
      <c r="CY224">
        <f t="shared" si="104"/>
        <v>57951.31</v>
      </c>
      <c r="CZ224">
        <f t="shared" si="105"/>
        <v>9198.6200000000008</v>
      </c>
      <c r="DA224">
        <f t="shared" si="106"/>
        <v>6.3</v>
      </c>
      <c r="DB224">
        <f t="shared" si="94"/>
        <v>637.03</v>
      </c>
      <c r="DC224">
        <f t="shared" si="95"/>
        <v>0</v>
      </c>
      <c r="DD224" t="s">
        <v>3</v>
      </c>
      <c r="DE224" t="s">
        <v>3</v>
      </c>
      <c r="DF224">
        <f t="shared" si="107"/>
        <v>180437.2</v>
      </c>
      <c r="DG224">
        <f t="shared" si="108"/>
        <v>0</v>
      </c>
      <c r="DH224">
        <f t="shared" si="109"/>
        <v>0</v>
      </c>
      <c r="DI224">
        <f t="shared" si="99"/>
        <v>0</v>
      </c>
      <c r="DJ224">
        <f t="shared" si="110"/>
        <v>180437.2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ROW(Source!A272)</f>
        <v>272</v>
      </c>
      <c r="B225">
        <v>64849324</v>
      </c>
      <c r="C225">
        <v>64923623</v>
      </c>
      <c r="D225">
        <v>29144995</v>
      </c>
      <c r="E225">
        <v>1</v>
      </c>
      <c r="F225">
        <v>1</v>
      </c>
      <c r="G225">
        <v>1</v>
      </c>
      <c r="H225">
        <v>3</v>
      </c>
      <c r="I225" t="s">
        <v>422</v>
      </c>
      <c r="J225" t="s">
        <v>424</v>
      </c>
      <c r="K225" t="s">
        <v>423</v>
      </c>
      <c r="L225">
        <v>1339</v>
      </c>
      <c r="N225">
        <v>1007</v>
      </c>
      <c r="O225" t="s">
        <v>343</v>
      </c>
      <c r="P225" t="s">
        <v>343</v>
      </c>
      <c r="Q225">
        <v>1</v>
      </c>
      <c r="W225">
        <v>0</v>
      </c>
      <c r="X225">
        <v>-716133257</v>
      </c>
      <c r="Y225">
        <f t="shared" si="93"/>
        <v>1</v>
      </c>
      <c r="AA225">
        <v>6434.03</v>
      </c>
      <c r="AB225">
        <v>0</v>
      </c>
      <c r="AC225">
        <v>0</v>
      </c>
      <c r="AD225">
        <v>0</v>
      </c>
      <c r="AE225">
        <v>725.37</v>
      </c>
      <c r="AF225">
        <v>0</v>
      </c>
      <c r="AG225">
        <v>0</v>
      </c>
      <c r="AH225">
        <v>0</v>
      </c>
      <c r="AI225">
        <v>8.8699999999999992</v>
      </c>
      <c r="AJ225">
        <v>1</v>
      </c>
      <c r="AK225">
        <v>1</v>
      </c>
      <c r="AL225">
        <v>1</v>
      </c>
      <c r="AM225">
        <v>0</v>
      </c>
      <c r="AN225">
        <v>1</v>
      </c>
      <c r="AO225">
        <v>0</v>
      </c>
      <c r="AP225">
        <v>1</v>
      </c>
      <c r="AQ225">
        <v>0</v>
      </c>
      <c r="AR225">
        <v>0</v>
      </c>
      <c r="AS225" t="s">
        <v>3</v>
      </c>
      <c r="AT225">
        <v>1</v>
      </c>
      <c r="AU225" t="s">
        <v>3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ROUND(Y225*Source!I272,7)</f>
        <v>44.96</v>
      </c>
      <c r="CY225">
        <f t="shared" si="104"/>
        <v>6434.03</v>
      </c>
      <c r="CZ225">
        <f t="shared" si="105"/>
        <v>725.37</v>
      </c>
      <c r="DA225">
        <f t="shared" si="106"/>
        <v>8.8699999999999992</v>
      </c>
      <c r="DB225">
        <f t="shared" si="94"/>
        <v>725.37</v>
      </c>
      <c r="DC225">
        <f t="shared" si="95"/>
        <v>0</v>
      </c>
      <c r="DD225" t="s">
        <v>3</v>
      </c>
      <c r="DE225" t="s">
        <v>3</v>
      </c>
      <c r="DF225">
        <f t="shared" si="107"/>
        <v>289273.99</v>
      </c>
      <c r="DG225">
        <f t="shared" si="108"/>
        <v>0</v>
      </c>
      <c r="DH225">
        <f t="shared" si="109"/>
        <v>0</v>
      </c>
      <c r="DI225">
        <f t="shared" si="99"/>
        <v>0</v>
      </c>
      <c r="DJ225">
        <f t="shared" si="110"/>
        <v>289273.99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ROW(Source!A272)</f>
        <v>272</v>
      </c>
      <c r="B226">
        <v>64849324</v>
      </c>
      <c r="C226">
        <v>64923623</v>
      </c>
      <c r="D226">
        <v>29149394</v>
      </c>
      <c r="E226">
        <v>1</v>
      </c>
      <c r="F226">
        <v>1</v>
      </c>
      <c r="G226">
        <v>1</v>
      </c>
      <c r="H226">
        <v>3</v>
      </c>
      <c r="I226" t="s">
        <v>799</v>
      </c>
      <c r="J226" t="s">
        <v>800</v>
      </c>
      <c r="K226" t="s">
        <v>801</v>
      </c>
      <c r="L226">
        <v>1348</v>
      </c>
      <c r="N226">
        <v>1009</v>
      </c>
      <c r="O226" t="s">
        <v>192</v>
      </c>
      <c r="P226" t="s">
        <v>192</v>
      </c>
      <c r="Q226">
        <v>1000</v>
      </c>
      <c r="W226">
        <v>0</v>
      </c>
      <c r="X226">
        <v>-1205318095</v>
      </c>
      <c r="Y226">
        <f t="shared" si="93"/>
        <v>6.3E-2</v>
      </c>
      <c r="AA226">
        <v>11629.35</v>
      </c>
      <c r="AB226">
        <v>0</v>
      </c>
      <c r="AC226">
        <v>0</v>
      </c>
      <c r="AD226">
        <v>0</v>
      </c>
      <c r="AE226">
        <v>728.2</v>
      </c>
      <c r="AF226">
        <v>0</v>
      </c>
      <c r="AG226">
        <v>0</v>
      </c>
      <c r="AH226">
        <v>0</v>
      </c>
      <c r="AI226">
        <v>15.97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6.3E-2</v>
      </c>
      <c r="AU226" t="s">
        <v>3</v>
      </c>
      <c r="AV226">
        <v>0</v>
      </c>
      <c r="AW226">
        <v>2</v>
      </c>
      <c r="AX226">
        <v>64923640</v>
      </c>
      <c r="AY226">
        <v>1</v>
      </c>
      <c r="AZ226">
        <v>0</v>
      </c>
      <c r="BA226">
        <v>252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ROUND(Y226*Source!I272,7)</f>
        <v>2.8324799999999999</v>
      </c>
      <c r="CY226">
        <f t="shared" si="104"/>
        <v>11629.35</v>
      </c>
      <c r="CZ226">
        <f t="shared" si="105"/>
        <v>728.2</v>
      </c>
      <c r="DA226">
        <f t="shared" si="106"/>
        <v>15.97</v>
      </c>
      <c r="DB226">
        <f t="shared" si="94"/>
        <v>45.88</v>
      </c>
      <c r="DC226">
        <f t="shared" si="95"/>
        <v>0</v>
      </c>
      <c r="DD226" t="s">
        <v>3</v>
      </c>
      <c r="DE226" t="s">
        <v>3</v>
      </c>
      <c r="DF226">
        <f t="shared" si="107"/>
        <v>32939.9</v>
      </c>
      <c r="DG226">
        <f t="shared" si="108"/>
        <v>0</v>
      </c>
      <c r="DH226">
        <f t="shared" si="109"/>
        <v>0</v>
      </c>
      <c r="DI226">
        <f t="shared" si="99"/>
        <v>0</v>
      </c>
      <c r="DJ226">
        <f t="shared" si="110"/>
        <v>32939.9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ROW(Source!A279)</f>
        <v>279</v>
      </c>
      <c r="B227">
        <v>64849326</v>
      </c>
      <c r="C227">
        <v>64850139</v>
      </c>
      <c r="D227">
        <v>18426075</v>
      </c>
      <c r="E227">
        <v>1</v>
      </c>
      <c r="F227">
        <v>1</v>
      </c>
      <c r="G227">
        <v>1</v>
      </c>
      <c r="H227">
        <v>1</v>
      </c>
      <c r="I227" t="s">
        <v>802</v>
      </c>
      <c r="J227" t="s">
        <v>3</v>
      </c>
      <c r="K227" t="s">
        <v>803</v>
      </c>
      <c r="L227">
        <v>1369</v>
      </c>
      <c r="N227">
        <v>1013</v>
      </c>
      <c r="O227" t="s">
        <v>643</v>
      </c>
      <c r="P227" t="s">
        <v>643</v>
      </c>
      <c r="Q227">
        <v>1</v>
      </c>
      <c r="W227">
        <v>0</v>
      </c>
      <c r="X227">
        <v>393790473</v>
      </c>
      <c r="Y227">
        <f t="shared" ref="Y227:Y233" si="111">(AT227*ROUND(1.2,7))</f>
        <v>1.212</v>
      </c>
      <c r="AA227">
        <v>0</v>
      </c>
      <c r="AB227">
        <v>0</v>
      </c>
      <c r="AC227">
        <v>0</v>
      </c>
      <c r="AD227">
        <v>10.79</v>
      </c>
      <c r="AE227">
        <v>0</v>
      </c>
      <c r="AF227">
        <v>0</v>
      </c>
      <c r="AG227">
        <v>0</v>
      </c>
      <c r="AH227">
        <v>10.79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1.01</v>
      </c>
      <c r="AU227" t="s">
        <v>20</v>
      </c>
      <c r="AV227">
        <v>1</v>
      </c>
      <c r="AW227">
        <v>2</v>
      </c>
      <c r="AX227">
        <v>64850152</v>
      </c>
      <c r="AY227">
        <v>1</v>
      </c>
      <c r="AZ227">
        <v>0</v>
      </c>
      <c r="BA227">
        <v>253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ROUND(AT227*Source!I279*AH227*AL227,2)</f>
        <v>1569.3</v>
      </c>
      <c r="CV227">
        <f>ROUND(Y227*Source!I279,7)</f>
        <v>174.52799999999999</v>
      </c>
      <c r="CW227">
        <v>0</v>
      </c>
      <c r="CX227">
        <f>ROUND(Y227*Source!I279,7)</f>
        <v>174.52799999999999</v>
      </c>
      <c r="CY227">
        <f>AD227</f>
        <v>10.79</v>
      </c>
      <c r="CZ227">
        <f>AH227</f>
        <v>10.79</v>
      </c>
      <c r="DA227">
        <f>AL227</f>
        <v>1</v>
      </c>
      <c r="DB227">
        <f t="shared" ref="DB227:DB233" si="112">ROUND((ROUND(AT227*CZ227,2)*ROUND(1.2,7)),2)</f>
        <v>13.08</v>
      </c>
      <c r="DC227">
        <f t="shared" ref="DC227:DC233" si="113">ROUND((ROUND(AT227*AG227,2)*ROUND(1.2,7)),2)</f>
        <v>0</v>
      </c>
      <c r="DD227" t="s">
        <v>3</v>
      </c>
      <c r="DE227" t="s">
        <v>3</v>
      </c>
      <c r="DF227">
        <f t="shared" ref="DF227:DF245" si="114">ROUND(ROUND(AE227,2)*CX227,2)</f>
        <v>0</v>
      </c>
      <c r="DG227">
        <f t="shared" si="108"/>
        <v>0</v>
      </c>
      <c r="DH227">
        <f t="shared" si="109"/>
        <v>0</v>
      </c>
      <c r="DI227">
        <f t="shared" si="99"/>
        <v>1883.16</v>
      </c>
      <c r="DJ227">
        <f>DI227</f>
        <v>1883.16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ROW(Source!A279)</f>
        <v>279</v>
      </c>
      <c r="B228">
        <v>64849326</v>
      </c>
      <c r="C228">
        <v>64850139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35</v>
      </c>
      <c r="J228" t="s">
        <v>3</v>
      </c>
      <c r="K228" t="s">
        <v>644</v>
      </c>
      <c r="L228">
        <v>608254</v>
      </c>
      <c r="N228">
        <v>1013</v>
      </c>
      <c r="O228" t="s">
        <v>645</v>
      </c>
      <c r="P228" t="s">
        <v>645</v>
      </c>
      <c r="Q228">
        <v>1</v>
      </c>
      <c r="W228">
        <v>0</v>
      </c>
      <c r="X228">
        <v>-185737400</v>
      </c>
      <c r="Y228">
        <f t="shared" si="111"/>
        <v>1.08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0.9</v>
      </c>
      <c r="AU228" t="s">
        <v>20</v>
      </c>
      <c r="AV228">
        <v>2</v>
      </c>
      <c r="AW228">
        <v>2</v>
      </c>
      <c r="AX228">
        <v>64850153</v>
      </c>
      <c r="AY228">
        <v>1</v>
      </c>
      <c r="AZ228">
        <v>0</v>
      </c>
      <c r="BA228">
        <v>254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ROUND(Y228*Source!I279,7)</f>
        <v>155.52000000000001</v>
      </c>
      <c r="CY228">
        <f>AD228</f>
        <v>0</v>
      </c>
      <c r="CZ228">
        <f>AH228</f>
        <v>0</v>
      </c>
      <c r="DA228">
        <f>AL228</f>
        <v>1</v>
      </c>
      <c r="DB228">
        <f t="shared" si="112"/>
        <v>0</v>
      </c>
      <c r="DC228">
        <f t="shared" si="113"/>
        <v>0</v>
      </c>
      <c r="DD228" t="s">
        <v>3</v>
      </c>
      <c r="DE228" t="s">
        <v>3</v>
      </c>
      <c r="DF228">
        <f t="shared" si="114"/>
        <v>0</v>
      </c>
      <c r="DG228">
        <f t="shared" si="108"/>
        <v>0</v>
      </c>
      <c r="DH228">
        <f t="shared" si="109"/>
        <v>0</v>
      </c>
      <c r="DI228">
        <f t="shared" si="99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ROW(Source!A279)</f>
        <v>279</v>
      </c>
      <c r="B229">
        <v>64849326</v>
      </c>
      <c r="C229">
        <v>64850139</v>
      </c>
      <c r="D229">
        <v>29173016</v>
      </c>
      <c r="E229">
        <v>1</v>
      </c>
      <c r="F229">
        <v>1</v>
      </c>
      <c r="G229">
        <v>1</v>
      </c>
      <c r="H229">
        <v>2</v>
      </c>
      <c r="I229" t="s">
        <v>804</v>
      </c>
      <c r="J229" t="s">
        <v>805</v>
      </c>
      <c r="K229" t="s">
        <v>806</v>
      </c>
      <c r="L229">
        <v>1368</v>
      </c>
      <c r="N229">
        <v>1011</v>
      </c>
      <c r="O229" t="s">
        <v>649</v>
      </c>
      <c r="P229" t="s">
        <v>649</v>
      </c>
      <c r="Q229">
        <v>1</v>
      </c>
      <c r="W229">
        <v>0</v>
      </c>
      <c r="X229">
        <v>1419023576</v>
      </c>
      <c r="Y229">
        <f t="shared" si="111"/>
        <v>0.39600000000000002</v>
      </c>
      <c r="AA229">
        <v>0</v>
      </c>
      <c r="AB229">
        <v>219.82</v>
      </c>
      <c r="AC229">
        <v>13.5</v>
      </c>
      <c r="AD229">
        <v>0</v>
      </c>
      <c r="AE229">
        <v>0</v>
      </c>
      <c r="AF229">
        <v>219.82</v>
      </c>
      <c r="AG229">
        <v>13.5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0.33</v>
      </c>
      <c r="AU229" t="s">
        <v>20</v>
      </c>
      <c r="AV229">
        <v>0</v>
      </c>
      <c r="AW229">
        <v>2</v>
      </c>
      <c r="AX229">
        <v>64850154</v>
      </c>
      <c r="AY229">
        <v>1</v>
      </c>
      <c r="AZ229">
        <v>0</v>
      </c>
      <c r="BA229">
        <v>255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ROUND(Y229*Source!I279*DO229,7)</f>
        <v>0</v>
      </c>
      <c r="CX229">
        <f>ROUND(Y229*Source!I279,7)</f>
        <v>57.024000000000001</v>
      </c>
      <c r="CY229">
        <f>AB229</f>
        <v>219.82</v>
      </c>
      <c r="CZ229">
        <f>AF229</f>
        <v>219.82</v>
      </c>
      <c r="DA229">
        <f>AJ229</f>
        <v>1</v>
      </c>
      <c r="DB229">
        <f t="shared" si="112"/>
        <v>87.05</v>
      </c>
      <c r="DC229">
        <f t="shared" si="113"/>
        <v>5.35</v>
      </c>
      <c r="DD229" t="s">
        <v>3</v>
      </c>
      <c r="DE229" t="s">
        <v>3</v>
      </c>
      <c r="DF229">
        <f t="shared" si="114"/>
        <v>0</v>
      </c>
      <c r="DG229">
        <f t="shared" si="108"/>
        <v>12535.02</v>
      </c>
      <c r="DH229">
        <f t="shared" si="109"/>
        <v>769.82</v>
      </c>
      <c r="DI229">
        <f t="shared" si="99"/>
        <v>0</v>
      </c>
      <c r="DJ229">
        <f>DG229</f>
        <v>12535.02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ROW(Source!A279)</f>
        <v>279</v>
      </c>
      <c r="B230">
        <v>64849326</v>
      </c>
      <c r="C230">
        <v>64850139</v>
      </c>
      <c r="D230">
        <v>29173078</v>
      </c>
      <c r="E230">
        <v>1</v>
      </c>
      <c r="F230">
        <v>1</v>
      </c>
      <c r="G230">
        <v>1</v>
      </c>
      <c r="H230">
        <v>2</v>
      </c>
      <c r="I230" t="s">
        <v>807</v>
      </c>
      <c r="J230" t="s">
        <v>808</v>
      </c>
      <c r="K230" t="s">
        <v>809</v>
      </c>
      <c r="L230">
        <v>1368</v>
      </c>
      <c r="N230">
        <v>1011</v>
      </c>
      <c r="O230" t="s">
        <v>649</v>
      </c>
      <c r="P230" t="s">
        <v>649</v>
      </c>
      <c r="Q230">
        <v>1</v>
      </c>
      <c r="W230">
        <v>0</v>
      </c>
      <c r="X230">
        <v>-464835618</v>
      </c>
      <c r="Y230">
        <f t="shared" si="111"/>
        <v>0.39600000000000002</v>
      </c>
      <c r="AA230">
        <v>0</v>
      </c>
      <c r="AB230">
        <v>9.73</v>
      </c>
      <c r="AC230">
        <v>0</v>
      </c>
      <c r="AD230">
        <v>0</v>
      </c>
      <c r="AE230">
        <v>0</v>
      </c>
      <c r="AF230">
        <v>9.73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0.33</v>
      </c>
      <c r="AU230" t="s">
        <v>20</v>
      </c>
      <c r="AV230">
        <v>0</v>
      </c>
      <c r="AW230">
        <v>2</v>
      </c>
      <c r="AX230">
        <v>64850155</v>
      </c>
      <c r="AY230">
        <v>1</v>
      </c>
      <c r="AZ230">
        <v>0</v>
      </c>
      <c r="BA230">
        <v>256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ROUND(Y230*Source!I279*DO230,7)</f>
        <v>0</v>
      </c>
      <c r="CX230">
        <f>ROUND(Y230*Source!I279,7)</f>
        <v>57.024000000000001</v>
      </c>
      <c r="CY230">
        <f>AB230</f>
        <v>9.73</v>
      </c>
      <c r="CZ230">
        <f>AF230</f>
        <v>9.73</v>
      </c>
      <c r="DA230">
        <f>AJ230</f>
        <v>1</v>
      </c>
      <c r="DB230">
        <f t="shared" si="112"/>
        <v>3.85</v>
      </c>
      <c r="DC230">
        <f t="shared" si="113"/>
        <v>0</v>
      </c>
      <c r="DD230" t="s">
        <v>3</v>
      </c>
      <c r="DE230" t="s">
        <v>3</v>
      </c>
      <c r="DF230">
        <f t="shared" si="114"/>
        <v>0</v>
      </c>
      <c r="DG230">
        <f t="shared" si="108"/>
        <v>554.84</v>
      </c>
      <c r="DH230">
        <f t="shared" si="109"/>
        <v>0</v>
      </c>
      <c r="DI230">
        <f t="shared" si="99"/>
        <v>0</v>
      </c>
      <c r="DJ230">
        <f>DG230</f>
        <v>554.84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ROW(Source!A279)</f>
        <v>279</v>
      </c>
      <c r="B231">
        <v>64849326</v>
      </c>
      <c r="C231">
        <v>64850139</v>
      </c>
      <c r="D231">
        <v>29173110</v>
      </c>
      <c r="E231">
        <v>1</v>
      </c>
      <c r="F231">
        <v>1</v>
      </c>
      <c r="G231">
        <v>1</v>
      </c>
      <c r="H231">
        <v>2</v>
      </c>
      <c r="I231" t="s">
        <v>810</v>
      </c>
      <c r="J231" t="s">
        <v>811</v>
      </c>
      <c r="K231" t="s">
        <v>812</v>
      </c>
      <c r="L231">
        <v>1368</v>
      </c>
      <c r="N231">
        <v>1011</v>
      </c>
      <c r="O231" t="s">
        <v>649</v>
      </c>
      <c r="P231" t="s">
        <v>649</v>
      </c>
      <c r="Q231">
        <v>1</v>
      </c>
      <c r="W231">
        <v>0</v>
      </c>
      <c r="X231">
        <v>-753580889</v>
      </c>
      <c r="Y231">
        <f t="shared" si="111"/>
        <v>0.68399999999999994</v>
      </c>
      <c r="AA231">
        <v>0</v>
      </c>
      <c r="AB231">
        <v>26.5</v>
      </c>
      <c r="AC231">
        <v>10.06</v>
      </c>
      <c r="AD231">
        <v>0</v>
      </c>
      <c r="AE231">
        <v>0</v>
      </c>
      <c r="AF231">
        <v>26.5</v>
      </c>
      <c r="AG231">
        <v>10.06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0.56999999999999995</v>
      </c>
      <c r="AU231" t="s">
        <v>20</v>
      </c>
      <c r="AV231">
        <v>0</v>
      </c>
      <c r="AW231">
        <v>2</v>
      </c>
      <c r="AX231">
        <v>64850156</v>
      </c>
      <c r="AY231">
        <v>1</v>
      </c>
      <c r="AZ231">
        <v>0</v>
      </c>
      <c r="BA231">
        <v>257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ROUND(Y231*Source!I279*DO231,7)</f>
        <v>0</v>
      </c>
      <c r="CX231">
        <f>ROUND(Y231*Source!I279,7)</f>
        <v>98.495999999999995</v>
      </c>
      <c r="CY231">
        <f>AB231</f>
        <v>26.5</v>
      </c>
      <c r="CZ231">
        <f>AF231</f>
        <v>26.5</v>
      </c>
      <c r="DA231">
        <f>AJ231</f>
        <v>1</v>
      </c>
      <c r="DB231">
        <f t="shared" si="112"/>
        <v>18.13</v>
      </c>
      <c r="DC231">
        <f t="shared" si="113"/>
        <v>6.88</v>
      </c>
      <c r="DD231" t="s">
        <v>3</v>
      </c>
      <c r="DE231" t="s">
        <v>3</v>
      </c>
      <c r="DF231">
        <f t="shared" si="114"/>
        <v>0</v>
      </c>
      <c r="DG231">
        <f t="shared" si="108"/>
        <v>2610.14</v>
      </c>
      <c r="DH231">
        <f t="shared" si="109"/>
        <v>990.87</v>
      </c>
      <c r="DI231">
        <f t="shared" si="99"/>
        <v>0</v>
      </c>
      <c r="DJ231">
        <f>DG231</f>
        <v>2610.14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ROW(Source!A279)</f>
        <v>279</v>
      </c>
      <c r="B232">
        <v>64849326</v>
      </c>
      <c r="C232">
        <v>64850139</v>
      </c>
      <c r="D232">
        <v>29174354</v>
      </c>
      <c r="E232">
        <v>1</v>
      </c>
      <c r="F232">
        <v>1</v>
      </c>
      <c r="G232">
        <v>1</v>
      </c>
      <c r="H232">
        <v>2</v>
      </c>
      <c r="I232" t="s">
        <v>813</v>
      </c>
      <c r="J232" t="s">
        <v>814</v>
      </c>
      <c r="K232" t="s">
        <v>815</v>
      </c>
      <c r="L232">
        <v>1368</v>
      </c>
      <c r="N232">
        <v>1011</v>
      </c>
      <c r="O232" t="s">
        <v>649</v>
      </c>
      <c r="P232" t="s">
        <v>649</v>
      </c>
      <c r="Q232">
        <v>1</v>
      </c>
      <c r="W232">
        <v>0</v>
      </c>
      <c r="X232">
        <v>565340162</v>
      </c>
      <c r="Y232">
        <f t="shared" si="111"/>
        <v>0.38400000000000001</v>
      </c>
      <c r="AA232">
        <v>0</v>
      </c>
      <c r="AB232">
        <v>32.71</v>
      </c>
      <c r="AC232">
        <v>0</v>
      </c>
      <c r="AD232">
        <v>0</v>
      </c>
      <c r="AE232">
        <v>0</v>
      </c>
      <c r="AF232">
        <v>32.71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0.32</v>
      </c>
      <c r="AU232" t="s">
        <v>20</v>
      </c>
      <c r="AV232">
        <v>0</v>
      </c>
      <c r="AW232">
        <v>2</v>
      </c>
      <c r="AX232">
        <v>64850157</v>
      </c>
      <c r="AY232">
        <v>1</v>
      </c>
      <c r="AZ232">
        <v>0</v>
      </c>
      <c r="BA232">
        <v>258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ROUND(Y232*Source!I279*DO232,7)</f>
        <v>0</v>
      </c>
      <c r="CX232">
        <f>ROUND(Y232*Source!I279,7)</f>
        <v>55.295999999999999</v>
      </c>
      <c r="CY232">
        <f>AB232</f>
        <v>32.71</v>
      </c>
      <c r="CZ232">
        <f>AF232</f>
        <v>32.71</v>
      </c>
      <c r="DA232">
        <f>AJ232</f>
        <v>1</v>
      </c>
      <c r="DB232">
        <f t="shared" si="112"/>
        <v>12.56</v>
      </c>
      <c r="DC232">
        <f t="shared" si="113"/>
        <v>0</v>
      </c>
      <c r="DD232" t="s">
        <v>3</v>
      </c>
      <c r="DE232" t="s">
        <v>3</v>
      </c>
      <c r="DF232">
        <f t="shared" si="114"/>
        <v>0</v>
      </c>
      <c r="DG232">
        <f t="shared" si="108"/>
        <v>1808.73</v>
      </c>
      <c r="DH232">
        <f t="shared" si="109"/>
        <v>0</v>
      </c>
      <c r="DI232">
        <f t="shared" si="99"/>
        <v>0</v>
      </c>
      <c r="DJ232">
        <f>DG232</f>
        <v>1808.73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ROW(Source!A279)</f>
        <v>279</v>
      </c>
      <c r="B233">
        <v>64849326</v>
      </c>
      <c r="C233">
        <v>64850139</v>
      </c>
      <c r="D233">
        <v>29174913</v>
      </c>
      <c r="E233">
        <v>1</v>
      </c>
      <c r="F233">
        <v>1</v>
      </c>
      <c r="G233">
        <v>1</v>
      </c>
      <c r="H233">
        <v>2</v>
      </c>
      <c r="I233" t="s">
        <v>690</v>
      </c>
      <c r="J233" t="s">
        <v>691</v>
      </c>
      <c r="K233" t="s">
        <v>692</v>
      </c>
      <c r="L233">
        <v>1368</v>
      </c>
      <c r="N233">
        <v>1011</v>
      </c>
      <c r="O233" t="s">
        <v>649</v>
      </c>
      <c r="P233" t="s">
        <v>649</v>
      </c>
      <c r="Q233">
        <v>1</v>
      </c>
      <c r="W233">
        <v>0</v>
      </c>
      <c r="X233">
        <v>1230759911</v>
      </c>
      <c r="Y233">
        <f t="shared" si="111"/>
        <v>0.192</v>
      </c>
      <c r="AA233">
        <v>0</v>
      </c>
      <c r="AB233">
        <v>87.17</v>
      </c>
      <c r="AC233">
        <v>11.6</v>
      </c>
      <c r="AD233">
        <v>0</v>
      </c>
      <c r="AE233">
        <v>0</v>
      </c>
      <c r="AF233">
        <v>87.17</v>
      </c>
      <c r="AG233">
        <v>11.6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0.16</v>
      </c>
      <c r="AU233" t="s">
        <v>20</v>
      </c>
      <c r="AV233">
        <v>0</v>
      </c>
      <c r="AW233">
        <v>2</v>
      </c>
      <c r="AX233">
        <v>64850158</v>
      </c>
      <c r="AY233">
        <v>1</v>
      </c>
      <c r="AZ233">
        <v>0</v>
      </c>
      <c r="BA233">
        <v>259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ROUND(Y233*Source!I279*DO233,7)</f>
        <v>0</v>
      </c>
      <c r="CX233">
        <f>ROUND(Y233*Source!I279,7)</f>
        <v>27.648</v>
      </c>
      <c r="CY233">
        <f>AB233</f>
        <v>87.17</v>
      </c>
      <c r="CZ233">
        <f>AF233</f>
        <v>87.17</v>
      </c>
      <c r="DA233">
        <f>AJ233</f>
        <v>1</v>
      </c>
      <c r="DB233">
        <f t="shared" si="112"/>
        <v>16.739999999999998</v>
      </c>
      <c r="DC233">
        <f t="shared" si="113"/>
        <v>2.23</v>
      </c>
      <c r="DD233" t="s">
        <v>3</v>
      </c>
      <c r="DE233" t="s">
        <v>3</v>
      </c>
      <c r="DF233">
        <f t="shared" si="114"/>
        <v>0</v>
      </c>
      <c r="DG233">
        <f t="shared" si="108"/>
        <v>2410.08</v>
      </c>
      <c r="DH233">
        <f t="shared" si="109"/>
        <v>320.72000000000003</v>
      </c>
      <c r="DI233">
        <f t="shared" si="99"/>
        <v>0</v>
      </c>
      <c r="DJ233">
        <f>DG233</f>
        <v>2410.08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ROW(Source!A279)</f>
        <v>279</v>
      </c>
      <c r="B234">
        <v>64849326</v>
      </c>
      <c r="C234">
        <v>64850139</v>
      </c>
      <c r="D234">
        <v>29107733</v>
      </c>
      <c r="E234">
        <v>1</v>
      </c>
      <c r="F234">
        <v>1</v>
      </c>
      <c r="G234">
        <v>1</v>
      </c>
      <c r="H234">
        <v>3</v>
      </c>
      <c r="I234" t="s">
        <v>429</v>
      </c>
      <c r="J234" t="s">
        <v>431</v>
      </c>
      <c r="K234" t="s">
        <v>430</v>
      </c>
      <c r="L234">
        <v>1348</v>
      </c>
      <c r="N234">
        <v>1009</v>
      </c>
      <c r="O234" t="s">
        <v>192</v>
      </c>
      <c r="P234" t="s">
        <v>192</v>
      </c>
      <c r="Q234">
        <v>1000</v>
      </c>
      <c r="W234">
        <v>0</v>
      </c>
      <c r="X234">
        <v>1879994126</v>
      </c>
      <c r="Y234">
        <f>AT234</f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0</v>
      </c>
      <c r="AU234" t="s">
        <v>3</v>
      </c>
      <c r="AV234">
        <v>0</v>
      </c>
      <c r="AW234">
        <v>2</v>
      </c>
      <c r="AX234">
        <v>64850159</v>
      </c>
      <c r="AY234">
        <v>1</v>
      </c>
      <c r="AZ234">
        <v>0</v>
      </c>
      <c r="BA234">
        <v>260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ROUND(Y234*Source!I279,7)</f>
        <v>0</v>
      </c>
      <c r="CY234">
        <f>AA234</f>
        <v>0</v>
      </c>
      <c r="CZ234">
        <f>AE234</f>
        <v>0</v>
      </c>
      <c r="DA234">
        <f>AI234</f>
        <v>1</v>
      </c>
      <c r="DB234">
        <f>ROUND(ROUND(AT234*CZ234,2),2)</f>
        <v>0</v>
      </c>
      <c r="DC234">
        <f>ROUND(ROUND(AT234*AG234,2),2)</f>
        <v>0</v>
      </c>
      <c r="DD234" t="s">
        <v>3</v>
      </c>
      <c r="DE234" t="s">
        <v>3</v>
      </c>
      <c r="DF234">
        <f t="shared" si="114"/>
        <v>0</v>
      </c>
      <c r="DG234">
        <f t="shared" si="108"/>
        <v>0</v>
      </c>
      <c r="DH234">
        <f t="shared" si="109"/>
        <v>0</v>
      </c>
      <c r="DI234">
        <f t="shared" si="99"/>
        <v>0</v>
      </c>
      <c r="DJ234">
        <f>DF234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ROW(Source!A279)</f>
        <v>279</v>
      </c>
      <c r="B235">
        <v>64849326</v>
      </c>
      <c r="C235">
        <v>64850139</v>
      </c>
      <c r="D235">
        <v>29116065</v>
      </c>
      <c r="E235">
        <v>1</v>
      </c>
      <c r="F235">
        <v>1</v>
      </c>
      <c r="G235">
        <v>1</v>
      </c>
      <c r="H235">
        <v>3</v>
      </c>
      <c r="I235" t="s">
        <v>816</v>
      </c>
      <c r="J235" t="s">
        <v>817</v>
      </c>
      <c r="K235" t="s">
        <v>818</v>
      </c>
      <c r="L235">
        <v>1301</v>
      </c>
      <c r="N235">
        <v>1003</v>
      </c>
      <c r="O235" t="s">
        <v>53</v>
      </c>
      <c r="P235" t="s">
        <v>53</v>
      </c>
      <c r="Q235">
        <v>1</v>
      </c>
      <c r="W235">
        <v>0</v>
      </c>
      <c r="X235">
        <v>2004265648</v>
      </c>
      <c r="Y235">
        <f>AT235</f>
        <v>0.01</v>
      </c>
      <c r="AA235">
        <v>1278.5</v>
      </c>
      <c r="AB235">
        <v>0</v>
      </c>
      <c r="AC235">
        <v>0</v>
      </c>
      <c r="AD235">
        <v>0</v>
      </c>
      <c r="AE235">
        <v>1278.5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0.01</v>
      </c>
      <c r="AU235" t="s">
        <v>3</v>
      </c>
      <c r="AV235">
        <v>0</v>
      </c>
      <c r="AW235">
        <v>2</v>
      </c>
      <c r="AX235">
        <v>64850160</v>
      </c>
      <c r="AY235">
        <v>1</v>
      </c>
      <c r="AZ235">
        <v>0</v>
      </c>
      <c r="BA235">
        <v>261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ROUND(Y235*Source!I279,7)</f>
        <v>1.44</v>
      </c>
      <c r="CY235">
        <f>AA235</f>
        <v>1278.5</v>
      </c>
      <c r="CZ235">
        <f>AE235</f>
        <v>1278.5</v>
      </c>
      <c r="DA235">
        <f>AI235</f>
        <v>1</v>
      </c>
      <c r="DB235">
        <f>ROUND(ROUND(AT235*CZ235,2),2)</f>
        <v>12.79</v>
      </c>
      <c r="DC235">
        <f>ROUND(ROUND(AT235*AG235,2),2)</f>
        <v>0</v>
      </c>
      <c r="DD235" t="s">
        <v>3</v>
      </c>
      <c r="DE235" t="s">
        <v>3</v>
      </c>
      <c r="DF235">
        <f t="shared" si="114"/>
        <v>1841.04</v>
      </c>
      <c r="DG235">
        <f t="shared" si="108"/>
        <v>0</v>
      </c>
      <c r="DH235">
        <f t="shared" si="109"/>
        <v>0</v>
      </c>
      <c r="DI235">
        <f t="shared" si="99"/>
        <v>0</v>
      </c>
      <c r="DJ235">
        <f>DF235</f>
        <v>1841.04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ROW(Source!A279)</f>
        <v>279</v>
      </c>
      <c r="B236">
        <v>64849326</v>
      </c>
      <c r="C236">
        <v>64850139</v>
      </c>
      <c r="D236">
        <v>29121118</v>
      </c>
      <c r="E236">
        <v>1</v>
      </c>
      <c r="F236">
        <v>1</v>
      </c>
      <c r="G236">
        <v>1</v>
      </c>
      <c r="H236">
        <v>3</v>
      </c>
      <c r="I236" t="s">
        <v>415</v>
      </c>
      <c r="J236" t="s">
        <v>418</v>
      </c>
      <c r="K236" t="s">
        <v>416</v>
      </c>
      <c r="L236">
        <v>1035</v>
      </c>
      <c r="N236">
        <v>1013</v>
      </c>
      <c r="O236" t="s">
        <v>417</v>
      </c>
      <c r="P236" t="s">
        <v>417</v>
      </c>
      <c r="Q236">
        <v>1</v>
      </c>
      <c r="W236">
        <v>0</v>
      </c>
      <c r="X236">
        <v>-1563119799</v>
      </c>
      <c r="Y236">
        <f>AT236</f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</v>
      </c>
      <c r="AU236" t="s">
        <v>3</v>
      </c>
      <c r="AV236">
        <v>0</v>
      </c>
      <c r="AW236">
        <v>2</v>
      </c>
      <c r="AX236">
        <v>64850161</v>
      </c>
      <c r="AY236">
        <v>1</v>
      </c>
      <c r="AZ236">
        <v>0</v>
      </c>
      <c r="BA236">
        <v>262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ROUND(Y236*Source!I279,7)</f>
        <v>0</v>
      </c>
      <c r="CY236">
        <f>AA236</f>
        <v>0</v>
      </c>
      <c r="CZ236">
        <f>AE236</f>
        <v>0</v>
      </c>
      <c r="DA236">
        <f>AI236</f>
        <v>1</v>
      </c>
      <c r="DB236">
        <f>ROUND(ROUND(AT236*CZ236,2),2)</f>
        <v>0</v>
      </c>
      <c r="DC236">
        <f>ROUND(ROUND(AT236*AG236,2),2)</f>
        <v>0</v>
      </c>
      <c r="DD236" t="s">
        <v>3</v>
      </c>
      <c r="DE236" t="s">
        <v>3</v>
      </c>
      <c r="DF236">
        <f t="shared" si="114"/>
        <v>0</v>
      </c>
      <c r="DG236">
        <f t="shared" si="108"/>
        <v>0</v>
      </c>
      <c r="DH236">
        <f t="shared" si="109"/>
        <v>0</v>
      </c>
      <c r="DI236">
        <f t="shared" si="99"/>
        <v>0</v>
      </c>
      <c r="DJ236">
        <f>DF236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ROW(Source!A279)</f>
        <v>279</v>
      </c>
      <c r="B237">
        <v>64849326</v>
      </c>
      <c r="C237">
        <v>64850139</v>
      </c>
      <c r="D237">
        <v>29149391</v>
      </c>
      <c r="E237">
        <v>1</v>
      </c>
      <c r="F237">
        <v>1</v>
      </c>
      <c r="G237">
        <v>1</v>
      </c>
      <c r="H237">
        <v>3</v>
      </c>
      <c r="I237" t="s">
        <v>432</v>
      </c>
      <c r="J237" t="s">
        <v>434</v>
      </c>
      <c r="K237" t="s">
        <v>433</v>
      </c>
      <c r="L237">
        <v>1348</v>
      </c>
      <c r="N237">
        <v>1009</v>
      </c>
      <c r="O237" t="s">
        <v>192</v>
      </c>
      <c r="P237" t="s">
        <v>192</v>
      </c>
      <c r="Q237">
        <v>1000</v>
      </c>
      <c r="W237">
        <v>0</v>
      </c>
      <c r="X237">
        <v>-7609322</v>
      </c>
      <c r="Y237">
        <f>AT237</f>
        <v>0</v>
      </c>
      <c r="AA237">
        <v>58.53</v>
      </c>
      <c r="AB237">
        <v>0</v>
      </c>
      <c r="AC237">
        <v>0</v>
      </c>
      <c r="AD237">
        <v>0</v>
      </c>
      <c r="AE237">
        <v>58.53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0</v>
      </c>
      <c r="AN237">
        <v>1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0</v>
      </c>
      <c r="AU237" t="s">
        <v>3</v>
      </c>
      <c r="AV237">
        <v>0</v>
      </c>
      <c r="AW237">
        <v>2</v>
      </c>
      <c r="AX237">
        <v>64850162</v>
      </c>
      <c r="AY237">
        <v>1</v>
      </c>
      <c r="AZ237">
        <v>0</v>
      </c>
      <c r="BA237">
        <v>263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ROUND(Y237*Source!I279,7)</f>
        <v>0</v>
      </c>
      <c r="CY237">
        <f>AA237</f>
        <v>58.53</v>
      </c>
      <c r="CZ237">
        <f>AE237</f>
        <v>58.53</v>
      </c>
      <c r="DA237">
        <f>AI237</f>
        <v>1</v>
      </c>
      <c r="DB237">
        <f>ROUND(ROUND(AT237*CZ237,2),2)</f>
        <v>0</v>
      </c>
      <c r="DC237">
        <f>ROUND(ROUND(AT237*AG237,2),2)</f>
        <v>0</v>
      </c>
      <c r="DD237" t="s">
        <v>3</v>
      </c>
      <c r="DE237" t="s">
        <v>3</v>
      </c>
      <c r="DF237">
        <f t="shared" si="114"/>
        <v>0</v>
      </c>
      <c r="DG237">
        <f t="shared" si="108"/>
        <v>0</v>
      </c>
      <c r="DH237">
        <f t="shared" si="109"/>
        <v>0</v>
      </c>
      <c r="DI237">
        <f t="shared" si="99"/>
        <v>0</v>
      </c>
      <c r="DJ237">
        <f>DF237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ROW(Source!A279)</f>
        <v>279</v>
      </c>
      <c r="B238">
        <v>64849326</v>
      </c>
      <c r="C238">
        <v>64850139</v>
      </c>
      <c r="D238">
        <v>29150040</v>
      </c>
      <c r="E238">
        <v>1</v>
      </c>
      <c r="F238">
        <v>1</v>
      </c>
      <c r="G238">
        <v>1</v>
      </c>
      <c r="H238">
        <v>3</v>
      </c>
      <c r="I238" t="s">
        <v>730</v>
      </c>
      <c r="J238" t="s">
        <v>731</v>
      </c>
      <c r="K238" t="s">
        <v>732</v>
      </c>
      <c r="L238">
        <v>1339</v>
      </c>
      <c r="N238">
        <v>1007</v>
      </c>
      <c r="O238" t="s">
        <v>343</v>
      </c>
      <c r="P238" t="s">
        <v>343</v>
      </c>
      <c r="Q238">
        <v>1</v>
      </c>
      <c r="W238">
        <v>0</v>
      </c>
      <c r="X238">
        <v>619799737</v>
      </c>
      <c r="Y238">
        <f>AT238</f>
        <v>0.56000000000000005</v>
      </c>
      <c r="AA238">
        <v>2.44</v>
      </c>
      <c r="AB238">
        <v>0</v>
      </c>
      <c r="AC238">
        <v>0</v>
      </c>
      <c r="AD238">
        <v>0</v>
      </c>
      <c r="AE238">
        <v>2.44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0.56000000000000005</v>
      </c>
      <c r="AU238" t="s">
        <v>3</v>
      </c>
      <c r="AV238">
        <v>0</v>
      </c>
      <c r="AW238">
        <v>2</v>
      </c>
      <c r="AX238">
        <v>64850163</v>
      </c>
      <c r="AY238">
        <v>1</v>
      </c>
      <c r="AZ238">
        <v>0</v>
      </c>
      <c r="BA238">
        <v>264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ROUND(Y238*Source!I279,7)</f>
        <v>80.64</v>
      </c>
      <c r="CY238">
        <f>AA238</f>
        <v>2.44</v>
      </c>
      <c r="CZ238">
        <f>AE238</f>
        <v>2.44</v>
      </c>
      <c r="DA238">
        <f>AI238</f>
        <v>1</v>
      </c>
      <c r="DB238">
        <f>ROUND(ROUND(AT238*CZ238,2),2)</f>
        <v>1.37</v>
      </c>
      <c r="DC238">
        <f>ROUND(ROUND(AT238*AG238,2),2)</f>
        <v>0</v>
      </c>
      <c r="DD238" t="s">
        <v>3</v>
      </c>
      <c r="DE238" t="s">
        <v>3</v>
      </c>
      <c r="DF238">
        <f t="shared" si="114"/>
        <v>196.76</v>
      </c>
      <c r="DG238">
        <f t="shared" si="108"/>
        <v>0</v>
      </c>
      <c r="DH238">
        <f t="shared" si="109"/>
        <v>0</v>
      </c>
      <c r="DI238">
        <f t="shared" si="99"/>
        <v>0</v>
      </c>
      <c r="DJ238">
        <f>DF238</f>
        <v>196.76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ROW(Source!A280)</f>
        <v>280</v>
      </c>
      <c r="B239">
        <v>64849324</v>
      </c>
      <c r="C239">
        <v>64850139</v>
      </c>
      <c r="D239">
        <v>18426075</v>
      </c>
      <c r="E239">
        <v>1</v>
      </c>
      <c r="F239">
        <v>1</v>
      </c>
      <c r="G239">
        <v>1</v>
      </c>
      <c r="H239">
        <v>1</v>
      </c>
      <c r="I239" t="s">
        <v>802</v>
      </c>
      <c r="J239" t="s">
        <v>3</v>
      </c>
      <c r="K239" t="s">
        <v>803</v>
      </c>
      <c r="L239">
        <v>1369</v>
      </c>
      <c r="N239">
        <v>1013</v>
      </c>
      <c r="O239" t="s">
        <v>643</v>
      </c>
      <c r="P239" t="s">
        <v>643</v>
      </c>
      <c r="Q239">
        <v>1</v>
      </c>
      <c r="W239">
        <v>0</v>
      </c>
      <c r="X239">
        <v>393790473</v>
      </c>
      <c r="Y239">
        <f t="shared" ref="Y239:Y245" si="115">(AT239*ROUND(1.2,7))</f>
        <v>1.212</v>
      </c>
      <c r="AA239">
        <v>0</v>
      </c>
      <c r="AB239">
        <v>0</v>
      </c>
      <c r="AC239">
        <v>0</v>
      </c>
      <c r="AD239">
        <v>10.79</v>
      </c>
      <c r="AE239">
        <v>0</v>
      </c>
      <c r="AF239">
        <v>0</v>
      </c>
      <c r="AG239">
        <v>0</v>
      </c>
      <c r="AH239">
        <v>10.79</v>
      </c>
      <c r="AI239">
        <v>1</v>
      </c>
      <c r="AJ239">
        <v>1</v>
      </c>
      <c r="AK239">
        <v>1</v>
      </c>
      <c r="AL239">
        <v>1</v>
      </c>
      <c r="AM239">
        <v>5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1.01</v>
      </c>
      <c r="AU239" t="s">
        <v>20</v>
      </c>
      <c r="AV239">
        <v>1</v>
      </c>
      <c r="AW239">
        <v>2</v>
      </c>
      <c r="AX239">
        <v>64850152</v>
      </c>
      <c r="AY239">
        <v>1</v>
      </c>
      <c r="AZ239">
        <v>0</v>
      </c>
      <c r="BA239">
        <v>265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ROUND(AT239*Source!I280*AH239*AL239,2)</f>
        <v>1569.3</v>
      </c>
      <c r="CV239">
        <f>ROUND(Y239*Source!I280,7)</f>
        <v>174.52799999999999</v>
      </c>
      <c r="CW239">
        <v>0</v>
      </c>
      <c r="CX239">
        <f>ROUND(Y239*Source!I280,7)</f>
        <v>174.52799999999999</v>
      </c>
      <c r="CY239">
        <f>AD239</f>
        <v>10.79</v>
      </c>
      <c r="CZ239">
        <f>AH239</f>
        <v>10.79</v>
      </c>
      <c r="DA239">
        <f>AL239</f>
        <v>1</v>
      </c>
      <c r="DB239">
        <f t="shared" ref="DB239:DB245" si="116">ROUND((ROUND(AT239*CZ239,2)*ROUND(1.2,7)),2)</f>
        <v>13.08</v>
      </c>
      <c r="DC239">
        <f t="shared" ref="DC239:DC245" si="117">ROUND((ROUND(AT239*AG239,2)*ROUND(1.2,7)),2)</f>
        <v>0</v>
      </c>
      <c r="DD239" t="s">
        <v>3</v>
      </c>
      <c r="DE239" t="s">
        <v>3</v>
      </c>
      <c r="DF239">
        <f t="shared" si="114"/>
        <v>0</v>
      </c>
      <c r="DG239">
        <f t="shared" si="108"/>
        <v>0</v>
      </c>
      <c r="DH239">
        <f t="shared" si="109"/>
        <v>0</v>
      </c>
      <c r="DI239">
        <f t="shared" si="99"/>
        <v>1883.16</v>
      </c>
      <c r="DJ239">
        <f>DI239</f>
        <v>1883.16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ROW(Source!A280)</f>
        <v>280</v>
      </c>
      <c r="B240">
        <v>64849324</v>
      </c>
      <c r="C240">
        <v>64850139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35</v>
      </c>
      <c r="J240" t="s">
        <v>3</v>
      </c>
      <c r="K240" t="s">
        <v>644</v>
      </c>
      <c r="L240">
        <v>608254</v>
      </c>
      <c r="N240">
        <v>1013</v>
      </c>
      <c r="O240" t="s">
        <v>645</v>
      </c>
      <c r="P240" t="s">
        <v>645</v>
      </c>
      <c r="Q240">
        <v>1</v>
      </c>
      <c r="W240">
        <v>0</v>
      </c>
      <c r="X240">
        <v>-185737400</v>
      </c>
      <c r="Y240">
        <f t="shared" si="115"/>
        <v>1.08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5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0.9</v>
      </c>
      <c r="AU240" t="s">
        <v>20</v>
      </c>
      <c r="AV240">
        <v>2</v>
      </c>
      <c r="AW240">
        <v>2</v>
      </c>
      <c r="AX240">
        <v>64850153</v>
      </c>
      <c r="AY240">
        <v>1</v>
      </c>
      <c r="AZ240">
        <v>0</v>
      </c>
      <c r="BA240">
        <v>266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ROUND(Y240*Source!I280,7)</f>
        <v>155.52000000000001</v>
      </c>
      <c r="CY240">
        <f>AD240</f>
        <v>0</v>
      </c>
      <c r="CZ240">
        <f>AH240</f>
        <v>0</v>
      </c>
      <c r="DA240">
        <f>AL240</f>
        <v>1</v>
      </c>
      <c r="DB240">
        <f t="shared" si="116"/>
        <v>0</v>
      </c>
      <c r="DC240">
        <f t="shared" si="117"/>
        <v>0</v>
      </c>
      <c r="DD240" t="s">
        <v>3</v>
      </c>
      <c r="DE240" t="s">
        <v>3</v>
      </c>
      <c r="DF240">
        <f t="shared" si="114"/>
        <v>0</v>
      </c>
      <c r="DG240">
        <f t="shared" si="108"/>
        <v>0</v>
      </c>
      <c r="DH240">
        <f t="shared" si="109"/>
        <v>0</v>
      </c>
      <c r="DI240">
        <f t="shared" si="99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ROW(Source!A280)</f>
        <v>280</v>
      </c>
      <c r="B241">
        <v>64849324</v>
      </c>
      <c r="C241">
        <v>64850139</v>
      </c>
      <c r="D241">
        <v>29173016</v>
      </c>
      <c r="E241">
        <v>1</v>
      </c>
      <c r="F241">
        <v>1</v>
      </c>
      <c r="G241">
        <v>1</v>
      </c>
      <c r="H241">
        <v>2</v>
      </c>
      <c r="I241" t="s">
        <v>804</v>
      </c>
      <c r="J241" t="s">
        <v>805</v>
      </c>
      <c r="K241" t="s">
        <v>806</v>
      </c>
      <c r="L241">
        <v>1368</v>
      </c>
      <c r="N241">
        <v>1011</v>
      </c>
      <c r="O241" t="s">
        <v>649</v>
      </c>
      <c r="P241" t="s">
        <v>649</v>
      </c>
      <c r="Q241">
        <v>1</v>
      </c>
      <c r="W241">
        <v>0</v>
      </c>
      <c r="X241">
        <v>1419023576</v>
      </c>
      <c r="Y241">
        <f t="shared" si="115"/>
        <v>0.39600000000000002</v>
      </c>
      <c r="AA241">
        <v>0</v>
      </c>
      <c r="AB241">
        <v>1826.7</v>
      </c>
      <c r="AC241">
        <v>687.56</v>
      </c>
      <c r="AD241">
        <v>0</v>
      </c>
      <c r="AE241">
        <v>0</v>
      </c>
      <c r="AF241">
        <v>219.82</v>
      </c>
      <c r="AG241">
        <v>13.5</v>
      </c>
      <c r="AH241">
        <v>0</v>
      </c>
      <c r="AI241">
        <v>1</v>
      </c>
      <c r="AJ241">
        <v>8.31</v>
      </c>
      <c r="AK241">
        <v>50.93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0.33</v>
      </c>
      <c r="AU241" t="s">
        <v>20</v>
      </c>
      <c r="AV241">
        <v>0</v>
      </c>
      <c r="AW241">
        <v>2</v>
      </c>
      <c r="AX241">
        <v>64850154</v>
      </c>
      <c r="AY241">
        <v>1</v>
      </c>
      <c r="AZ241">
        <v>0</v>
      </c>
      <c r="BA241">
        <v>267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ROUND(Y241*Source!I280*DO241,7)</f>
        <v>0</v>
      </c>
      <c r="CX241">
        <f>ROUND(Y241*Source!I280,7)</f>
        <v>57.024000000000001</v>
      </c>
      <c r="CY241">
        <f>AB241</f>
        <v>1826.7</v>
      </c>
      <c r="CZ241">
        <f>AF241</f>
        <v>219.82</v>
      </c>
      <c r="DA241">
        <f>AJ241</f>
        <v>8.31</v>
      </c>
      <c r="DB241">
        <f t="shared" si="116"/>
        <v>87.05</v>
      </c>
      <c r="DC241">
        <f t="shared" si="117"/>
        <v>5.35</v>
      </c>
      <c r="DD241" t="s">
        <v>3</v>
      </c>
      <c r="DE241" t="s">
        <v>3</v>
      </c>
      <c r="DF241">
        <f t="shared" si="114"/>
        <v>0</v>
      </c>
      <c r="DG241">
        <f>ROUND(ROUND(AF241*AJ241,2)*CX241,2)</f>
        <v>104165.74</v>
      </c>
      <c r="DH241">
        <f>ROUND(ROUND(AG241*AK241,2)*CX241,2)</f>
        <v>39207.42</v>
      </c>
      <c r="DI241">
        <f t="shared" si="99"/>
        <v>0</v>
      </c>
      <c r="DJ241">
        <f>DG241</f>
        <v>104165.74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ROW(Source!A280)</f>
        <v>280</v>
      </c>
      <c r="B242">
        <v>64849324</v>
      </c>
      <c r="C242">
        <v>64850139</v>
      </c>
      <c r="D242">
        <v>29173078</v>
      </c>
      <c r="E242">
        <v>1</v>
      </c>
      <c r="F242">
        <v>1</v>
      </c>
      <c r="G242">
        <v>1</v>
      </c>
      <c r="H242">
        <v>2</v>
      </c>
      <c r="I242" t="s">
        <v>807</v>
      </c>
      <c r="J242" t="s">
        <v>808</v>
      </c>
      <c r="K242" t="s">
        <v>809</v>
      </c>
      <c r="L242">
        <v>1368</v>
      </c>
      <c r="N242">
        <v>1011</v>
      </c>
      <c r="O242" t="s">
        <v>649</v>
      </c>
      <c r="P242" t="s">
        <v>649</v>
      </c>
      <c r="Q242">
        <v>1</v>
      </c>
      <c r="W242">
        <v>0</v>
      </c>
      <c r="X242">
        <v>-464835618</v>
      </c>
      <c r="Y242">
        <f t="shared" si="115"/>
        <v>0.39600000000000002</v>
      </c>
      <c r="AA242">
        <v>0</v>
      </c>
      <c r="AB242">
        <v>79.69</v>
      </c>
      <c r="AC242">
        <v>0</v>
      </c>
      <c r="AD242">
        <v>0</v>
      </c>
      <c r="AE242">
        <v>0</v>
      </c>
      <c r="AF242">
        <v>9.73</v>
      </c>
      <c r="AG242">
        <v>0</v>
      </c>
      <c r="AH242">
        <v>0</v>
      </c>
      <c r="AI242">
        <v>1</v>
      </c>
      <c r="AJ242">
        <v>8.19</v>
      </c>
      <c r="AK242">
        <v>50.93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0.33</v>
      </c>
      <c r="AU242" t="s">
        <v>20</v>
      </c>
      <c r="AV242">
        <v>0</v>
      </c>
      <c r="AW242">
        <v>2</v>
      </c>
      <c r="AX242">
        <v>64850155</v>
      </c>
      <c r="AY242">
        <v>1</v>
      </c>
      <c r="AZ242">
        <v>0</v>
      </c>
      <c r="BA242">
        <v>268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ROUND(Y242*Source!I280*DO242,7)</f>
        <v>0</v>
      </c>
      <c r="CX242">
        <f>ROUND(Y242*Source!I280,7)</f>
        <v>57.024000000000001</v>
      </c>
      <c r="CY242">
        <f>AB242</f>
        <v>79.69</v>
      </c>
      <c r="CZ242">
        <f>AF242</f>
        <v>9.73</v>
      </c>
      <c r="DA242">
        <f>AJ242</f>
        <v>8.19</v>
      </c>
      <c r="DB242">
        <f t="shared" si="116"/>
        <v>3.85</v>
      </c>
      <c r="DC242">
        <f t="shared" si="117"/>
        <v>0</v>
      </c>
      <c r="DD242" t="s">
        <v>3</v>
      </c>
      <c r="DE242" t="s">
        <v>3</v>
      </c>
      <c r="DF242">
        <f t="shared" si="114"/>
        <v>0</v>
      </c>
      <c r="DG242">
        <f>ROUND(ROUND(AF242*AJ242,2)*CX242,2)</f>
        <v>4544.24</v>
      </c>
      <c r="DH242">
        <f>ROUND(ROUND(AG242*AK242,2)*CX242,2)</f>
        <v>0</v>
      </c>
      <c r="DI242">
        <f t="shared" si="99"/>
        <v>0</v>
      </c>
      <c r="DJ242">
        <f>DG242</f>
        <v>4544.24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ROW(Source!A280)</f>
        <v>280</v>
      </c>
      <c r="B243">
        <v>64849324</v>
      </c>
      <c r="C243">
        <v>64850139</v>
      </c>
      <c r="D243">
        <v>29173110</v>
      </c>
      <c r="E243">
        <v>1</v>
      </c>
      <c r="F243">
        <v>1</v>
      </c>
      <c r="G243">
        <v>1</v>
      </c>
      <c r="H243">
        <v>2</v>
      </c>
      <c r="I243" t="s">
        <v>810</v>
      </c>
      <c r="J243" t="s">
        <v>811</v>
      </c>
      <c r="K243" t="s">
        <v>812</v>
      </c>
      <c r="L243">
        <v>1368</v>
      </c>
      <c r="N243">
        <v>1011</v>
      </c>
      <c r="O243" t="s">
        <v>649</v>
      </c>
      <c r="P243" t="s">
        <v>649</v>
      </c>
      <c r="Q243">
        <v>1</v>
      </c>
      <c r="W243">
        <v>0</v>
      </c>
      <c r="X243">
        <v>-753580889</v>
      </c>
      <c r="Y243">
        <f t="shared" si="115"/>
        <v>0.68399999999999994</v>
      </c>
      <c r="AA243">
        <v>0</v>
      </c>
      <c r="AB243">
        <v>576.64</v>
      </c>
      <c r="AC243">
        <v>512.36</v>
      </c>
      <c r="AD243">
        <v>0</v>
      </c>
      <c r="AE243">
        <v>0</v>
      </c>
      <c r="AF243">
        <v>26.5</v>
      </c>
      <c r="AG243">
        <v>10.06</v>
      </c>
      <c r="AH243">
        <v>0</v>
      </c>
      <c r="AI243">
        <v>1</v>
      </c>
      <c r="AJ243">
        <v>21.76</v>
      </c>
      <c r="AK243">
        <v>50.93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0.56999999999999995</v>
      </c>
      <c r="AU243" t="s">
        <v>20</v>
      </c>
      <c r="AV243">
        <v>0</v>
      </c>
      <c r="AW243">
        <v>2</v>
      </c>
      <c r="AX243">
        <v>64850156</v>
      </c>
      <c r="AY243">
        <v>1</v>
      </c>
      <c r="AZ243">
        <v>0</v>
      </c>
      <c r="BA243">
        <v>269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ROUND(Y243*Source!I280*DO243,7)</f>
        <v>0</v>
      </c>
      <c r="CX243">
        <f>ROUND(Y243*Source!I280,7)</f>
        <v>98.495999999999995</v>
      </c>
      <c r="CY243">
        <f>AB243</f>
        <v>576.64</v>
      </c>
      <c r="CZ243">
        <f>AF243</f>
        <v>26.5</v>
      </c>
      <c r="DA243">
        <f>AJ243</f>
        <v>21.76</v>
      </c>
      <c r="DB243">
        <f t="shared" si="116"/>
        <v>18.13</v>
      </c>
      <c r="DC243">
        <f t="shared" si="117"/>
        <v>6.88</v>
      </c>
      <c r="DD243" t="s">
        <v>3</v>
      </c>
      <c r="DE243" t="s">
        <v>3</v>
      </c>
      <c r="DF243">
        <f t="shared" si="114"/>
        <v>0</v>
      </c>
      <c r="DG243">
        <f>ROUND(ROUND(AF243*AJ243,2)*CX243,2)</f>
        <v>56796.73</v>
      </c>
      <c r="DH243">
        <f>ROUND(ROUND(AG243*AK243,2)*CX243,2)</f>
        <v>50465.41</v>
      </c>
      <c r="DI243">
        <f t="shared" si="99"/>
        <v>0</v>
      </c>
      <c r="DJ243">
        <f>DG243</f>
        <v>56796.73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ROW(Source!A280)</f>
        <v>280</v>
      </c>
      <c r="B244">
        <v>64849324</v>
      </c>
      <c r="C244">
        <v>64850139</v>
      </c>
      <c r="D244">
        <v>29174354</v>
      </c>
      <c r="E244">
        <v>1</v>
      </c>
      <c r="F244">
        <v>1</v>
      </c>
      <c r="G244">
        <v>1</v>
      </c>
      <c r="H244">
        <v>2</v>
      </c>
      <c r="I244" t="s">
        <v>813</v>
      </c>
      <c r="J244" t="s">
        <v>814</v>
      </c>
      <c r="K244" t="s">
        <v>815</v>
      </c>
      <c r="L244">
        <v>1368</v>
      </c>
      <c r="N244">
        <v>1011</v>
      </c>
      <c r="O244" t="s">
        <v>649</v>
      </c>
      <c r="P244" t="s">
        <v>649</v>
      </c>
      <c r="Q244">
        <v>1</v>
      </c>
      <c r="W244">
        <v>0</v>
      </c>
      <c r="X244">
        <v>565340162</v>
      </c>
      <c r="Y244">
        <f t="shared" si="115"/>
        <v>0.38400000000000001</v>
      </c>
      <c r="AA244">
        <v>0</v>
      </c>
      <c r="AB244">
        <v>330.7</v>
      </c>
      <c r="AC244">
        <v>0</v>
      </c>
      <c r="AD244">
        <v>0</v>
      </c>
      <c r="AE244">
        <v>0</v>
      </c>
      <c r="AF244">
        <v>32.71</v>
      </c>
      <c r="AG244">
        <v>0</v>
      </c>
      <c r="AH244">
        <v>0</v>
      </c>
      <c r="AI244">
        <v>1</v>
      </c>
      <c r="AJ244">
        <v>10.11</v>
      </c>
      <c r="AK244">
        <v>50.93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0.32</v>
      </c>
      <c r="AU244" t="s">
        <v>20</v>
      </c>
      <c r="AV244">
        <v>0</v>
      </c>
      <c r="AW244">
        <v>2</v>
      </c>
      <c r="AX244">
        <v>64850157</v>
      </c>
      <c r="AY244">
        <v>1</v>
      </c>
      <c r="AZ244">
        <v>0</v>
      </c>
      <c r="BA244">
        <v>270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ROUND(Y244*Source!I280*DO244,7)</f>
        <v>0</v>
      </c>
      <c r="CX244">
        <f>ROUND(Y244*Source!I280,7)</f>
        <v>55.295999999999999</v>
      </c>
      <c r="CY244">
        <f>AB244</f>
        <v>330.7</v>
      </c>
      <c r="CZ244">
        <f>AF244</f>
        <v>32.71</v>
      </c>
      <c r="DA244">
        <f>AJ244</f>
        <v>10.11</v>
      </c>
      <c r="DB244">
        <f t="shared" si="116"/>
        <v>12.56</v>
      </c>
      <c r="DC244">
        <f t="shared" si="117"/>
        <v>0</v>
      </c>
      <c r="DD244" t="s">
        <v>3</v>
      </c>
      <c r="DE244" t="s">
        <v>3</v>
      </c>
      <c r="DF244">
        <f t="shared" si="114"/>
        <v>0</v>
      </c>
      <c r="DG244">
        <f>ROUND(ROUND(AF244*AJ244,2)*CX244,2)</f>
        <v>18286.39</v>
      </c>
      <c r="DH244">
        <f>ROUND(ROUND(AG244*AK244,2)*CX244,2)</f>
        <v>0</v>
      </c>
      <c r="DI244">
        <f t="shared" si="99"/>
        <v>0</v>
      </c>
      <c r="DJ244">
        <f>DG244</f>
        <v>18286.39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ROW(Source!A280)</f>
        <v>280</v>
      </c>
      <c r="B245">
        <v>64849324</v>
      </c>
      <c r="C245">
        <v>64850139</v>
      </c>
      <c r="D245">
        <v>29174913</v>
      </c>
      <c r="E245">
        <v>1</v>
      </c>
      <c r="F245">
        <v>1</v>
      </c>
      <c r="G245">
        <v>1</v>
      </c>
      <c r="H245">
        <v>2</v>
      </c>
      <c r="I245" t="s">
        <v>690</v>
      </c>
      <c r="J245" t="s">
        <v>691</v>
      </c>
      <c r="K245" t="s">
        <v>692</v>
      </c>
      <c r="L245">
        <v>1368</v>
      </c>
      <c r="N245">
        <v>1011</v>
      </c>
      <c r="O245" t="s">
        <v>649</v>
      </c>
      <c r="P245" t="s">
        <v>649</v>
      </c>
      <c r="Q245">
        <v>1</v>
      </c>
      <c r="W245">
        <v>0</v>
      </c>
      <c r="X245">
        <v>1230759911</v>
      </c>
      <c r="Y245">
        <f t="shared" si="115"/>
        <v>0.192</v>
      </c>
      <c r="AA245">
        <v>0</v>
      </c>
      <c r="AB245">
        <v>2113</v>
      </c>
      <c r="AC245">
        <v>590.79</v>
      </c>
      <c r="AD245">
        <v>0</v>
      </c>
      <c r="AE245">
        <v>0</v>
      </c>
      <c r="AF245">
        <v>87.17</v>
      </c>
      <c r="AG245">
        <v>11.6</v>
      </c>
      <c r="AH245">
        <v>0</v>
      </c>
      <c r="AI245">
        <v>1</v>
      </c>
      <c r="AJ245">
        <v>24.24</v>
      </c>
      <c r="AK245">
        <v>50.93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0.16</v>
      </c>
      <c r="AU245" t="s">
        <v>20</v>
      </c>
      <c r="AV245">
        <v>0</v>
      </c>
      <c r="AW245">
        <v>2</v>
      </c>
      <c r="AX245">
        <v>64850158</v>
      </c>
      <c r="AY245">
        <v>1</v>
      </c>
      <c r="AZ245">
        <v>0</v>
      </c>
      <c r="BA245">
        <v>271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ROUND(Y245*Source!I280*DO245,7)</f>
        <v>0</v>
      </c>
      <c r="CX245">
        <f>ROUND(Y245*Source!I280,7)</f>
        <v>27.648</v>
      </c>
      <c r="CY245">
        <f>AB245</f>
        <v>2113</v>
      </c>
      <c r="CZ245">
        <f>AF245</f>
        <v>87.17</v>
      </c>
      <c r="DA245">
        <f>AJ245</f>
        <v>24.24</v>
      </c>
      <c r="DB245">
        <f t="shared" si="116"/>
        <v>16.739999999999998</v>
      </c>
      <c r="DC245">
        <f t="shared" si="117"/>
        <v>2.23</v>
      </c>
      <c r="DD245" t="s">
        <v>3</v>
      </c>
      <c r="DE245" t="s">
        <v>3</v>
      </c>
      <c r="DF245">
        <f t="shared" si="114"/>
        <v>0</v>
      </c>
      <c r="DG245">
        <f>ROUND(ROUND(AF245*AJ245,2)*CX245,2)</f>
        <v>58420.22</v>
      </c>
      <c r="DH245">
        <f>ROUND(ROUND(AG245*AK245,2)*CX245,2)</f>
        <v>16334.16</v>
      </c>
      <c r="DI245">
        <f t="shared" si="99"/>
        <v>0</v>
      </c>
      <c r="DJ245">
        <f>DG245</f>
        <v>58420.22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ROW(Source!A280)</f>
        <v>280</v>
      </c>
      <c r="B246">
        <v>64849324</v>
      </c>
      <c r="C246">
        <v>64850139</v>
      </c>
      <c r="D246">
        <v>29107733</v>
      </c>
      <c r="E246">
        <v>1</v>
      </c>
      <c r="F246">
        <v>1</v>
      </c>
      <c r="G246">
        <v>1</v>
      </c>
      <c r="H246">
        <v>3</v>
      </c>
      <c r="I246" t="s">
        <v>429</v>
      </c>
      <c r="J246" t="s">
        <v>431</v>
      </c>
      <c r="K246" t="s">
        <v>430</v>
      </c>
      <c r="L246">
        <v>1348</v>
      </c>
      <c r="N246">
        <v>1009</v>
      </c>
      <c r="O246" t="s">
        <v>192</v>
      </c>
      <c r="P246" t="s">
        <v>192</v>
      </c>
      <c r="Q246">
        <v>1000</v>
      </c>
      <c r="W246">
        <v>0</v>
      </c>
      <c r="X246">
        <v>1879994126</v>
      </c>
      <c r="Y246">
        <f>AT246</f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9.66</v>
      </c>
      <c r="AJ246">
        <v>1</v>
      </c>
      <c r="AK246">
        <v>1</v>
      </c>
      <c r="AL246">
        <v>1</v>
      </c>
      <c r="AM246">
        <v>0</v>
      </c>
      <c r="AN246">
        <v>1</v>
      </c>
      <c r="AO246">
        <v>0</v>
      </c>
      <c r="AP246">
        <v>1</v>
      </c>
      <c r="AQ246">
        <v>0</v>
      </c>
      <c r="AR246">
        <v>0</v>
      </c>
      <c r="AS246" t="s">
        <v>3</v>
      </c>
      <c r="AT246">
        <v>0</v>
      </c>
      <c r="AU246" t="s">
        <v>3</v>
      </c>
      <c r="AV246">
        <v>0</v>
      </c>
      <c r="AW246">
        <v>2</v>
      </c>
      <c r="AX246">
        <v>64850159</v>
      </c>
      <c r="AY246">
        <v>1</v>
      </c>
      <c r="AZ246">
        <v>0</v>
      </c>
      <c r="BA246">
        <v>272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ROUND(Y246*Source!I280,7)</f>
        <v>0</v>
      </c>
      <c r="CY246">
        <f>AA246</f>
        <v>0</v>
      </c>
      <c r="CZ246">
        <f>AE246</f>
        <v>0</v>
      </c>
      <c r="DA246">
        <f>AI246</f>
        <v>9.66</v>
      </c>
      <c r="DB246">
        <f>ROUND(ROUND(AT246*CZ246,2),2)</f>
        <v>0</v>
      </c>
      <c r="DC246">
        <f>ROUND(ROUND(AT246*AG246,2),2)</f>
        <v>0</v>
      </c>
      <c r="DD246" t="s">
        <v>3</v>
      </c>
      <c r="DE246" t="s">
        <v>3</v>
      </c>
      <c r="DF246">
        <f>ROUND(ROUND(AE246*AI246,2)*CX246,2)</f>
        <v>0</v>
      </c>
      <c r="DG246">
        <f t="shared" ref="DG246:DG260" si="118">ROUND(ROUND(AF246,2)*CX246,2)</f>
        <v>0</v>
      </c>
      <c r="DH246">
        <f t="shared" ref="DH246:DH260" si="119">ROUND(ROUND(AG246,2)*CX246,2)</f>
        <v>0</v>
      </c>
      <c r="DI246">
        <f t="shared" si="99"/>
        <v>0</v>
      </c>
      <c r="DJ246">
        <f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ROW(Source!A280)</f>
        <v>280</v>
      </c>
      <c r="B247">
        <v>64849324</v>
      </c>
      <c r="C247">
        <v>64850139</v>
      </c>
      <c r="D247">
        <v>29116065</v>
      </c>
      <c r="E247">
        <v>1</v>
      </c>
      <c r="F247">
        <v>1</v>
      </c>
      <c r="G247">
        <v>1</v>
      </c>
      <c r="H247">
        <v>3</v>
      </c>
      <c r="I247" t="s">
        <v>816</v>
      </c>
      <c r="J247" t="s">
        <v>817</v>
      </c>
      <c r="K247" t="s">
        <v>818</v>
      </c>
      <c r="L247">
        <v>1301</v>
      </c>
      <c r="N247">
        <v>1003</v>
      </c>
      <c r="O247" t="s">
        <v>53</v>
      </c>
      <c r="P247" t="s">
        <v>53</v>
      </c>
      <c r="Q247">
        <v>1</v>
      </c>
      <c r="W247">
        <v>0</v>
      </c>
      <c r="X247">
        <v>2004265648</v>
      </c>
      <c r="Y247">
        <f>AT247</f>
        <v>0.01</v>
      </c>
      <c r="AA247">
        <v>14216.92</v>
      </c>
      <c r="AB247">
        <v>0</v>
      </c>
      <c r="AC247">
        <v>0</v>
      </c>
      <c r="AD247">
        <v>0</v>
      </c>
      <c r="AE247">
        <v>1278.5</v>
      </c>
      <c r="AF247">
        <v>0</v>
      </c>
      <c r="AG247">
        <v>0</v>
      </c>
      <c r="AH247">
        <v>0</v>
      </c>
      <c r="AI247">
        <v>11.12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0.01</v>
      </c>
      <c r="AU247" t="s">
        <v>3</v>
      </c>
      <c r="AV247">
        <v>0</v>
      </c>
      <c r="AW247">
        <v>2</v>
      </c>
      <c r="AX247">
        <v>64850160</v>
      </c>
      <c r="AY247">
        <v>1</v>
      </c>
      <c r="AZ247">
        <v>0</v>
      </c>
      <c r="BA247">
        <v>273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ROUND(Y247*Source!I280,7)</f>
        <v>1.44</v>
      </c>
      <c r="CY247">
        <f>AA247</f>
        <v>14216.92</v>
      </c>
      <c r="CZ247">
        <f>AE247</f>
        <v>1278.5</v>
      </c>
      <c r="DA247">
        <f>AI247</f>
        <v>11.12</v>
      </c>
      <c r="DB247">
        <f>ROUND(ROUND(AT247*CZ247,2),2)</f>
        <v>12.79</v>
      </c>
      <c r="DC247">
        <f>ROUND(ROUND(AT247*AG247,2),2)</f>
        <v>0</v>
      </c>
      <c r="DD247" t="s">
        <v>3</v>
      </c>
      <c r="DE247" t="s">
        <v>3</v>
      </c>
      <c r="DF247">
        <f>ROUND(ROUND(AE247*AI247,2)*CX247,2)</f>
        <v>20472.36</v>
      </c>
      <c r="DG247">
        <f t="shared" si="118"/>
        <v>0</v>
      </c>
      <c r="DH247">
        <f t="shared" si="119"/>
        <v>0</v>
      </c>
      <c r="DI247">
        <f t="shared" si="99"/>
        <v>0</v>
      </c>
      <c r="DJ247">
        <f>DF247</f>
        <v>20472.36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ROW(Source!A280)</f>
        <v>280</v>
      </c>
      <c r="B248">
        <v>64849324</v>
      </c>
      <c r="C248">
        <v>64850139</v>
      </c>
      <c r="D248">
        <v>29121118</v>
      </c>
      <c r="E248">
        <v>1</v>
      </c>
      <c r="F248">
        <v>1</v>
      </c>
      <c r="G248">
        <v>1</v>
      </c>
      <c r="H248">
        <v>3</v>
      </c>
      <c r="I248" t="s">
        <v>415</v>
      </c>
      <c r="J248" t="s">
        <v>418</v>
      </c>
      <c r="K248" t="s">
        <v>416</v>
      </c>
      <c r="L248">
        <v>1035</v>
      </c>
      <c r="N248">
        <v>1013</v>
      </c>
      <c r="O248" t="s">
        <v>417</v>
      </c>
      <c r="P248" t="s">
        <v>417</v>
      </c>
      <c r="Q248">
        <v>1</v>
      </c>
      <c r="W248">
        <v>0</v>
      </c>
      <c r="X248">
        <v>-1563119799</v>
      </c>
      <c r="Y248">
        <f>AT248</f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9.66</v>
      </c>
      <c r="AJ248">
        <v>1</v>
      </c>
      <c r="AK248">
        <v>1</v>
      </c>
      <c r="AL248">
        <v>1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0</v>
      </c>
      <c r="AU248" t="s">
        <v>3</v>
      </c>
      <c r="AV248">
        <v>0</v>
      </c>
      <c r="AW248">
        <v>2</v>
      </c>
      <c r="AX248">
        <v>64850161</v>
      </c>
      <c r="AY248">
        <v>1</v>
      </c>
      <c r="AZ248">
        <v>0</v>
      </c>
      <c r="BA248">
        <v>274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ROUND(Y248*Source!I280,7)</f>
        <v>0</v>
      </c>
      <c r="CY248">
        <f>AA248</f>
        <v>0</v>
      </c>
      <c r="CZ248">
        <f>AE248</f>
        <v>0</v>
      </c>
      <c r="DA248">
        <f>AI248</f>
        <v>9.66</v>
      </c>
      <c r="DB248">
        <f>ROUND(ROUND(AT248*CZ248,2),2)</f>
        <v>0</v>
      </c>
      <c r="DC248">
        <f>ROUND(ROUND(AT248*AG248,2),2)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118"/>
        <v>0</v>
      </c>
      <c r="DH248">
        <f t="shared" si="119"/>
        <v>0</v>
      </c>
      <c r="DI248">
        <f t="shared" si="99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ROW(Source!A280)</f>
        <v>280</v>
      </c>
      <c r="B249">
        <v>64849324</v>
      </c>
      <c r="C249">
        <v>64850139</v>
      </c>
      <c r="D249">
        <v>29149391</v>
      </c>
      <c r="E249">
        <v>1</v>
      </c>
      <c r="F249">
        <v>1</v>
      </c>
      <c r="G249">
        <v>1</v>
      </c>
      <c r="H249">
        <v>3</v>
      </c>
      <c r="I249" t="s">
        <v>432</v>
      </c>
      <c r="J249" t="s">
        <v>434</v>
      </c>
      <c r="K249" t="s">
        <v>433</v>
      </c>
      <c r="L249">
        <v>1348</v>
      </c>
      <c r="N249">
        <v>1009</v>
      </c>
      <c r="O249" t="s">
        <v>192</v>
      </c>
      <c r="P249" t="s">
        <v>192</v>
      </c>
      <c r="Q249">
        <v>1000</v>
      </c>
      <c r="W249">
        <v>0</v>
      </c>
      <c r="X249">
        <v>-7609322</v>
      </c>
      <c r="Y249">
        <f>AT249</f>
        <v>0</v>
      </c>
      <c r="AA249">
        <v>445.41</v>
      </c>
      <c r="AB249">
        <v>0</v>
      </c>
      <c r="AC249">
        <v>0</v>
      </c>
      <c r="AD249">
        <v>0</v>
      </c>
      <c r="AE249">
        <v>58.53</v>
      </c>
      <c r="AF249">
        <v>0</v>
      </c>
      <c r="AG249">
        <v>0</v>
      </c>
      <c r="AH249">
        <v>0</v>
      </c>
      <c r="AI249">
        <v>7.61</v>
      </c>
      <c r="AJ249">
        <v>1</v>
      </c>
      <c r="AK249">
        <v>1</v>
      </c>
      <c r="AL249">
        <v>1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0</v>
      </c>
      <c r="AU249" t="s">
        <v>3</v>
      </c>
      <c r="AV249">
        <v>0</v>
      </c>
      <c r="AW249">
        <v>2</v>
      </c>
      <c r="AX249">
        <v>64850162</v>
      </c>
      <c r="AY249">
        <v>1</v>
      </c>
      <c r="AZ249">
        <v>0</v>
      </c>
      <c r="BA249">
        <v>275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ROUND(Y249*Source!I280,7)</f>
        <v>0</v>
      </c>
      <c r="CY249">
        <f>AA249</f>
        <v>445.41</v>
      </c>
      <c r="CZ249">
        <f>AE249</f>
        <v>58.53</v>
      </c>
      <c r="DA249">
        <f>AI249</f>
        <v>7.61</v>
      </c>
      <c r="DB249">
        <f>ROUND(ROUND(AT249*CZ249,2),2)</f>
        <v>0</v>
      </c>
      <c r="DC249">
        <f>ROUND(ROUND(AT249*AG249,2),2)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118"/>
        <v>0</v>
      </c>
      <c r="DH249">
        <f t="shared" si="119"/>
        <v>0</v>
      </c>
      <c r="DI249">
        <f t="shared" si="99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ROW(Source!A280)</f>
        <v>280</v>
      </c>
      <c r="B250">
        <v>64849324</v>
      </c>
      <c r="C250">
        <v>64850139</v>
      </c>
      <c r="D250">
        <v>29150040</v>
      </c>
      <c r="E250">
        <v>1</v>
      </c>
      <c r="F250">
        <v>1</v>
      </c>
      <c r="G250">
        <v>1</v>
      </c>
      <c r="H250">
        <v>3</v>
      </c>
      <c r="I250" t="s">
        <v>730</v>
      </c>
      <c r="J250" t="s">
        <v>731</v>
      </c>
      <c r="K250" t="s">
        <v>732</v>
      </c>
      <c r="L250">
        <v>1339</v>
      </c>
      <c r="N250">
        <v>1007</v>
      </c>
      <c r="O250" t="s">
        <v>343</v>
      </c>
      <c r="P250" t="s">
        <v>343</v>
      </c>
      <c r="Q250">
        <v>1</v>
      </c>
      <c r="W250">
        <v>0</v>
      </c>
      <c r="X250">
        <v>619799737</v>
      </c>
      <c r="Y250">
        <f>AT250</f>
        <v>0.56000000000000005</v>
      </c>
      <c r="AA250">
        <v>31.28</v>
      </c>
      <c r="AB250">
        <v>0</v>
      </c>
      <c r="AC250">
        <v>0</v>
      </c>
      <c r="AD250">
        <v>0</v>
      </c>
      <c r="AE250">
        <v>2.44</v>
      </c>
      <c r="AF250">
        <v>0</v>
      </c>
      <c r="AG250">
        <v>0</v>
      </c>
      <c r="AH250">
        <v>0</v>
      </c>
      <c r="AI250">
        <v>12.82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0.56000000000000005</v>
      </c>
      <c r="AU250" t="s">
        <v>3</v>
      </c>
      <c r="AV250">
        <v>0</v>
      </c>
      <c r="AW250">
        <v>2</v>
      </c>
      <c r="AX250">
        <v>64850163</v>
      </c>
      <c r="AY250">
        <v>1</v>
      </c>
      <c r="AZ250">
        <v>0</v>
      </c>
      <c r="BA250">
        <v>276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ROUND(Y250*Source!I280,7)</f>
        <v>80.64</v>
      </c>
      <c r="CY250">
        <f>AA250</f>
        <v>31.28</v>
      </c>
      <c r="CZ250">
        <f>AE250</f>
        <v>2.44</v>
      </c>
      <c r="DA250">
        <f>AI250</f>
        <v>12.82</v>
      </c>
      <c r="DB250">
        <f>ROUND(ROUND(AT250*CZ250,2),2)</f>
        <v>1.37</v>
      </c>
      <c r="DC250">
        <f>ROUND(ROUND(AT250*AG250,2),2)</f>
        <v>0</v>
      </c>
      <c r="DD250" t="s">
        <v>3</v>
      </c>
      <c r="DE250" t="s">
        <v>3</v>
      </c>
      <c r="DF250">
        <f>ROUND(ROUND(AE250*AI250,2)*CX250,2)</f>
        <v>2522.42</v>
      </c>
      <c r="DG250">
        <f t="shared" si="118"/>
        <v>0</v>
      </c>
      <c r="DH250">
        <f t="shared" si="119"/>
        <v>0</v>
      </c>
      <c r="DI250">
        <f t="shared" si="99"/>
        <v>0</v>
      </c>
      <c r="DJ250">
        <f>DF250</f>
        <v>2522.42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ROW(Source!A287)</f>
        <v>287</v>
      </c>
      <c r="B251">
        <v>64849326</v>
      </c>
      <c r="C251">
        <v>64850167</v>
      </c>
      <c r="D251">
        <v>18411117</v>
      </c>
      <c r="E251">
        <v>1</v>
      </c>
      <c r="F251">
        <v>1</v>
      </c>
      <c r="G251">
        <v>1</v>
      </c>
      <c r="H251">
        <v>1</v>
      </c>
      <c r="I251" t="s">
        <v>714</v>
      </c>
      <c r="J251" t="s">
        <v>3</v>
      </c>
      <c r="K251" t="s">
        <v>715</v>
      </c>
      <c r="L251">
        <v>1369</v>
      </c>
      <c r="N251">
        <v>1013</v>
      </c>
      <c r="O251" t="s">
        <v>643</v>
      </c>
      <c r="P251" t="s">
        <v>643</v>
      </c>
      <c r="Q251">
        <v>1</v>
      </c>
      <c r="W251">
        <v>0</v>
      </c>
      <c r="X251">
        <v>-1739886638</v>
      </c>
      <c r="Y251">
        <f t="shared" ref="Y251:Y256" si="120">(AT251*ROUND(1.2,7))</f>
        <v>19.907999999999998</v>
      </c>
      <c r="AA251">
        <v>0</v>
      </c>
      <c r="AB251">
        <v>0</v>
      </c>
      <c r="AC251">
        <v>0</v>
      </c>
      <c r="AD251">
        <v>9.6199999999999992</v>
      </c>
      <c r="AE251">
        <v>0</v>
      </c>
      <c r="AF251">
        <v>0</v>
      </c>
      <c r="AG251">
        <v>0</v>
      </c>
      <c r="AH251">
        <v>9.6199999999999992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16.59</v>
      </c>
      <c r="AU251" t="s">
        <v>20</v>
      </c>
      <c r="AV251">
        <v>1</v>
      </c>
      <c r="AW251">
        <v>2</v>
      </c>
      <c r="AX251">
        <v>64850176</v>
      </c>
      <c r="AY251">
        <v>1</v>
      </c>
      <c r="AZ251">
        <v>0</v>
      </c>
      <c r="BA251">
        <v>277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ROUND(AT251*Source!I287*AH251*AL251,2)</f>
        <v>229.82</v>
      </c>
      <c r="CV251">
        <f>ROUND(Y251*Source!I287,7)</f>
        <v>28.66752</v>
      </c>
      <c r="CW251">
        <v>0</v>
      </c>
      <c r="CX251">
        <f>ROUND(Y251*Source!I287,7)</f>
        <v>28.66752</v>
      </c>
      <c r="CY251">
        <f>AD251</f>
        <v>9.6199999999999992</v>
      </c>
      <c r="CZ251">
        <f>AH251</f>
        <v>9.6199999999999992</v>
      </c>
      <c r="DA251">
        <f>AL251</f>
        <v>1</v>
      </c>
      <c r="DB251">
        <f t="shared" ref="DB251:DB256" si="121">ROUND((ROUND(AT251*CZ251,2)*ROUND(1.2,7)),2)</f>
        <v>191.52</v>
      </c>
      <c r="DC251">
        <f t="shared" ref="DC251:DC256" si="122">ROUND((ROUND(AT251*AG251,2)*ROUND(1.2,7)),2)</f>
        <v>0</v>
      </c>
      <c r="DD251" t="s">
        <v>3</v>
      </c>
      <c r="DE251" t="s">
        <v>3</v>
      </c>
      <c r="DF251">
        <f t="shared" ref="DF251:DF264" si="123">ROUND(ROUND(AE251,2)*CX251,2)</f>
        <v>0</v>
      </c>
      <c r="DG251">
        <f t="shared" si="118"/>
        <v>0</v>
      </c>
      <c r="DH251">
        <f t="shared" si="119"/>
        <v>0</v>
      </c>
      <c r="DI251">
        <f t="shared" si="99"/>
        <v>275.77999999999997</v>
      </c>
      <c r="DJ251">
        <f>DI251</f>
        <v>275.77999999999997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ROW(Source!A287)</f>
        <v>287</v>
      </c>
      <c r="B252">
        <v>64849326</v>
      </c>
      <c r="C252">
        <v>64850167</v>
      </c>
      <c r="D252">
        <v>121548</v>
      </c>
      <c r="E252">
        <v>1</v>
      </c>
      <c r="F252">
        <v>1</v>
      </c>
      <c r="G252">
        <v>1</v>
      </c>
      <c r="H252">
        <v>1</v>
      </c>
      <c r="I252" t="s">
        <v>35</v>
      </c>
      <c r="J252" t="s">
        <v>3</v>
      </c>
      <c r="K252" t="s">
        <v>644</v>
      </c>
      <c r="L252">
        <v>608254</v>
      </c>
      <c r="N252">
        <v>1013</v>
      </c>
      <c r="O252" t="s">
        <v>645</v>
      </c>
      <c r="P252" t="s">
        <v>645</v>
      </c>
      <c r="Q252">
        <v>1</v>
      </c>
      <c r="W252">
        <v>0</v>
      </c>
      <c r="X252">
        <v>-185737400</v>
      </c>
      <c r="Y252">
        <f t="shared" si="120"/>
        <v>9.2279999999999998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7.69</v>
      </c>
      <c r="AU252" t="s">
        <v>20</v>
      </c>
      <c r="AV252">
        <v>2</v>
      </c>
      <c r="AW252">
        <v>2</v>
      </c>
      <c r="AX252">
        <v>64850177</v>
      </c>
      <c r="AY252">
        <v>1</v>
      </c>
      <c r="AZ252">
        <v>0</v>
      </c>
      <c r="BA252">
        <v>278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ROUND(Y252*Source!I287,7)</f>
        <v>13.288320000000001</v>
      </c>
      <c r="CY252">
        <f>AD252</f>
        <v>0</v>
      </c>
      <c r="CZ252">
        <f>AH252</f>
        <v>0</v>
      </c>
      <c r="DA252">
        <f>AL252</f>
        <v>1</v>
      </c>
      <c r="DB252">
        <f t="shared" si="121"/>
        <v>0</v>
      </c>
      <c r="DC252">
        <f t="shared" si="122"/>
        <v>0</v>
      </c>
      <c r="DD252" t="s">
        <v>3</v>
      </c>
      <c r="DE252" t="s">
        <v>3</v>
      </c>
      <c r="DF252">
        <f t="shared" si="123"/>
        <v>0</v>
      </c>
      <c r="DG252">
        <f t="shared" si="118"/>
        <v>0</v>
      </c>
      <c r="DH252">
        <f t="shared" si="119"/>
        <v>0</v>
      </c>
      <c r="DI252">
        <f t="shared" si="99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ROW(Source!A287)</f>
        <v>287</v>
      </c>
      <c r="B253">
        <v>64849326</v>
      </c>
      <c r="C253">
        <v>64850167</v>
      </c>
      <c r="D253">
        <v>29172379</v>
      </c>
      <c r="E253">
        <v>1</v>
      </c>
      <c r="F253">
        <v>1</v>
      </c>
      <c r="G253">
        <v>1</v>
      </c>
      <c r="H253">
        <v>2</v>
      </c>
      <c r="I253" t="s">
        <v>819</v>
      </c>
      <c r="J253" t="s">
        <v>820</v>
      </c>
      <c r="K253" t="s">
        <v>821</v>
      </c>
      <c r="L253">
        <v>1368</v>
      </c>
      <c r="N253">
        <v>1011</v>
      </c>
      <c r="O253" t="s">
        <v>649</v>
      </c>
      <c r="P253" t="s">
        <v>649</v>
      </c>
      <c r="Q253">
        <v>1</v>
      </c>
      <c r="W253">
        <v>0</v>
      </c>
      <c r="X253">
        <v>1106923569</v>
      </c>
      <c r="Y253">
        <f t="shared" si="120"/>
        <v>0.48</v>
      </c>
      <c r="AA253">
        <v>0</v>
      </c>
      <c r="AB253">
        <v>112</v>
      </c>
      <c r="AC253">
        <v>13.5</v>
      </c>
      <c r="AD253">
        <v>0</v>
      </c>
      <c r="AE253">
        <v>0</v>
      </c>
      <c r="AF253">
        <v>112</v>
      </c>
      <c r="AG253">
        <v>13.5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0.4</v>
      </c>
      <c r="AU253" t="s">
        <v>20</v>
      </c>
      <c r="AV253">
        <v>0</v>
      </c>
      <c r="AW253">
        <v>2</v>
      </c>
      <c r="AX253">
        <v>64850178</v>
      </c>
      <c r="AY253">
        <v>1</v>
      </c>
      <c r="AZ253">
        <v>0</v>
      </c>
      <c r="BA253">
        <v>279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ROUND(Y253*Source!I287*DO253,7)</f>
        <v>0</v>
      </c>
      <c r="CX253">
        <f>ROUND(Y253*Source!I287,7)</f>
        <v>0.69120000000000004</v>
      </c>
      <c r="CY253">
        <f>AB253</f>
        <v>112</v>
      </c>
      <c r="CZ253">
        <f>AF253</f>
        <v>112</v>
      </c>
      <c r="DA253">
        <f>AJ253</f>
        <v>1</v>
      </c>
      <c r="DB253">
        <f t="shared" si="121"/>
        <v>53.76</v>
      </c>
      <c r="DC253">
        <f t="shared" si="122"/>
        <v>6.48</v>
      </c>
      <c r="DD253" t="s">
        <v>3</v>
      </c>
      <c r="DE253" t="s">
        <v>3</v>
      </c>
      <c r="DF253">
        <f t="shared" si="123"/>
        <v>0</v>
      </c>
      <c r="DG253">
        <f t="shared" si="118"/>
        <v>77.41</v>
      </c>
      <c r="DH253">
        <f t="shared" si="119"/>
        <v>9.33</v>
      </c>
      <c r="DI253">
        <f t="shared" si="99"/>
        <v>0</v>
      </c>
      <c r="DJ253">
        <f>DG253</f>
        <v>77.41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ROW(Source!A287)</f>
        <v>287</v>
      </c>
      <c r="B254">
        <v>64849326</v>
      </c>
      <c r="C254">
        <v>64850167</v>
      </c>
      <c r="D254">
        <v>29172871</v>
      </c>
      <c r="E254">
        <v>1</v>
      </c>
      <c r="F254">
        <v>1</v>
      </c>
      <c r="G254">
        <v>1</v>
      </c>
      <c r="H254">
        <v>2</v>
      </c>
      <c r="I254" t="s">
        <v>822</v>
      </c>
      <c r="J254" t="s">
        <v>823</v>
      </c>
      <c r="K254" t="s">
        <v>824</v>
      </c>
      <c r="L254">
        <v>1368</v>
      </c>
      <c r="N254">
        <v>1011</v>
      </c>
      <c r="O254" t="s">
        <v>649</v>
      </c>
      <c r="P254" t="s">
        <v>649</v>
      </c>
      <c r="Q254">
        <v>1</v>
      </c>
      <c r="W254">
        <v>0</v>
      </c>
      <c r="X254">
        <v>-229935220</v>
      </c>
      <c r="Y254">
        <f t="shared" si="120"/>
        <v>0.63600000000000001</v>
      </c>
      <c r="AA254">
        <v>0</v>
      </c>
      <c r="AB254">
        <v>80.010000000000005</v>
      </c>
      <c r="AC254">
        <v>13.5</v>
      </c>
      <c r="AD254">
        <v>0</v>
      </c>
      <c r="AE254">
        <v>0</v>
      </c>
      <c r="AF254">
        <v>80.010000000000005</v>
      </c>
      <c r="AG254">
        <v>13.5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0.53</v>
      </c>
      <c r="AU254" t="s">
        <v>20</v>
      </c>
      <c r="AV254">
        <v>0</v>
      </c>
      <c r="AW254">
        <v>2</v>
      </c>
      <c r="AX254">
        <v>64850179</v>
      </c>
      <c r="AY254">
        <v>1</v>
      </c>
      <c r="AZ254">
        <v>0</v>
      </c>
      <c r="BA254">
        <v>280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ROUND(Y254*Source!I287*DO254,7)</f>
        <v>0</v>
      </c>
      <c r="CX254">
        <f>ROUND(Y254*Source!I287,7)</f>
        <v>0.91583999999999999</v>
      </c>
      <c r="CY254">
        <f>AB254</f>
        <v>80.010000000000005</v>
      </c>
      <c r="CZ254">
        <f>AF254</f>
        <v>80.010000000000005</v>
      </c>
      <c r="DA254">
        <f>AJ254</f>
        <v>1</v>
      </c>
      <c r="DB254">
        <f t="shared" si="121"/>
        <v>50.89</v>
      </c>
      <c r="DC254">
        <f t="shared" si="122"/>
        <v>8.59</v>
      </c>
      <c r="DD254" t="s">
        <v>3</v>
      </c>
      <c r="DE254" t="s">
        <v>3</v>
      </c>
      <c r="DF254">
        <f t="shared" si="123"/>
        <v>0</v>
      </c>
      <c r="DG254">
        <f t="shared" si="118"/>
        <v>73.28</v>
      </c>
      <c r="DH254">
        <f t="shared" si="119"/>
        <v>12.36</v>
      </c>
      <c r="DI254">
        <f t="shared" si="99"/>
        <v>0</v>
      </c>
      <c r="DJ254">
        <f>DG254</f>
        <v>73.28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ROW(Source!A287)</f>
        <v>287</v>
      </c>
      <c r="B255">
        <v>64849326</v>
      </c>
      <c r="C255">
        <v>64850167</v>
      </c>
      <c r="D255">
        <v>29173531</v>
      </c>
      <c r="E255">
        <v>1</v>
      </c>
      <c r="F255">
        <v>1</v>
      </c>
      <c r="G255">
        <v>1</v>
      </c>
      <c r="H255">
        <v>2</v>
      </c>
      <c r="I255" t="s">
        <v>777</v>
      </c>
      <c r="J255" t="s">
        <v>778</v>
      </c>
      <c r="K255" t="s">
        <v>779</v>
      </c>
      <c r="L255">
        <v>1368</v>
      </c>
      <c r="N255">
        <v>1011</v>
      </c>
      <c r="O255" t="s">
        <v>649</v>
      </c>
      <c r="P255" t="s">
        <v>649</v>
      </c>
      <c r="Q255">
        <v>1</v>
      </c>
      <c r="W255">
        <v>0</v>
      </c>
      <c r="X255">
        <v>1478891319</v>
      </c>
      <c r="Y255">
        <f t="shared" si="120"/>
        <v>8.1120000000000001</v>
      </c>
      <c r="AA255">
        <v>0</v>
      </c>
      <c r="AB255">
        <v>218.17</v>
      </c>
      <c r="AC255">
        <v>13.5</v>
      </c>
      <c r="AD255">
        <v>0</v>
      </c>
      <c r="AE255">
        <v>0</v>
      </c>
      <c r="AF255">
        <v>218.17</v>
      </c>
      <c r="AG255">
        <v>13.5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6.76</v>
      </c>
      <c r="AU255" t="s">
        <v>20</v>
      </c>
      <c r="AV255">
        <v>0</v>
      </c>
      <c r="AW255">
        <v>2</v>
      </c>
      <c r="AX255">
        <v>64850180</v>
      </c>
      <c r="AY255">
        <v>1</v>
      </c>
      <c r="AZ255">
        <v>0</v>
      </c>
      <c r="BA255">
        <v>281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ROUND(Y255*Source!I287*DO255,7)</f>
        <v>0</v>
      </c>
      <c r="CX255">
        <f>ROUND(Y255*Source!I287,7)</f>
        <v>11.681279999999999</v>
      </c>
      <c r="CY255">
        <f>AB255</f>
        <v>218.17</v>
      </c>
      <c r="CZ255">
        <f>AF255</f>
        <v>218.17</v>
      </c>
      <c r="DA255">
        <f>AJ255</f>
        <v>1</v>
      </c>
      <c r="DB255">
        <f t="shared" si="121"/>
        <v>1769.8</v>
      </c>
      <c r="DC255">
        <f t="shared" si="122"/>
        <v>109.51</v>
      </c>
      <c r="DD255" t="s">
        <v>3</v>
      </c>
      <c r="DE255" t="s">
        <v>3</v>
      </c>
      <c r="DF255">
        <f t="shared" si="123"/>
        <v>0</v>
      </c>
      <c r="DG255">
        <f t="shared" si="118"/>
        <v>2548.5</v>
      </c>
      <c r="DH255">
        <f t="shared" si="119"/>
        <v>157.69999999999999</v>
      </c>
      <c r="DI255">
        <f t="shared" si="99"/>
        <v>0</v>
      </c>
      <c r="DJ255">
        <f>DG255</f>
        <v>2548.5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ROW(Source!A287)</f>
        <v>287</v>
      </c>
      <c r="B256">
        <v>64849326</v>
      </c>
      <c r="C256">
        <v>64850167</v>
      </c>
      <c r="D256">
        <v>29174913</v>
      </c>
      <c r="E256">
        <v>1</v>
      </c>
      <c r="F256">
        <v>1</v>
      </c>
      <c r="G256">
        <v>1</v>
      </c>
      <c r="H256">
        <v>2</v>
      </c>
      <c r="I256" t="s">
        <v>690</v>
      </c>
      <c r="J256" t="s">
        <v>691</v>
      </c>
      <c r="K256" t="s">
        <v>692</v>
      </c>
      <c r="L256">
        <v>1368</v>
      </c>
      <c r="N256">
        <v>1011</v>
      </c>
      <c r="O256" t="s">
        <v>649</v>
      </c>
      <c r="P256" t="s">
        <v>649</v>
      </c>
      <c r="Q256">
        <v>1</v>
      </c>
      <c r="W256">
        <v>0</v>
      </c>
      <c r="X256">
        <v>1230759911</v>
      </c>
      <c r="Y256">
        <f t="shared" si="120"/>
        <v>0.72</v>
      </c>
      <c r="AA256">
        <v>0</v>
      </c>
      <c r="AB256">
        <v>87.17</v>
      </c>
      <c r="AC256">
        <v>11.6</v>
      </c>
      <c r="AD256">
        <v>0</v>
      </c>
      <c r="AE256">
        <v>0</v>
      </c>
      <c r="AF256">
        <v>87.17</v>
      </c>
      <c r="AG256">
        <v>11.6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0.6</v>
      </c>
      <c r="AU256" t="s">
        <v>20</v>
      </c>
      <c r="AV256">
        <v>0</v>
      </c>
      <c r="AW256">
        <v>2</v>
      </c>
      <c r="AX256">
        <v>64850181</v>
      </c>
      <c r="AY256">
        <v>1</v>
      </c>
      <c r="AZ256">
        <v>0</v>
      </c>
      <c r="BA256">
        <v>282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ROUND(Y256*Source!I287*DO256,7)</f>
        <v>0</v>
      </c>
      <c r="CX256">
        <f>ROUND(Y256*Source!I287,7)</f>
        <v>1.0367999999999999</v>
      </c>
      <c r="CY256">
        <f>AB256</f>
        <v>87.17</v>
      </c>
      <c r="CZ256">
        <f>AF256</f>
        <v>87.17</v>
      </c>
      <c r="DA256">
        <f>AJ256</f>
        <v>1</v>
      </c>
      <c r="DB256">
        <f t="shared" si="121"/>
        <v>62.76</v>
      </c>
      <c r="DC256">
        <f t="shared" si="122"/>
        <v>8.35</v>
      </c>
      <c r="DD256" t="s">
        <v>3</v>
      </c>
      <c r="DE256" t="s">
        <v>3</v>
      </c>
      <c r="DF256">
        <f t="shared" si="123"/>
        <v>0</v>
      </c>
      <c r="DG256">
        <f t="shared" si="118"/>
        <v>90.38</v>
      </c>
      <c r="DH256">
        <f t="shared" si="119"/>
        <v>12.03</v>
      </c>
      <c r="DI256">
        <f t="shared" si="99"/>
        <v>0</v>
      </c>
      <c r="DJ256">
        <f>DG256</f>
        <v>90.38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ROW(Source!A287)</f>
        <v>287</v>
      </c>
      <c r="B257">
        <v>64849326</v>
      </c>
      <c r="C257">
        <v>64850167</v>
      </c>
      <c r="D257">
        <v>29120909</v>
      </c>
      <c r="E257">
        <v>1</v>
      </c>
      <c r="F257">
        <v>1</v>
      </c>
      <c r="G257">
        <v>1</v>
      </c>
      <c r="H257">
        <v>3</v>
      </c>
      <c r="I257" t="s">
        <v>443</v>
      </c>
      <c r="J257" t="s">
        <v>445</v>
      </c>
      <c r="K257" t="s">
        <v>444</v>
      </c>
      <c r="L257">
        <v>1354</v>
      </c>
      <c r="N257">
        <v>1010</v>
      </c>
      <c r="O257" t="s">
        <v>62</v>
      </c>
      <c r="P257" t="s">
        <v>62</v>
      </c>
      <c r="Q257">
        <v>1</v>
      </c>
      <c r="W257">
        <v>0</v>
      </c>
      <c r="X257">
        <v>-1916564667</v>
      </c>
      <c r="Y257">
        <f>AT257</f>
        <v>4.8000000000000001E-2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 t="s">
        <v>3</v>
      </c>
      <c r="AT257">
        <v>4.8000000000000001E-2</v>
      </c>
      <c r="AU257" t="s">
        <v>3</v>
      </c>
      <c r="AV257">
        <v>0</v>
      </c>
      <c r="AW257">
        <v>2</v>
      </c>
      <c r="AX257">
        <v>64850182</v>
      </c>
      <c r="AY257">
        <v>1</v>
      </c>
      <c r="AZ257">
        <v>0</v>
      </c>
      <c r="BA257">
        <v>283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ROUND(Y257*Source!I287,7)</f>
        <v>6.9120000000000001E-2</v>
      </c>
      <c r="CY257">
        <f>AA257</f>
        <v>0</v>
      </c>
      <c r="CZ257">
        <f>AE257</f>
        <v>0</v>
      </c>
      <c r="DA257">
        <f>AI257</f>
        <v>1</v>
      </c>
      <c r="DB257">
        <f>ROUND(ROUND(AT257*CZ257,2),2)</f>
        <v>0</v>
      </c>
      <c r="DC257">
        <f>ROUND(ROUND(AT257*AG257,2),2)</f>
        <v>0</v>
      </c>
      <c r="DD257" t="s">
        <v>3</v>
      </c>
      <c r="DE257" t="s">
        <v>3</v>
      </c>
      <c r="DF257">
        <f t="shared" si="123"/>
        <v>0</v>
      </c>
      <c r="DG257">
        <f t="shared" si="118"/>
        <v>0</v>
      </c>
      <c r="DH257">
        <f t="shared" si="119"/>
        <v>0</v>
      </c>
      <c r="DI257">
        <f t="shared" ref="DI257:DI320" si="124">ROUND(ROUND(AH257,2)*CX257,2)</f>
        <v>0</v>
      </c>
      <c r="DJ257">
        <f>DF257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ROW(Source!A287)</f>
        <v>287</v>
      </c>
      <c r="B258">
        <v>64849326</v>
      </c>
      <c r="C258">
        <v>64850167</v>
      </c>
      <c r="D258">
        <v>29121172</v>
      </c>
      <c r="E258">
        <v>1</v>
      </c>
      <c r="F258">
        <v>1</v>
      </c>
      <c r="G258">
        <v>1</v>
      </c>
      <c r="H258">
        <v>3</v>
      </c>
      <c r="I258" t="s">
        <v>446</v>
      </c>
      <c r="J258" t="s">
        <v>448</v>
      </c>
      <c r="K258" t="s">
        <v>447</v>
      </c>
      <c r="L258">
        <v>1354</v>
      </c>
      <c r="N258">
        <v>1010</v>
      </c>
      <c r="O258" t="s">
        <v>62</v>
      </c>
      <c r="P258" t="s">
        <v>62</v>
      </c>
      <c r="Q258">
        <v>1</v>
      </c>
      <c r="W258">
        <v>0</v>
      </c>
      <c r="X258">
        <v>1317474735</v>
      </c>
      <c r="Y258">
        <f>AT258</f>
        <v>3.36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 t="s">
        <v>3</v>
      </c>
      <c r="AT258">
        <v>3.36</v>
      </c>
      <c r="AU258" t="s">
        <v>3</v>
      </c>
      <c r="AV258">
        <v>0</v>
      </c>
      <c r="AW258">
        <v>2</v>
      </c>
      <c r="AX258">
        <v>64850183</v>
      </c>
      <c r="AY258">
        <v>1</v>
      </c>
      <c r="AZ258">
        <v>0</v>
      </c>
      <c r="BA258">
        <v>284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ROUND(Y258*Source!I287,7)</f>
        <v>4.8384</v>
      </c>
      <c r="CY258">
        <f>AA258</f>
        <v>0</v>
      </c>
      <c r="CZ258">
        <f>AE258</f>
        <v>0</v>
      </c>
      <c r="DA258">
        <f>AI258</f>
        <v>1</v>
      </c>
      <c r="DB258">
        <f>ROUND(ROUND(AT258*CZ258,2),2)</f>
        <v>0</v>
      </c>
      <c r="DC258">
        <f>ROUND(ROUND(AT258*AG258,2),2)</f>
        <v>0</v>
      </c>
      <c r="DD258" t="s">
        <v>3</v>
      </c>
      <c r="DE258" t="s">
        <v>3</v>
      </c>
      <c r="DF258">
        <f t="shared" si="123"/>
        <v>0</v>
      </c>
      <c r="DG258">
        <f t="shared" si="118"/>
        <v>0</v>
      </c>
      <c r="DH258">
        <f t="shared" si="119"/>
        <v>0</v>
      </c>
      <c r="DI258">
        <f t="shared" si="124"/>
        <v>0</v>
      </c>
      <c r="DJ258">
        <f>DF258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ROW(Source!A288)</f>
        <v>288</v>
      </c>
      <c r="B259">
        <v>64849324</v>
      </c>
      <c r="C259">
        <v>64850167</v>
      </c>
      <c r="D259">
        <v>18411117</v>
      </c>
      <c r="E259">
        <v>1</v>
      </c>
      <c r="F259">
        <v>1</v>
      </c>
      <c r="G259">
        <v>1</v>
      </c>
      <c r="H259">
        <v>1</v>
      </c>
      <c r="I259" t="s">
        <v>714</v>
      </c>
      <c r="J259" t="s">
        <v>3</v>
      </c>
      <c r="K259" t="s">
        <v>715</v>
      </c>
      <c r="L259">
        <v>1369</v>
      </c>
      <c r="N259">
        <v>1013</v>
      </c>
      <c r="O259" t="s">
        <v>643</v>
      </c>
      <c r="P259" t="s">
        <v>643</v>
      </c>
      <c r="Q259">
        <v>1</v>
      </c>
      <c r="W259">
        <v>0</v>
      </c>
      <c r="X259">
        <v>-1739886638</v>
      </c>
      <c r="Y259">
        <f t="shared" ref="Y259:Y264" si="125">(AT259*ROUND(1.2,7))</f>
        <v>19.907999999999998</v>
      </c>
      <c r="AA259">
        <v>0</v>
      </c>
      <c r="AB259">
        <v>0</v>
      </c>
      <c r="AC259">
        <v>0</v>
      </c>
      <c r="AD259">
        <v>9.6199999999999992</v>
      </c>
      <c r="AE259">
        <v>0</v>
      </c>
      <c r="AF259">
        <v>0</v>
      </c>
      <c r="AG259">
        <v>0</v>
      </c>
      <c r="AH259">
        <v>9.6199999999999992</v>
      </c>
      <c r="AI259">
        <v>1</v>
      </c>
      <c r="AJ259">
        <v>1</v>
      </c>
      <c r="AK259">
        <v>1</v>
      </c>
      <c r="AL259">
        <v>1</v>
      </c>
      <c r="AM259">
        <v>5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16.59</v>
      </c>
      <c r="AU259" t="s">
        <v>20</v>
      </c>
      <c r="AV259">
        <v>1</v>
      </c>
      <c r="AW259">
        <v>2</v>
      </c>
      <c r="AX259">
        <v>64850176</v>
      </c>
      <c r="AY259">
        <v>1</v>
      </c>
      <c r="AZ259">
        <v>0</v>
      </c>
      <c r="BA259">
        <v>285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ROUND(AT259*Source!I288*AH259*AL259,2)</f>
        <v>229.82</v>
      </c>
      <c r="CV259">
        <f>ROUND(Y259*Source!I288,7)</f>
        <v>28.66752</v>
      </c>
      <c r="CW259">
        <v>0</v>
      </c>
      <c r="CX259">
        <f>ROUND(Y259*Source!I288,7)</f>
        <v>28.66752</v>
      </c>
      <c r="CY259">
        <f>AD259</f>
        <v>9.6199999999999992</v>
      </c>
      <c r="CZ259">
        <f>AH259</f>
        <v>9.6199999999999992</v>
      </c>
      <c r="DA259">
        <f>AL259</f>
        <v>1</v>
      </c>
      <c r="DB259">
        <f t="shared" ref="DB259:DB264" si="126">ROUND((ROUND(AT259*CZ259,2)*ROUND(1.2,7)),2)</f>
        <v>191.52</v>
      </c>
      <c r="DC259">
        <f t="shared" ref="DC259:DC264" si="127">ROUND((ROUND(AT259*AG259,2)*ROUND(1.2,7)),2)</f>
        <v>0</v>
      </c>
      <c r="DD259" t="s">
        <v>3</v>
      </c>
      <c r="DE259" t="s">
        <v>3</v>
      </c>
      <c r="DF259">
        <f t="shared" si="123"/>
        <v>0</v>
      </c>
      <c r="DG259">
        <f t="shared" si="118"/>
        <v>0</v>
      </c>
      <c r="DH259">
        <f t="shared" si="119"/>
        <v>0</v>
      </c>
      <c r="DI259">
        <f t="shared" si="124"/>
        <v>275.77999999999997</v>
      </c>
      <c r="DJ259">
        <f>DI259</f>
        <v>275.77999999999997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ROW(Source!A288)</f>
        <v>288</v>
      </c>
      <c r="B260">
        <v>64849324</v>
      </c>
      <c r="C260">
        <v>64850167</v>
      </c>
      <c r="D260">
        <v>121548</v>
      </c>
      <c r="E260">
        <v>1</v>
      </c>
      <c r="F260">
        <v>1</v>
      </c>
      <c r="G260">
        <v>1</v>
      </c>
      <c r="H260">
        <v>1</v>
      </c>
      <c r="I260" t="s">
        <v>35</v>
      </c>
      <c r="J260" t="s">
        <v>3</v>
      </c>
      <c r="K260" t="s">
        <v>644</v>
      </c>
      <c r="L260">
        <v>608254</v>
      </c>
      <c r="N260">
        <v>1013</v>
      </c>
      <c r="O260" t="s">
        <v>645</v>
      </c>
      <c r="P260" t="s">
        <v>645</v>
      </c>
      <c r="Q260">
        <v>1</v>
      </c>
      <c r="W260">
        <v>0</v>
      </c>
      <c r="X260">
        <v>-185737400</v>
      </c>
      <c r="Y260">
        <f t="shared" si="125"/>
        <v>9.2279999999999998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5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7.69</v>
      </c>
      <c r="AU260" t="s">
        <v>20</v>
      </c>
      <c r="AV260">
        <v>2</v>
      </c>
      <c r="AW260">
        <v>2</v>
      </c>
      <c r="AX260">
        <v>64850177</v>
      </c>
      <c r="AY260">
        <v>1</v>
      </c>
      <c r="AZ260">
        <v>0</v>
      </c>
      <c r="BA260">
        <v>286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ROUND(Y260*Source!I288,7)</f>
        <v>13.288320000000001</v>
      </c>
      <c r="CY260">
        <f>AD260</f>
        <v>0</v>
      </c>
      <c r="CZ260">
        <f>AH260</f>
        <v>0</v>
      </c>
      <c r="DA260">
        <f>AL260</f>
        <v>1</v>
      </c>
      <c r="DB260">
        <f t="shared" si="126"/>
        <v>0</v>
      </c>
      <c r="DC260">
        <f t="shared" si="127"/>
        <v>0</v>
      </c>
      <c r="DD260" t="s">
        <v>3</v>
      </c>
      <c r="DE260" t="s">
        <v>3</v>
      </c>
      <c r="DF260">
        <f t="shared" si="123"/>
        <v>0</v>
      </c>
      <c r="DG260">
        <f t="shared" si="118"/>
        <v>0</v>
      </c>
      <c r="DH260">
        <f t="shared" si="119"/>
        <v>0</v>
      </c>
      <c r="DI260">
        <f t="shared" si="124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ROW(Source!A288)</f>
        <v>288</v>
      </c>
      <c r="B261">
        <v>64849324</v>
      </c>
      <c r="C261">
        <v>64850167</v>
      </c>
      <c r="D261">
        <v>29172379</v>
      </c>
      <c r="E261">
        <v>1</v>
      </c>
      <c r="F261">
        <v>1</v>
      </c>
      <c r="G261">
        <v>1</v>
      </c>
      <c r="H261">
        <v>2</v>
      </c>
      <c r="I261" t="s">
        <v>819</v>
      </c>
      <c r="J261" t="s">
        <v>820</v>
      </c>
      <c r="K261" t="s">
        <v>821</v>
      </c>
      <c r="L261">
        <v>1368</v>
      </c>
      <c r="N261">
        <v>1011</v>
      </c>
      <c r="O261" t="s">
        <v>649</v>
      </c>
      <c r="P261" t="s">
        <v>649</v>
      </c>
      <c r="Q261">
        <v>1</v>
      </c>
      <c r="W261">
        <v>0</v>
      </c>
      <c r="X261">
        <v>1106923569</v>
      </c>
      <c r="Y261">
        <f t="shared" si="125"/>
        <v>0.48</v>
      </c>
      <c r="AA261">
        <v>0</v>
      </c>
      <c r="AB261">
        <v>1471.68</v>
      </c>
      <c r="AC261">
        <v>687.56</v>
      </c>
      <c r="AD261">
        <v>0</v>
      </c>
      <c r="AE261">
        <v>0</v>
      </c>
      <c r="AF261">
        <v>112</v>
      </c>
      <c r="AG261">
        <v>13.5</v>
      </c>
      <c r="AH261">
        <v>0</v>
      </c>
      <c r="AI261">
        <v>1</v>
      </c>
      <c r="AJ261">
        <v>13.14</v>
      </c>
      <c r="AK261">
        <v>50.93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0.4</v>
      </c>
      <c r="AU261" t="s">
        <v>20</v>
      </c>
      <c r="AV261">
        <v>0</v>
      </c>
      <c r="AW261">
        <v>2</v>
      </c>
      <c r="AX261">
        <v>64850178</v>
      </c>
      <c r="AY261">
        <v>1</v>
      </c>
      <c r="AZ261">
        <v>0</v>
      </c>
      <c r="BA261">
        <v>287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ROUND(Y261*Source!I288*DO261,7)</f>
        <v>0</v>
      </c>
      <c r="CX261">
        <f>ROUND(Y261*Source!I288,7)</f>
        <v>0.69120000000000004</v>
      </c>
      <c r="CY261">
        <f>AB261</f>
        <v>1471.68</v>
      </c>
      <c r="CZ261">
        <f>AF261</f>
        <v>112</v>
      </c>
      <c r="DA261">
        <f>AJ261</f>
        <v>13.14</v>
      </c>
      <c r="DB261">
        <f t="shared" si="126"/>
        <v>53.76</v>
      </c>
      <c r="DC261">
        <f t="shared" si="127"/>
        <v>6.48</v>
      </c>
      <c r="DD261" t="s">
        <v>3</v>
      </c>
      <c r="DE261" t="s">
        <v>3</v>
      </c>
      <c r="DF261">
        <f t="shared" si="123"/>
        <v>0</v>
      </c>
      <c r="DG261">
        <f>ROUND(ROUND(AF261*AJ261,2)*CX261,2)</f>
        <v>1017.23</v>
      </c>
      <c r="DH261">
        <f>ROUND(ROUND(AG261*AK261,2)*CX261,2)</f>
        <v>475.24</v>
      </c>
      <c r="DI261">
        <f t="shared" si="124"/>
        <v>0</v>
      </c>
      <c r="DJ261">
        <f>DG261</f>
        <v>1017.23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ROW(Source!A288)</f>
        <v>288</v>
      </c>
      <c r="B262">
        <v>64849324</v>
      </c>
      <c r="C262">
        <v>64850167</v>
      </c>
      <c r="D262">
        <v>29172871</v>
      </c>
      <c r="E262">
        <v>1</v>
      </c>
      <c r="F262">
        <v>1</v>
      </c>
      <c r="G262">
        <v>1</v>
      </c>
      <c r="H262">
        <v>2</v>
      </c>
      <c r="I262" t="s">
        <v>822</v>
      </c>
      <c r="J262" t="s">
        <v>823</v>
      </c>
      <c r="K262" t="s">
        <v>824</v>
      </c>
      <c r="L262">
        <v>1368</v>
      </c>
      <c r="N262">
        <v>1011</v>
      </c>
      <c r="O262" t="s">
        <v>649</v>
      </c>
      <c r="P262" t="s">
        <v>649</v>
      </c>
      <c r="Q262">
        <v>1</v>
      </c>
      <c r="W262">
        <v>0</v>
      </c>
      <c r="X262">
        <v>-229935220</v>
      </c>
      <c r="Y262">
        <f t="shared" si="125"/>
        <v>0.63600000000000001</v>
      </c>
      <c r="AA262">
        <v>0</v>
      </c>
      <c r="AB262">
        <v>1340.97</v>
      </c>
      <c r="AC262">
        <v>687.56</v>
      </c>
      <c r="AD262">
        <v>0</v>
      </c>
      <c r="AE262">
        <v>0</v>
      </c>
      <c r="AF262">
        <v>80.010000000000005</v>
      </c>
      <c r="AG262">
        <v>13.5</v>
      </c>
      <c r="AH262">
        <v>0</v>
      </c>
      <c r="AI262">
        <v>1</v>
      </c>
      <c r="AJ262">
        <v>16.760000000000002</v>
      </c>
      <c r="AK262">
        <v>50.93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0.53</v>
      </c>
      <c r="AU262" t="s">
        <v>20</v>
      </c>
      <c r="AV262">
        <v>0</v>
      </c>
      <c r="AW262">
        <v>2</v>
      </c>
      <c r="AX262">
        <v>64850179</v>
      </c>
      <c r="AY262">
        <v>1</v>
      </c>
      <c r="AZ262">
        <v>0</v>
      </c>
      <c r="BA262">
        <v>288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ROUND(Y262*Source!I288*DO262,7)</f>
        <v>0</v>
      </c>
      <c r="CX262">
        <f>ROUND(Y262*Source!I288,7)</f>
        <v>0.91583999999999999</v>
      </c>
      <c r="CY262">
        <f>AB262</f>
        <v>1340.97</v>
      </c>
      <c r="CZ262">
        <f>AF262</f>
        <v>80.010000000000005</v>
      </c>
      <c r="DA262">
        <f>AJ262</f>
        <v>16.760000000000002</v>
      </c>
      <c r="DB262">
        <f t="shared" si="126"/>
        <v>50.89</v>
      </c>
      <c r="DC262">
        <f t="shared" si="127"/>
        <v>8.59</v>
      </c>
      <c r="DD262" t="s">
        <v>3</v>
      </c>
      <c r="DE262" t="s">
        <v>3</v>
      </c>
      <c r="DF262">
        <f t="shared" si="123"/>
        <v>0</v>
      </c>
      <c r="DG262">
        <f>ROUND(ROUND(AF262*AJ262,2)*CX262,2)</f>
        <v>1228.1099999999999</v>
      </c>
      <c r="DH262">
        <f>ROUND(ROUND(AG262*AK262,2)*CX262,2)</f>
        <v>629.69000000000005</v>
      </c>
      <c r="DI262">
        <f t="shared" si="124"/>
        <v>0</v>
      </c>
      <c r="DJ262">
        <f>DG262</f>
        <v>1228.1099999999999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ROW(Source!A288)</f>
        <v>288</v>
      </c>
      <c r="B263">
        <v>64849324</v>
      </c>
      <c r="C263">
        <v>64850167</v>
      </c>
      <c r="D263">
        <v>29173531</v>
      </c>
      <c r="E263">
        <v>1</v>
      </c>
      <c r="F263">
        <v>1</v>
      </c>
      <c r="G263">
        <v>1</v>
      </c>
      <c r="H263">
        <v>2</v>
      </c>
      <c r="I263" t="s">
        <v>777</v>
      </c>
      <c r="J263" t="s">
        <v>778</v>
      </c>
      <c r="K263" t="s">
        <v>779</v>
      </c>
      <c r="L263">
        <v>1368</v>
      </c>
      <c r="N263">
        <v>1011</v>
      </c>
      <c r="O263" t="s">
        <v>649</v>
      </c>
      <c r="P263" t="s">
        <v>649</v>
      </c>
      <c r="Q263">
        <v>1</v>
      </c>
      <c r="W263">
        <v>0</v>
      </c>
      <c r="X263">
        <v>1478891319</v>
      </c>
      <c r="Y263">
        <f t="shared" si="125"/>
        <v>8.1120000000000001</v>
      </c>
      <c r="AA263">
        <v>0</v>
      </c>
      <c r="AB263">
        <v>1252.3</v>
      </c>
      <c r="AC263">
        <v>687.56</v>
      </c>
      <c r="AD263">
        <v>0</v>
      </c>
      <c r="AE263">
        <v>0</v>
      </c>
      <c r="AF263">
        <v>218.17</v>
      </c>
      <c r="AG263">
        <v>13.5</v>
      </c>
      <c r="AH263">
        <v>0</v>
      </c>
      <c r="AI263">
        <v>1</v>
      </c>
      <c r="AJ263">
        <v>5.74</v>
      </c>
      <c r="AK263">
        <v>50.93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6.76</v>
      </c>
      <c r="AU263" t="s">
        <v>20</v>
      </c>
      <c r="AV263">
        <v>0</v>
      </c>
      <c r="AW263">
        <v>2</v>
      </c>
      <c r="AX263">
        <v>64850180</v>
      </c>
      <c r="AY263">
        <v>1</v>
      </c>
      <c r="AZ263">
        <v>0</v>
      </c>
      <c r="BA263">
        <v>289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ROUND(Y263*Source!I288*DO263,7)</f>
        <v>0</v>
      </c>
      <c r="CX263">
        <f>ROUND(Y263*Source!I288,7)</f>
        <v>11.681279999999999</v>
      </c>
      <c r="CY263">
        <f>AB263</f>
        <v>1252.3</v>
      </c>
      <c r="CZ263">
        <f>AF263</f>
        <v>218.17</v>
      </c>
      <c r="DA263">
        <f>AJ263</f>
        <v>5.74</v>
      </c>
      <c r="DB263">
        <f t="shared" si="126"/>
        <v>1769.8</v>
      </c>
      <c r="DC263">
        <f t="shared" si="127"/>
        <v>109.51</v>
      </c>
      <c r="DD263" t="s">
        <v>3</v>
      </c>
      <c r="DE263" t="s">
        <v>3</v>
      </c>
      <c r="DF263">
        <f t="shared" si="123"/>
        <v>0</v>
      </c>
      <c r="DG263">
        <f>ROUND(ROUND(AF263*AJ263,2)*CX263,2)</f>
        <v>14628.47</v>
      </c>
      <c r="DH263">
        <f>ROUND(ROUND(AG263*AK263,2)*CX263,2)</f>
        <v>8031.58</v>
      </c>
      <c r="DI263">
        <f t="shared" si="124"/>
        <v>0</v>
      </c>
      <c r="DJ263">
        <f>DG263</f>
        <v>14628.47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ROW(Source!A288)</f>
        <v>288</v>
      </c>
      <c r="B264">
        <v>64849324</v>
      </c>
      <c r="C264">
        <v>64850167</v>
      </c>
      <c r="D264">
        <v>29174913</v>
      </c>
      <c r="E264">
        <v>1</v>
      </c>
      <c r="F264">
        <v>1</v>
      </c>
      <c r="G264">
        <v>1</v>
      </c>
      <c r="H264">
        <v>2</v>
      </c>
      <c r="I264" t="s">
        <v>690</v>
      </c>
      <c r="J264" t="s">
        <v>691</v>
      </c>
      <c r="K264" t="s">
        <v>692</v>
      </c>
      <c r="L264">
        <v>1368</v>
      </c>
      <c r="N264">
        <v>1011</v>
      </c>
      <c r="O264" t="s">
        <v>649</v>
      </c>
      <c r="P264" t="s">
        <v>649</v>
      </c>
      <c r="Q264">
        <v>1</v>
      </c>
      <c r="W264">
        <v>0</v>
      </c>
      <c r="X264">
        <v>1230759911</v>
      </c>
      <c r="Y264">
        <f t="shared" si="125"/>
        <v>0.72</v>
      </c>
      <c r="AA264">
        <v>0</v>
      </c>
      <c r="AB264">
        <v>2113</v>
      </c>
      <c r="AC264">
        <v>590.79</v>
      </c>
      <c r="AD264">
        <v>0</v>
      </c>
      <c r="AE264">
        <v>0</v>
      </c>
      <c r="AF264">
        <v>87.17</v>
      </c>
      <c r="AG264">
        <v>11.6</v>
      </c>
      <c r="AH264">
        <v>0</v>
      </c>
      <c r="AI264">
        <v>1</v>
      </c>
      <c r="AJ264">
        <v>24.24</v>
      </c>
      <c r="AK264">
        <v>50.93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0.6</v>
      </c>
      <c r="AU264" t="s">
        <v>20</v>
      </c>
      <c r="AV264">
        <v>0</v>
      </c>
      <c r="AW264">
        <v>2</v>
      </c>
      <c r="AX264">
        <v>64850181</v>
      </c>
      <c r="AY264">
        <v>1</v>
      </c>
      <c r="AZ264">
        <v>0</v>
      </c>
      <c r="BA264">
        <v>290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ROUND(Y264*Source!I288*DO264,7)</f>
        <v>0</v>
      </c>
      <c r="CX264">
        <f>ROUND(Y264*Source!I288,7)</f>
        <v>1.0367999999999999</v>
      </c>
      <c r="CY264">
        <f>AB264</f>
        <v>2113</v>
      </c>
      <c r="CZ264">
        <f>AF264</f>
        <v>87.17</v>
      </c>
      <c r="DA264">
        <f>AJ264</f>
        <v>24.24</v>
      </c>
      <c r="DB264">
        <f t="shared" si="126"/>
        <v>62.76</v>
      </c>
      <c r="DC264">
        <f t="shared" si="127"/>
        <v>8.35</v>
      </c>
      <c r="DD264" t="s">
        <v>3</v>
      </c>
      <c r="DE264" t="s">
        <v>3</v>
      </c>
      <c r="DF264">
        <f t="shared" si="123"/>
        <v>0</v>
      </c>
      <c r="DG264">
        <f>ROUND(ROUND(AF264*AJ264,2)*CX264,2)</f>
        <v>2190.7600000000002</v>
      </c>
      <c r="DH264">
        <f>ROUND(ROUND(AG264*AK264,2)*CX264,2)</f>
        <v>612.53</v>
      </c>
      <c r="DI264">
        <f t="shared" si="124"/>
        <v>0</v>
      </c>
      <c r="DJ264">
        <f>DG264</f>
        <v>2190.7600000000002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ROW(Source!A288)</f>
        <v>288</v>
      </c>
      <c r="B265">
        <v>64849324</v>
      </c>
      <c r="C265">
        <v>64850167</v>
      </c>
      <c r="D265">
        <v>29120909</v>
      </c>
      <c r="E265">
        <v>1</v>
      </c>
      <c r="F265">
        <v>1</v>
      </c>
      <c r="G265">
        <v>1</v>
      </c>
      <c r="H265">
        <v>3</v>
      </c>
      <c r="I265" t="s">
        <v>443</v>
      </c>
      <c r="J265" t="s">
        <v>445</v>
      </c>
      <c r="K265" t="s">
        <v>444</v>
      </c>
      <c r="L265">
        <v>1354</v>
      </c>
      <c r="N265">
        <v>1010</v>
      </c>
      <c r="O265" t="s">
        <v>62</v>
      </c>
      <c r="P265" t="s">
        <v>62</v>
      </c>
      <c r="Q265">
        <v>1</v>
      </c>
      <c r="W265">
        <v>0</v>
      </c>
      <c r="X265">
        <v>-1916564667</v>
      </c>
      <c r="Y265">
        <f>AT265</f>
        <v>4.8000000000000001E-2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9.66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4.8000000000000001E-2</v>
      </c>
      <c r="AU265" t="s">
        <v>3</v>
      </c>
      <c r="AV265">
        <v>0</v>
      </c>
      <c r="AW265">
        <v>2</v>
      </c>
      <c r="AX265">
        <v>64850182</v>
      </c>
      <c r="AY265">
        <v>1</v>
      </c>
      <c r="AZ265">
        <v>0</v>
      </c>
      <c r="BA265">
        <v>291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ROUND(Y265*Source!I288,7)</f>
        <v>6.9120000000000001E-2</v>
      </c>
      <c r="CY265">
        <f>AA265</f>
        <v>0</v>
      </c>
      <c r="CZ265">
        <f>AE265</f>
        <v>0</v>
      </c>
      <c r="DA265">
        <f>AI265</f>
        <v>9.66</v>
      </c>
      <c r="DB265">
        <f>ROUND(ROUND(AT265*CZ265,2),2)</f>
        <v>0</v>
      </c>
      <c r="DC265">
        <f>ROUND(ROUND(AT265*AG265,2),2)</f>
        <v>0</v>
      </c>
      <c r="DD265" t="s">
        <v>3</v>
      </c>
      <c r="DE265" t="s">
        <v>3</v>
      </c>
      <c r="DF265">
        <f>ROUND(ROUND(AE265*AI265,2)*CX265,2)</f>
        <v>0</v>
      </c>
      <c r="DG265">
        <f t="shared" ref="DG265:DG275" si="128">ROUND(ROUND(AF265,2)*CX265,2)</f>
        <v>0</v>
      </c>
      <c r="DH265">
        <f t="shared" ref="DH265:DH275" si="129">ROUND(ROUND(AG265,2)*CX265,2)</f>
        <v>0</v>
      </c>
      <c r="DI265">
        <f t="shared" si="124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ROW(Source!A288)</f>
        <v>288</v>
      </c>
      <c r="B266">
        <v>64849324</v>
      </c>
      <c r="C266">
        <v>64850167</v>
      </c>
      <c r="D266">
        <v>29121172</v>
      </c>
      <c r="E266">
        <v>1</v>
      </c>
      <c r="F266">
        <v>1</v>
      </c>
      <c r="G266">
        <v>1</v>
      </c>
      <c r="H266">
        <v>3</v>
      </c>
      <c r="I266" t="s">
        <v>446</v>
      </c>
      <c r="J266" t="s">
        <v>448</v>
      </c>
      <c r="K266" t="s">
        <v>447</v>
      </c>
      <c r="L266">
        <v>1354</v>
      </c>
      <c r="N266">
        <v>1010</v>
      </c>
      <c r="O266" t="s">
        <v>62</v>
      </c>
      <c r="P266" t="s">
        <v>62</v>
      </c>
      <c r="Q266">
        <v>1</v>
      </c>
      <c r="W266">
        <v>0</v>
      </c>
      <c r="X266">
        <v>1317474735</v>
      </c>
      <c r="Y266">
        <f>AT266</f>
        <v>3.36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9.66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3.36</v>
      </c>
      <c r="AU266" t="s">
        <v>3</v>
      </c>
      <c r="AV266">
        <v>0</v>
      </c>
      <c r="AW266">
        <v>2</v>
      </c>
      <c r="AX266">
        <v>64850183</v>
      </c>
      <c r="AY266">
        <v>1</v>
      </c>
      <c r="AZ266">
        <v>0</v>
      </c>
      <c r="BA266">
        <v>292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ROUND(Y266*Source!I288,7)</f>
        <v>4.8384</v>
      </c>
      <c r="CY266">
        <f>AA266</f>
        <v>0</v>
      </c>
      <c r="CZ266">
        <f>AE266</f>
        <v>0</v>
      </c>
      <c r="DA266">
        <f>AI266</f>
        <v>9.66</v>
      </c>
      <c r="DB266">
        <f>ROUND(ROUND(AT266*CZ266,2),2)</f>
        <v>0</v>
      </c>
      <c r="DC266">
        <f>ROUND(ROUND(AT266*AG266,2),2)</f>
        <v>0</v>
      </c>
      <c r="DD266" t="s">
        <v>3</v>
      </c>
      <c r="DE266" t="s">
        <v>3</v>
      </c>
      <c r="DF266">
        <f>ROUND(ROUND(AE266*AI266,2)*CX266,2)</f>
        <v>0</v>
      </c>
      <c r="DG266">
        <f t="shared" si="128"/>
        <v>0</v>
      </c>
      <c r="DH266">
        <f t="shared" si="129"/>
        <v>0</v>
      </c>
      <c r="DI266">
        <f t="shared" si="124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ROW(Source!A293)</f>
        <v>293</v>
      </c>
      <c r="B267">
        <v>64849326</v>
      </c>
      <c r="C267">
        <v>64850186</v>
      </c>
      <c r="D267">
        <v>18407546</v>
      </c>
      <c r="E267">
        <v>1</v>
      </c>
      <c r="F267">
        <v>1</v>
      </c>
      <c r="G267">
        <v>1</v>
      </c>
      <c r="H267">
        <v>1</v>
      </c>
      <c r="I267" t="s">
        <v>668</v>
      </c>
      <c r="J267" t="s">
        <v>3</v>
      </c>
      <c r="K267" t="s">
        <v>669</v>
      </c>
      <c r="L267">
        <v>1369</v>
      </c>
      <c r="N267">
        <v>1013</v>
      </c>
      <c r="O267" t="s">
        <v>643</v>
      </c>
      <c r="P267" t="s">
        <v>643</v>
      </c>
      <c r="Q267">
        <v>1</v>
      </c>
      <c r="W267">
        <v>0</v>
      </c>
      <c r="X267">
        <v>1709986911</v>
      </c>
      <c r="Y267">
        <f>(AT267*ROUND(1.2,7))</f>
        <v>4.26</v>
      </c>
      <c r="AA267">
        <v>0</v>
      </c>
      <c r="AB267">
        <v>0</v>
      </c>
      <c r="AC267">
        <v>0</v>
      </c>
      <c r="AD267">
        <v>9.4</v>
      </c>
      <c r="AE267">
        <v>0</v>
      </c>
      <c r="AF267">
        <v>0</v>
      </c>
      <c r="AG267">
        <v>0</v>
      </c>
      <c r="AH267">
        <v>9.4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3.55</v>
      </c>
      <c r="AU267" t="s">
        <v>20</v>
      </c>
      <c r="AV267">
        <v>1</v>
      </c>
      <c r="AW267">
        <v>2</v>
      </c>
      <c r="AX267">
        <v>64850194</v>
      </c>
      <c r="AY267">
        <v>1</v>
      </c>
      <c r="AZ267">
        <v>0</v>
      </c>
      <c r="BA267">
        <v>293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ROUND(AT267*Source!I293*AH267*AL267,2)</f>
        <v>533.91999999999996</v>
      </c>
      <c r="CV267">
        <f>ROUND(Y267*Source!I293,7)</f>
        <v>68.16</v>
      </c>
      <c r="CW267">
        <v>0</v>
      </c>
      <c r="CX267">
        <f>ROUND(Y267*Source!I293,7)</f>
        <v>68.16</v>
      </c>
      <c r="CY267">
        <f>AD267</f>
        <v>9.4</v>
      </c>
      <c r="CZ267">
        <f>AH267</f>
        <v>9.4</v>
      </c>
      <c r="DA267">
        <f>AL267</f>
        <v>1</v>
      </c>
      <c r="DB267">
        <f>ROUND((ROUND(AT267*CZ267,2)*ROUND(1.2,7)),2)</f>
        <v>40.04</v>
      </c>
      <c r="DC267">
        <f>ROUND((ROUND(AT267*AG267,2)*ROUND(1.2,7)),2)</f>
        <v>0</v>
      </c>
      <c r="DD267" t="s">
        <v>3</v>
      </c>
      <c r="DE267" t="s">
        <v>3</v>
      </c>
      <c r="DF267">
        <f t="shared" ref="DF267:DF278" si="130">ROUND(ROUND(AE267,2)*CX267,2)</f>
        <v>0</v>
      </c>
      <c r="DG267">
        <f t="shared" si="128"/>
        <v>0</v>
      </c>
      <c r="DH267">
        <f t="shared" si="129"/>
        <v>0</v>
      </c>
      <c r="DI267">
        <f t="shared" si="124"/>
        <v>640.70000000000005</v>
      </c>
      <c r="DJ267">
        <f>DI267</f>
        <v>640.70000000000005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ROW(Source!A293)</f>
        <v>293</v>
      </c>
      <c r="B268">
        <v>64849326</v>
      </c>
      <c r="C268">
        <v>64850186</v>
      </c>
      <c r="D268">
        <v>121548</v>
      </c>
      <c r="E268">
        <v>1</v>
      </c>
      <c r="F268">
        <v>1</v>
      </c>
      <c r="G268">
        <v>1</v>
      </c>
      <c r="H268">
        <v>1</v>
      </c>
      <c r="I268" t="s">
        <v>35</v>
      </c>
      <c r="J268" t="s">
        <v>3</v>
      </c>
      <c r="K268" t="s">
        <v>644</v>
      </c>
      <c r="L268">
        <v>608254</v>
      </c>
      <c r="N268">
        <v>1013</v>
      </c>
      <c r="O268" t="s">
        <v>645</v>
      </c>
      <c r="P268" t="s">
        <v>645</v>
      </c>
      <c r="Q268">
        <v>1</v>
      </c>
      <c r="W268">
        <v>0</v>
      </c>
      <c r="X268">
        <v>-185737400</v>
      </c>
      <c r="Y268">
        <f>(AT268*ROUND(1.2,7))</f>
        <v>4.032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3.36</v>
      </c>
      <c r="AU268" t="s">
        <v>20</v>
      </c>
      <c r="AV268">
        <v>2</v>
      </c>
      <c r="AW268">
        <v>2</v>
      </c>
      <c r="AX268">
        <v>64850195</v>
      </c>
      <c r="AY268">
        <v>1</v>
      </c>
      <c r="AZ268">
        <v>0</v>
      </c>
      <c r="BA268">
        <v>294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ROUND(Y268*Source!I293,7)</f>
        <v>64.512</v>
      </c>
      <c r="CY268">
        <f>AD268</f>
        <v>0</v>
      </c>
      <c r="CZ268">
        <f>AH268</f>
        <v>0</v>
      </c>
      <c r="DA268">
        <f>AL268</f>
        <v>1</v>
      </c>
      <c r="DB268">
        <f>ROUND((ROUND(AT268*CZ268,2)*ROUND(1.2,7)),2)</f>
        <v>0</v>
      </c>
      <c r="DC268">
        <f>ROUND((ROUND(AT268*AG268,2)*ROUND(1.2,7)),2)</f>
        <v>0</v>
      </c>
      <c r="DD268" t="s">
        <v>3</v>
      </c>
      <c r="DE268" t="s">
        <v>3</v>
      </c>
      <c r="DF268">
        <f t="shared" si="130"/>
        <v>0</v>
      </c>
      <c r="DG268">
        <f t="shared" si="128"/>
        <v>0</v>
      </c>
      <c r="DH268">
        <f t="shared" si="129"/>
        <v>0</v>
      </c>
      <c r="DI268">
        <f t="shared" si="124"/>
        <v>0</v>
      </c>
      <c r="DJ268">
        <f>DI268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ROW(Source!A293)</f>
        <v>293</v>
      </c>
      <c r="B269">
        <v>64849326</v>
      </c>
      <c r="C269">
        <v>64850186</v>
      </c>
      <c r="D269">
        <v>29172407</v>
      </c>
      <c r="E269">
        <v>1</v>
      </c>
      <c r="F269">
        <v>1</v>
      </c>
      <c r="G269">
        <v>1</v>
      </c>
      <c r="H269">
        <v>2</v>
      </c>
      <c r="I269" t="s">
        <v>768</v>
      </c>
      <c r="J269" t="s">
        <v>769</v>
      </c>
      <c r="K269" t="s">
        <v>770</v>
      </c>
      <c r="L269">
        <v>1368</v>
      </c>
      <c r="N269">
        <v>1011</v>
      </c>
      <c r="O269" t="s">
        <v>649</v>
      </c>
      <c r="P269" t="s">
        <v>649</v>
      </c>
      <c r="Q269">
        <v>1</v>
      </c>
      <c r="W269">
        <v>0</v>
      </c>
      <c r="X269">
        <v>-27831156</v>
      </c>
      <c r="Y269">
        <f>(AT269*ROUND(1.2,7))</f>
        <v>4.032</v>
      </c>
      <c r="AA269">
        <v>0</v>
      </c>
      <c r="AB269">
        <v>96.9</v>
      </c>
      <c r="AC269">
        <v>13.5</v>
      </c>
      <c r="AD269">
        <v>0</v>
      </c>
      <c r="AE269">
        <v>0</v>
      </c>
      <c r="AF269">
        <v>96.9</v>
      </c>
      <c r="AG269">
        <v>13.5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3.36</v>
      </c>
      <c r="AU269" t="s">
        <v>20</v>
      </c>
      <c r="AV269">
        <v>0</v>
      </c>
      <c r="AW269">
        <v>2</v>
      </c>
      <c r="AX269">
        <v>64850196</v>
      </c>
      <c r="AY269">
        <v>1</v>
      </c>
      <c r="AZ269">
        <v>0</v>
      </c>
      <c r="BA269">
        <v>295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ROUND(Y269*Source!I293*DO269,7)</f>
        <v>0</v>
      </c>
      <c r="CX269">
        <f>ROUND(Y269*Source!I293,7)</f>
        <v>64.512</v>
      </c>
      <c r="CY269">
        <f>AB269</f>
        <v>96.9</v>
      </c>
      <c r="CZ269">
        <f>AF269</f>
        <v>96.9</v>
      </c>
      <c r="DA269">
        <f>AJ269</f>
        <v>1</v>
      </c>
      <c r="DB269">
        <f>ROUND((ROUND(AT269*CZ269,2)*ROUND(1.2,7)),2)</f>
        <v>390.7</v>
      </c>
      <c r="DC269">
        <f>ROUND((ROUND(AT269*AG269,2)*ROUND(1.2,7)),2)</f>
        <v>54.43</v>
      </c>
      <c r="DD269" t="s">
        <v>3</v>
      </c>
      <c r="DE269" t="s">
        <v>3</v>
      </c>
      <c r="DF269">
        <f t="shared" si="130"/>
        <v>0</v>
      </c>
      <c r="DG269">
        <f t="shared" si="128"/>
        <v>6251.21</v>
      </c>
      <c r="DH269">
        <f t="shared" si="129"/>
        <v>870.91</v>
      </c>
      <c r="DI269">
        <f t="shared" si="124"/>
        <v>0</v>
      </c>
      <c r="DJ269">
        <f>DG269</f>
        <v>6251.21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ROW(Source!A293)</f>
        <v>293</v>
      </c>
      <c r="B270">
        <v>64849326</v>
      </c>
      <c r="C270">
        <v>64850186</v>
      </c>
      <c r="D270">
        <v>29172646</v>
      </c>
      <c r="E270">
        <v>1</v>
      </c>
      <c r="F270">
        <v>1</v>
      </c>
      <c r="G270">
        <v>1</v>
      </c>
      <c r="H270">
        <v>2</v>
      </c>
      <c r="I270" t="s">
        <v>702</v>
      </c>
      <c r="J270" t="s">
        <v>703</v>
      </c>
      <c r="K270" t="s">
        <v>704</v>
      </c>
      <c r="L270">
        <v>1368</v>
      </c>
      <c r="N270">
        <v>1011</v>
      </c>
      <c r="O270" t="s">
        <v>649</v>
      </c>
      <c r="P270" t="s">
        <v>649</v>
      </c>
      <c r="Q270">
        <v>1</v>
      </c>
      <c r="W270">
        <v>0</v>
      </c>
      <c r="X270">
        <v>180222472</v>
      </c>
      <c r="Y270">
        <f>(AT270*ROUND(1.2,7))</f>
        <v>3.2279999999999998</v>
      </c>
      <c r="AA270">
        <v>0</v>
      </c>
      <c r="AB270">
        <v>14</v>
      </c>
      <c r="AC270">
        <v>0</v>
      </c>
      <c r="AD270">
        <v>0</v>
      </c>
      <c r="AE270">
        <v>0</v>
      </c>
      <c r="AF270">
        <v>14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2.69</v>
      </c>
      <c r="AU270" t="s">
        <v>20</v>
      </c>
      <c r="AV270">
        <v>0</v>
      </c>
      <c r="AW270">
        <v>2</v>
      </c>
      <c r="AX270">
        <v>64850197</v>
      </c>
      <c r="AY270">
        <v>1</v>
      </c>
      <c r="AZ270">
        <v>0</v>
      </c>
      <c r="BA270">
        <v>296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ROUND(Y270*Source!I293*DO270,7)</f>
        <v>0</v>
      </c>
      <c r="CX270">
        <f>ROUND(Y270*Source!I293,7)</f>
        <v>51.648000000000003</v>
      </c>
      <c r="CY270">
        <f>AB270</f>
        <v>14</v>
      </c>
      <c r="CZ270">
        <f>AF270</f>
        <v>14</v>
      </c>
      <c r="DA270">
        <f>AJ270</f>
        <v>1</v>
      </c>
      <c r="DB270">
        <f>ROUND((ROUND(AT270*CZ270,2)*ROUND(1.2,7)),2)</f>
        <v>45.19</v>
      </c>
      <c r="DC270">
        <f>ROUND((ROUND(AT270*AG270,2)*ROUND(1.2,7)),2)</f>
        <v>0</v>
      </c>
      <c r="DD270" t="s">
        <v>3</v>
      </c>
      <c r="DE270" t="s">
        <v>3</v>
      </c>
      <c r="DF270">
        <f t="shared" si="130"/>
        <v>0</v>
      </c>
      <c r="DG270">
        <f t="shared" si="128"/>
        <v>723.07</v>
      </c>
      <c r="DH270">
        <f t="shared" si="129"/>
        <v>0</v>
      </c>
      <c r="DI270">
        <f t="shared" si="124"/>
        <v>0</v>
      </c>
      <c r="DJ270">
        <f>DG270</f>
        <v>723.07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ROW(Source!A293)</f>
        <v>293</v>
      </c>
      <c r="B271">
        <v>64849326</v>
      </c>
      <c r="C271">
        <v>64850186</v>
      </c>
      <c r="D271">
        <v>29174913</v>
      </c>
      <c r="E271">
        <v>1</v>
      </c>
      <c r="F271">
        <v>1</v>
      </c>
      <c r="G271">
        <v>1</v>
      </c>
      <c r="H271">
        <v>2</v>
      </c>
      <c r="I271" t="s">
        <v>690</v>
      </c>
      <c r="J271" t="s">
        <v>691</v>
      </c>
      <c r="K271" t="s">
        <v>692</v>
      </c>
      <c r="L271">
        <v>1368</v>
      </c>
      <c r="N271">
        <v>1011</v>
      </c>
      <c r="O271" t="s">
        <v>649</v>
      </c>
      <c r="P271" t="s">
        <v>649</v>
      </c>
      <c r="Q271">
        <v>1</v>
      </c>
      <c r="W271">
        <v>0</v>
      </c>
      <c r="X271">
        <v>1230759911</v>
      </c>
      <c r="Y271">
        <f>(AT271*ROUND(1.2,7))</f>
        <v>0.42</v>
      </c>
      <c r="AA271">
        <v>0</v>
      </c>
      <c r="AB271">
        <v>87.17</v>
      </c>
      <c r="AC271">
        <v>11.6</v>
      </c>
      <c r="AD271">
        <v>0</v>
      </c>
      <c r="AE271">
        <v>0</v>
      </c>
      <c r="AF271">
        <v>87.17</v>
      </c>
      <c r="AG271">
        <v>11.6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0.35</v>
      </c>
      <c r="AU271" t="s">
        <v>20</v>
      </c>
      <c r="AV271">
        <v>0</v>
      </c>
      <c r="AW271">
        <v>2</v>
      </c>
      <c r="AX271">
        <v>64850198</v>
      </c>
      <c r="AY271">
        <v>1</v>
      </c>
      <c r="AZ271">
        <v>0</v>
      </c>
      <c r="BA271">
        <v>297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ROUND(Y271*Source!I293*DO271,7)</f>
        <v>0</v>
      </c>
      <c r="CX271">
        <f>ROUND(Y271*Source!I293,7)</f>
        <v>6.72</v>
      </c>
      <c r="CY271">
        <f>AB271</f>
        <v>87.17</v>
      </c>
      <c r="CZ271">
        <f>AF271</f>
        <v>87.17</v>
      </c>
      <c r="DA271">
        <f>AJ271</f>
        <v>1</v>
      </c>
      <c r="DB271">
        <f>ROUND((ROUND(AT271*CZ271,2)*ROUND(1.2,7)),2)</f>
        <v>36.61</v>
      </c>
      <c r="DC271">
        <f>ROUND((ROUND(AT271*AG271,2)*ROUND(1.2,7)),2)</f>
        <v>4.87</v>
      </c>
      <c r="DD271" t="s">
        <v>3</v>
      </c>
      <c r="DE271" t="s">
        <v>3</v>
      </c>
      <c r="DF271">
        <f t="shared" si="130"/>
        <v>0</v>
      </c>
      <c r="DG271">
        <f t="shared" si="128"/>
        <v>585.78</v>
      </c>
      <c r="DH271">
        <f t="shared" si="129"/>
        <v>77.95</v>
      </c>
      <c r="DI271">
        <f t="shared" si="124"/>
        <v>0</v>
      </c>
      <c r="DJ271">
        <f>DG271</f>
        <v>585.78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ROW(Source!A293)</f>
        <v>293</v>
      </c>
      <c r="B272">
        <v>64849326</v>
      </c>
      <c r="C272">
        <v>64850186</v>
      </c>
      <c r="D272">
        <v>29113979</v>
      </c>
      <c r="E272">
        <v>1</v>
      </c>
      <c r="F272">
        <v>1</v>
      </c>
      <c r="G272">
        <v>1</v>
      </c>
      <c r="H272">
        <v>3</v>
      </c>
      <c r="I272" t="s">
        <v>711</v>
      </c>
      <c r="J272" t="s">
        <v>712</v>
      </c>
      <c r="K272" t="s">
        <v>713</v>
      </c>
      <c r="L272">
        <v>1348</v>
      </c>
      <c r="N272">
        <v>1009</v>
      </c>
      <c r="O272" t="s">
        <v>192</v>
      </c>
      <c r="P272" t="s">
        <v>192</v>
      </c>
      <c r="Q272">
        <v>1000</v>
      </c>
      <c r="W272">
        <v>0</v>
      </c>
      <c r="X272">
        <v>-1319080431</v>
      </c>
      <c r="Y272">
        <f>AT272</f>
        <v>1.1999999999999999E-3</v>
      </c>
      <c r="AA272">
        <v>9749.99</v>
      </c>
      <c r="AB272">
        <v>0</v>
      </c>
      <c r="AC272">
        <v>0</v>
      </c>
      <c r="AD272">
        <v>0</v>
      </c>
      <c r="AE272">
        <v>9749.99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1.1999999999999999E-3</v>
      </c>
      <c r="AU272" t="s">
        <v>3</v>
      </c>
      <c r="AV272">
        <v>0</v>
      </c>
      <c r="AW272">
        <v>2</v>
      </c>
      <c r="AX272">
        <v>64850199</v>
      </c>
      <c r="AY272">
        <v>1</v>
      </c>
      <c r="AZ272">
        <v>0</v>
      </c>
      <c r="BA272">
        <v>298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ROUND(Y272*Source!I293,7)</f>
        <v>1.9199999999999998E-2</v>
      </c>
      <c r="CY272">
        <f>AA272</f>
        <v>9749.99</v>
      </c>
      <c r="CZ272">
        <f>AE272</f>
        <v>9749.99</v>
      </c>
      <c r="DA272">
        <f>AI272</f>
        <v>1</v>
      </c>
      <c r="DB272">
        <f>ROUND(ROUND(AT272*CZ272,2),2)</f>
        <v>11.7</v>
      </c>
      <c r="DC272">
        <f>ROUND(ROUND(AT272*AG272,2),2)</f>
        <v>0</v>
      </c>
      <c r="DD272" t="s">
        <v>3</v>
      </c>
      <c r="DE272" t="s">
        <v>3</v>
      </c>
      <c r="DF272">
        <f t="shared" si="130"/>
        <v>187.2</v>
      </c>
      <c r="DG272">
        <f t="shared" si="128"/>
        <v>0</v>
      </c>
      <c r="DH272">
        <f t="shared" si="129"/>
        <v>0</v>
      </c>
      <c r="DI272">
        <f t="shared" si="124"/>
        <v>0</v>
      </c>
      <c r="DJ272">
        <f>DF272</f>
        <v>187.2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ROW(Source!A293)</f>
        <v>293</v>
      </c>
      <c r="B273">
        <v>64849326</v>
      </c>
      <c r="C273">
        <v>64850186</v>
      </c>
      <c r="D273">
        <v>29131455</v>
      </c>
      <c r="E273">
        <v>1</v>
      </c>
      <c r="F273">
        <v>1</v>
      </c>
      <c r="G273">
        <v>1</v>
      </c>
      <c r="H273">
        <v>3</v>
      </c>
      <c r="I273" t="s">
        <v>419</v>
      </c>
      <c r="J273" t="s">
        <v>421</v>
      </c>
      <c r="K273" t="s">
        <v>420</v>
      </c>
      <c r="L273">
        <v>1348</v>
      </c>
      <c r="N273">
        <v>1009</v>
      </c>
      <c r="O273" t="s">
        <v>192</v>
      </c>
      <c r="P273" t="s">
        <v>192</v>
      </c>
      <c r="Q273">
        <v>1000</v>
      </c>
      <c r="W273">
        <v>0</v>
      </c>
      <c r="X273">
        <v>-1712695361</v>
      </c>
      <c r="Y273">
        <f>AT273</f>
        <v>0.19375000000000001</v>
      </c>
      <c r="AA273">
        <v>9198.6200000000008</v>
      </c>
      <c r="AB273">
        <v>0</v>
      </c>
      <c r="AC273">
        <v>0</v>
      </c>
      <c r="AD273">
        <v>0</v>
      </c>
      <c r="AE273">
        <v>9198.6200000000008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0.19375000000000001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ROUND(Y273*Source!I293,7)</f>
        <v>3.1</v>
      </c>
      <c r="CY273">
        <f>AA273</f>
        <v>9198.6200000000008</v>
      </c>
      <c r="CZ273">
        <f>AE273</f>
        <v>9198.6200000000008</v>
      </c>
      <c r="DA273">
        <f>AI273</f>
        <v>1</v>
      </c>
      <c r="DB273">
        <f>ROUND(ROUND(AT273*CZ273,2),2)</f>
        <v>1782.23</v>
      </c>
      <c r="DC273">
        <f>ROUND(ROUND(AT273*AG273,2),2)</f>
        <v>0</v>
      </c>
      <c r="DD273" t="s">
        <v>3</v>
      </c>
      <c r="DE273" t="s">
        <v>3</v>
      </c>
      <c r="DF273">
        <f t="shared" si="130"/>
        <v>28515.72</v>
      </c>
      <c r="DG273">
        <f t="shared" si="128"/>
        <v>0</v>
      </c>
      <c r="DH273">
        <f t="shared" si="129"/>
        <v>0</v>
      </c>
      <c r="DI273">
        <f t="shared" si="124"/>
        <v>0</v>
      </c>
      <c r="DJ273">
        <f>DF273</f>
        <v>28515.72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ROW(Source!A294)</f>
        <v>294</v>
      </c>
      <c r="B274">
        <v>64849324</v>
      </c>
      <c r="C274">
        <v>64850186</v>
      </c>
      <c r="D274">
        <v>18407546</v>
      </c>
      <c r="E274">
        <v>1</v>
      </c>
      <c r="F274">
        <v>1</v>
      </c>
      <c r="G274">
        <v>1</v>
      </c>
      <c r="H274">
        <v>1</v>
      </c>
      <c r="I274" t="s">
        <v>668</v>
      </c>
      <c r="J274" t="s">
        <v>3</v>
      </c>
      <c r="K274" t="s">
        <v>669</v>
      </c>
      <c r="L274">
        <v>1369</v>
      </c>
      <c r="N274">
        <v>1013</v>
      </c>
      <c r="O274" t="s">
        <v>643</v>
      </c>
      <c r="P274" t="s">
        <v>643</v>
      </c>
      <c r="Q274">
        <v>1</v>
      </c>
      <c r="W274">
        <v>0</v>
      </c>
      <c r="X274">
        <v>1709986911</v>
      </c>
      <c r="Y274">
        <f>(AT274*ROUND(1.2,7))</f>
        <v>4.26</v>
      </c>
      <c r="AA274">
        <v>0</v>
      </c>
      <c r="AB274">
        <v>0</v>
      </c>
      <c r="AC274">
        <v>0</v>
      </c>
      <c r="AD274">
        <v>9.4</v>
      </c>
      <c r="AE274">
        <v>0</v>
      </c>
      <c r="AF274">
        <v>0</v>
      </c>
      <c r="AG274">
        <v>0</v>
      </c>
      <c r="AH274">
        <v>9.4</v>
      </c>
      <c r="AI274">
        <v>1</v>
      </c>
      <c r="AJ274">
        <v>1</v>
      </c>
      <c r="AK274">
        <v>1</v>
      </c>
      <c r="AL274">
        <v>1</v>
      </c>
      <c r="AM274">
        <v>5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3.55</v>
      </c>
      <c r="AU274" t="s">
        <v>20</v>
      </c>
      <c r="AV274">
        <v>1</v>
      </c>
      <c r="AW274">
        <v>2</v>
      </c>
      <c r="AX274">
        <v>64850194</v>
      </c>
      <c r="AY274">
        <v>1</v>
      </c>
      <c r="AZ274">
        <v>0</v>
      </c>
      <c r="BA274">
        <v>300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U274">
        <f>ROUND(AT274*Source!I294*AH274*AL274,2)</f>
        <v>533.91999999999996</v>
      </c>
      <c r="CV274">
        <f>ROUND(Y274*Source!I294,7)</f>
        <v>68.16</v>
      </c>
      <c r="CW274">
        <v>0</v>
      </c>
      <c r="CX274">
        <f>ROUND(Y274*Source!I294,7)</f>
        <v>68.16</v>
      </c>
      <c r="CY274">
        <f>AD274</f>
        <v>9.4</v>
      </c>
      <c r="CZ274">
        <f>AH274</f>
        <v>9.4</v>
      </c>
      <c r="DA274">
        <f>AL274</f>
        <v>1</v>
      </c>
      <c r="DB274">
        <f>ROUND((ROUND(AT274*CZ274,2)*ROUND(1.2,7)),2)</f>
        <v>40.04</v>
      </c>
      <c r="DC274">
        <f>ROUND((ROUND(AT274*AG274,2)*ROUND(1.2,7)),2)</f>
        <v>0</v>
      </c>
      <c r="DD274" t="s">
        <v>3</v>
      </c>
      <c r="DE274" t="s">
        <v>3</v>
      </c>
      <c r="DF274">
        <f t="shared" si="130"/>
        <v>0</v>
      </c>
      <c r="DG274">
        <f t="shared" si="128"/>
        <v>0</v>
      </c>
      <c r="DH274">
        <f t="shared" si="129"/>
        <v>0</v>
      </c>
      <c r="DI274">
        <f t="shared" si="124"/>
        <v>640.70000000000005</v>
      </c>
      <c r="DJ274">
        <f>DI274</f>
        <v>640.70000000000005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ROW(Source!A294)</f>
        <v>294</v>
      </c>
      <c r="B275">
        <v>64849324</v>
      </c>
      <c r="C275">
        <v>64850186</v>
      </c>
      <c r="D275">
        <v>121548</v>
      </c>
      <c r="E275">
        <v>1</v>
      </c>
      <c r="F275">
        <v>1</v>
      </c>
      <c r="G275">
        <v>1</v>
      </c>
      <c r="H275">
        <v>1</v>
      </c>
      <c r="I275" t="s">
        <v>35</v>
      </c>
      <c r="J275" t="s">
        <v>3</v>
      </c>
      <c r="K275" t="s">
        <v>644</v>
      </c>
      <c r="L275">
        <v>608254</v>
      </c>
      <c r="N275">
        <v>1013</v>
      </c>
      <c r="O275" t="s">
        <v>645</v>
      </c>
      <c r="P275" t="s">
        <v>645</v>
      </c>
      <c r="Q275">
        <v>1</v>
      </c>
      <c r="W275">
        <v>0</v>
      </c>
      <c r="X275">
        <v>-185737400</v>
      </c>
      <c r="Y275">
        <f>(AT275*ROUND(1.2,7))</f>
        <v>4.032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5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3.36</v>
      </c>
      <c r="AU275" t="s">
        <v>20</v>
      </c>
      <c r="AV275">
        <v>2</v>
      </c>
      <c r="AW275">
        <v>2</v>
      </c>
      <c r="AX275">
        <v>64850195</v>
      </c>
      <c r="AY275">
        <v>1</v>
      </c>
      <c r="AZ275">
        <v>0</v>
      </c>
      <c r="BA275">
        <v>301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ROUND(Y275*Source!I294,7)</f>
        <v>64.512</v>
      </c>
      <c r="CY275">
        <f>AD275</f>
        <v>0</v>
      </c>
      <c r="CZ275">
        <f>AH275</f>
        <v>0</v>
      </c>
      <c r="DA275">
        <f>AL275</f>
        <v>1</v>
      </c>
      <c r="DB275">
        <f>ROUND((ROUND(AT275*CZ275,2)*ROUND(1.2,7)),2)</f>
        <v>0</v>
      </c>
      <c r="DC275">
        <f>ROUND((ROUND(AT275*AG275,2)*ROUND(1.2,7)),2)</f>
        <v>0</v>
      </c>
      <c r="DD275" t="s">
        <v>3</v>
      </c>
      <c r="DE275" t="s">
        <v>3</v>
      </c>
      <c r="DF275">
        <f t="shared" si="130"/>
        <v>0</v>
      </c>
      <c r="DG275">
        <f t="shared" si="128"/>
        <v>0</v>
      </c>
      <c r="DH275">
        <f t="shared" si="129"/>
        <v>0</v>
      </c>
      <c r="DI275">
        <f t="shared" si="124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ROW(Source!A294)</f>
        <v>294</v>
      </c>
      <c r="B276">
        <v>64849324</v>
      </c>
      <c r="C276">
        <v>64850186</v>
      </c>
      <c r="D276">
        <v>29172407</v>
      </c>
      <c r="E276">
        <v>1</v>
      </c>
      <c r="F276">
        <v>1</v>
      </c>
      <c r="G276">
        <v>1</v>
      </c>
      <c r="H276">
        <v>2</v>
      </c>
      <c r="I276" t="s">
        <v>768</v>
      </c>
      <c r="J276" t="s">
        <v>769</v>
      </c>
      <c r="K276" t="s">
        <v>770</v>
      </c>
      <c r="L276">
        <v>1368</v>
      </c>
      <c r="N276">
        <v>1011</v>
      </c>
      <c r="O276" t="s">
        <v>649</v>
      </c>
      <c r="P276" t="s">
        <v>649</v>
      </c>
      <c r="Q276">
        <v>1</v>
      </c>
      <c r="W276">
        <v>0</v>
      </c>
      <c r="X276">
        <v>-27831156</v>
      </c>
      <c r="Y276">
        <f>(AT276*ROUND(1.2,7))</f>
        <v>4.032</v>
      </c>
      <c r="AA276">
        <v>0</v>
      </c>
      <c r="AB276">
        <v>1259.7</v>
      </c>
      <c r="AC276">
        <v>687.56</v>
      </c>
      <c r="AD276">
        <v>0</v>
      </c>
      <c r="AE276">
        <v>0</v>
      </c>
      <c r="AF276">
        <v>96.9</v>
      </c>
      <c r="AG276">
        <v>13.5</v>
      </c>
      <c r="AH276">
        <v>0</v>
      </c>
      <c r="AI276">
        <v>1</v>
      </c>
      <c r="AJ276">
        <v>13</v>
      </c>
      <c r="AK276">
        <v>50.93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3.36</v>
      </c>
      <c r="AU276" t="s">
        <v>20</v>
      </c>
      <c r="AV276">
        <v>0</v>
      </c>
      <c r="AW276">
        <v>2</v>
      </c>
      <c r="AX276">
        <v>64850196</v>
      </c>
      <c r="AY276">
        <v>1</v>
      </c>
      <c r="AZ276">
        <v>0</v>
      </c>
      <c r="BA276">
        <v>302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ROUND(Y276*Source!I294*DO276,7)</f>
        <v>0</v>
      </c>
      <c r="CX276">
        <f>ROUND(Y276*Source!I294,7)</f>
        <v>64.512</v>
      </c>
      <c r="CY276">
        <f>AB276</f>
        <v>1259.7</v>
      </c>
      <c r="CZ276">
        <f>AF276</f>
        <v>96.9</v>
      </c>
      <c r="DA276">
        <f>AJ276</f>
        <v>13</v>
      </c>
      <c r="DB276">
        <f>ROUND((ROUND(AT276*CZ276,2)*ROUND(1.2,7)),2)</f>
        <v>390.7</v>
      </c>
      <c r="DC276">
        <f>ROUND((ROUND(AT276*AG276,2)*ROUND(1.2,7)),2)</f>
        <v>54.43</v>
      </c>
      <c r="DD276" t="s">
        <v>3</v>
      </c>
      <c r="DE276" t="s">
        <v>3</v>
      </c>
      <c r="DF276">
        <f t="shared" si="130"/>
        <v>0</v>
      </c>
      <c r="DG276">
        <f>ROUND(ROUND(AF276*AJ276,2)*CX276,2)</f>
        <v>81265.77</v>
      </c>
      <c r="DH276">
        <f>ROUND(ROUND(AG276*AK276,2)*CX276,2)</f>
        <v>44355.87</v>
      </c>
      <c r="DI276">
        <f t="shared" si="124"/>
        <v>0</v>
      </c>
      <c r="DJ276">
        <f>DG276</f>
        <v>81265.77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ROW(Source!A294)</f>
        <v>294</v>
      </c>
      <c r="B277">
        <v>64849324</v>
      </c>
      <c r="C277">
        <v>64850186</v>
      </c>
      <c r="D277">
        <v>29172646</v>
      </c>
      <c r="E277">
        <v>1</v>
      </c>
      <c r="F277">
        <v>1</v>
      </c>
      <c r="G277">
        <v>1</v>
      </c>
      <c r="H277">
        <v>2</v>
      </c>
      <c r="I277" t="s">
        <v>702</v>
      </c>
      <c r="J277" t="s">
        <v>703</v>
      </c>
      <c r="K277" t="s">
        <v>704</v>
      </c>
      <c r="L277">
        <v>1368</v>
      </c>
      <c r="N277">
        <v>1011</v>
      </c>
      <c r="O277" t="s">
        <v>649</v>
      </c>
      <c r="P277" t="s">
        <v>649</v>
      </c>
      <c r="Q277">
        <v>1</v>
      </c>
      <c r="W277">
        <v>0</v>
      </c>
      <c r="X277">
        <v>180222472</v>
      </c>
      <c r="Y277">
        <f>(AT277*ROUND(1.2,7))</f>
        <v>3.2279999999999998</v>
      </c>
      <c r="AA277">
        <v>0</v>
      </c>
      <c r="AB277">
        <v>139.58000000000001</v>
      </c>
      <c r="AC277">
        <v>0</v>
      </c>
      <c r="AD277">
        <v>0</v>
      </c>
      <c r="AE277">
        <v>0</v>
      </c>
      <c r="AF277">
        <v>14</v>
      </c>
      <c r="AG277">
        <v>0</v>
      </c>
      <c r="AH277">
        <v>0</v>
      </c>
      <c r="AI277">
        <v>1</v>
      </c>
      <c r="AJ277">
        <v>9.9700000000000006</v>
      </c>
      <c r="AK277">
        <v>50.93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2.69</v>
      </c>
      <c r="AU277" t="s">
        <v>20</v>
      </c>
      <c r="AV277">
        <v>0</v>
      </c>
      <c r="AW277">
        <v>2</v>
      </c>
      <c r="AX277">
        <v>64850197</v>
      </c>
      <c r="AY277">
        <v>1</v>
      </c>
      <c r="AZ277">
        <v>0</v>
      </c>
      <c r="BA277">
        <v>303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ROUND(Y277*Source!I294*DO277,7)</f>
        <v>0</v>
      </c>
      <c r="CX277">
        <f>ROUND(Y277*Source!I294,7)</f>
        <v>51.648000000000003</v>
      </c>
      <c r="CY277">
        <f>AB277</f>
        <v>139.58000000000001</v>
      </c>
      <c r="CZ277">
        <f>AF277</f>
        <v>14</v>
      </c>
      <c r="DA277">
        <f>AJ277</f>
        <v>9.9700000000000006</v>
      </c>
      <c r="DB277">
        <f>ROUND((ROUND(AT277*CZ277,2)*ROUND(1.2,7)),2)</f>
        <v>45.19</v>
      </c>
      <c r="DC277">
        <f>ROUND((ROUND(AT277*AG277,2)*ROUND(1.2,7)),2)</f>
        <v>0</v>
      </c>
      <c r="DD277" t="s">
        <v>3</v>
      </c>
      <c r="DE277" t="s">
        <v>3</v>
      </c>
      <c r="DF277">
        <f t="shared" si="130"/>
        <v>0</v>
      </c>
      <c r="DG277">
        <f>ROUND(ROUND(AF277*AJ277,2)*CX277,2)</f>
        <v>7209.03</v>
      </c>
      <c r="DH277">
        <f>ROUND(ROUND(AG277*AK277,2)*CX277,2)</f>
        <v>0</v>
      </c>
      <c r="DI277">
        <f t="shared" si="124"/>
        <v>0</v>
      </c>
      <c r="DJ277">
        <f>DG277</f>
        <v>7209.03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ROW(Source!A294)</f>
        <v>294</v>
      </c>
      <c r="B278">
        <v>64849324</v>
      </c>
      <c r="C278">
        <v>64850186</v>
      </c>
      <c r="D278">
        <v>29174913</v>
      </c>
      <c r="E278">
        <v>1</v>
      </c>
      <c r="F278">
        <v>1</v>
      </c>
      <c r="G278">
        <v>1</v>
      </c>
      <c r="H278">
        <v>2</v>
      </c>
      <c r="I278" t="s">
        <v>690</v>
      </c>
      <c r="J278" t="s">
        <v>691</v>
      </c>
      <c r="K278" t="s">
        <v>692</v>
      </c>
      <c r="L278">
        <v>1368</v>
      </c>
      <c r="N278">
        <v>1011</v>
      </c>
      <c r="O278" t="s">
        <v>649</v>
      </c>
      <c r="P278" t="s">
        <v>649</v>
      </c>
      <c r="Q278">
        <v>1</v>
      </c>
      <c r="W278">
        <v>0</v>
      </c>
      <c r="X278">
        <v>1230759911</v>
      </c>
      <c r="Y278">
        <f>(AT278*ROUND(1.2,7))</f>
        <v>0.42</v>
      </c>
      <c r="AA278">
        <v>0</v>
      </c>
      <c r="AB278">
        <v>2113</v>
      </c>
      <c r="AC278">
        <v>590.79</v>
      </c>
      <c r="AD278">
        <v>0</v>
      </c>
      <c r="AE278">
        <v>0</v>
      </c>
      <c r="AF278">
        <v>87.17</v>
      </c>
      <c r="AG278">
        <v>11.6</v>
      </c>
      <c r="AH278">
        <v>0</v>
      </c>
      <c r="AI278">
        <v>1</v>
      </c>
      <c r="AJ278">
        <v>24.24</v>
      </c>
      <c r="AK278">
        <v>50.93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0.35</v>
      </c>
      <c r="AU278" t="s">
        <v>20</v>
      </c>
      <c r="AV278">
        <v>0</v>
      </c>
      <c r="AW278">
        <v>2</v>
      </c>
      <c r="AX278">
        <v>64850198</v>
      </c>
      <c r="AY278">
        <v>1</v>
      </c>
      <c r="AZ278">
        <v>0</v>
      </c>
      <c r="BA278">
        <v>304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ROUND(Y278*Source!I294*DO278,7)</f>
        <v>0</v>
      </c>
      <c r="CX278">
        <f>ROUND(Y278*Source!I294,7)</f>
        <v>6.72</v>
      </c>
      <c r="CY278">
        <f>AB278</f>
        <v>2113</v>
      </c>
      <c r="CZ278">
        <f>AF278</f>
        <v>87.17</v>
      </c>
      <c r="DA278">
        <f>AJ278</f>
        <v>24.24</v>
      </c>
      <c r="DB278">
        <f>ROUND((ROUND(AT278*CZ278,2)*ROUND(1.2,7)),2)</f>
        <v>36.61</v>
      </c>
      <c r="DC278">
        <f>ROUND((ROUND(AT278*AG278,2)*ROUND(1.2,7)),2)</f>
        <v>4.87</v>
      </c>
      <c r="DD278" t="s">
        <v>3</v>
      </c>
      <c r="DE278" t="s">
        <v>3</v>
      </c>
      <c r="DF278">
        <f t="shared" si="130"/>
        <v>0</v>
      </c>
      <c r="DG278">
        <f>ROUND(ROUND(AF278*AJ278,2)*CX278,2)</f>
        <v>14199.36</v>
      </c>
      <c r="DH278">
        <f>ROUND(ROUND(AG278*AK278,2)*CX278,2)</f>
        <v>3970.11</v>
      </c>
      <c r="DI278">
        <f t="shared" si="124"/>
        <v>0</v>
      </c>
      <c r="DJ278">
        <f>DG278</f>
        <v>14199.36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ROW(Source!A294)</f>
        <v>294</v>
      </c>
      <c r="B279">
        <v>64849324</v>
      </c>
      <c r="C279">
        <v>64850186</v>
      </c>
      <c r="D279">
        <v>29113979</v>
      </c>
      <c r="E279">
        <v>1</v>
      </c>
      <c r="F279">
        <v>1</v>
      </c>
      <c r="G279">
        <v>1</v>
      </c>
      <c r="H279">
        <v>3</v>
      </c>
      <c r="I279" t="s">
        <v>711</v>
      </c>
      <c r="J279" t="s">
        <v>712</v>
      </c>
      <c r="K279" t="s">
        <v>713</v>
      </c>
      <c r="L279">
        <v>1348</v>
      </c>
      <c r="N279">
        <v>1009</v>
      </c>
      <c r="O279" t="s">
        <v>192</v>
      </c>
      <c r="P279" t="s">
        <v>192</v>
      </c>
      <c r="Q279">
        <v>1000</v>
      </c>
      <c r="W279">
        <v>0</v>
      </c>
      <c r="X279">
        <v>-1319080431</v>
      </c>
      <c r="Y279">
        <f>AT279</f>
        <v>1.1999999999999999E-3</v>
      </c>
      <c r="AA279">
        <v>206017.29</v>
      </c>
      <c r="AB279">
        <v>0</v>
      </c>
      <c r="AC279">
        <v>0</v>
      </c>
      <c r="AD279">
        <v>0</v>
      </c>
      <c r="AE279">
        <v>9749.99</v>
      </c>
      <c r="AF279">
        <v>0</v>
      </c>
      <c r="AG279">
        <v>0</v>
      </c>
      <c r="AH279">
        <v>0</v>
      </c>
      <c r="AI279">
        <v>21.13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1.1999999999999999E-3</v>
      </c>
      <c r="AU279" t="s">
        <v>3</v>
      </c>
      <c r="AV279">
        <v>0</v>
      </c>
      <c r="AW279">
        <v>2</v>
      </c>
      <c r="AX279">
        <v>64850199</v>
      </c>
      <c r="AY279">
        <v>1</v>
      </c>
      <c r="AZ279">
        <v>0</v>
      </c>
      <c r="BA279">
        <v>305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ROUND(Y279*Source!I294,7)</f>
        <v>1.9199999999999998E-2</v>
      </c>
      <c r="CY279">
        <f>AA279</f>
        <v>206017.29</v>
      </c>
      <c r="CZ279">
        <f>AE279</f>
        <v>9749.99</v>
      </c>
      <c r="DA279">
        <f>AI279</f>
        <v>21.13</v>
      </c>
      <c r="DB279">
        <f>ROUND(ROUND(AT279*CZ279,2),2)</f>
        <v>11.7</v>
      </c>
      <c r="DC279">
        <f>ROUND(ROUND(AT279*AG279,2),2)</f>
        <v>0</v>
      </c>
      <c r="DD279" t="s">
        <v>3</v>
      </c>
      <c r="DE279" t="s">
        <v>3</v>
      </c>
      <c r="DF279">
        <f>ROUND(ROUND(AE279*AI279,2)*CX279,2)</f>
        <v>3955.53</v>
      </c>
      <c r="DG279">
        <f t="shared" ref="DG279:DG288" si="131">ROUND(ROUND(AF279,2)*CX279,2)</f>
        <v>0</v>
      </c>
      <c r="DH279">
        <f t="shared" ref="DH279:DH288" si="132">ROUND(ROUND(AG279,2)*CX279,2)</f>
        <v>0</v>
      </c>
      <c r="DI279">
        <f t="shared" si="124"/>
        <v>0</v>
      </c>
      <c r="DJ279">
        <f>DF279</f>
        <v>3955.53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ROW(Source!A294)</f>
        <v>294</v>
      </c>
      <c r="B280">
        <v>64849324</v>
      </c>
      <c r="C280">
        <v>64850186</v>
      </c>
      <c r="D280">
        <v>29131455</v>
      </c>
      <c r="E280">
        <v>1</v>
      </c>
      <c r="F280">
        <v>1</v>
      </c>
      <c r="G280">
        <v>1</v>
      </c>
      <c r="H280">
        <v>3</v>
      </c>
      <c r="I280" t="s">
        <v>419</v>
      </c>
      <c r="J280" t="s">
        <v>421</v>
      </c>
      <c r="K280" t="s">
        <v>420</v>
      </c>
      <c r="L280">
        <v>1348</v>
      </c>
      <c r="N280">
        <v>1009</v>
      </c>
      <c r="O280" t="s">
        <v>192</v>
      </c>
      <c r="P280" t="s">
        <v>192</v>
      </c>
      <c r="Q280">
        <v>1000</v>
      </c>
      <c r="W280">
        <v>0</v>
      </c>
      <c r="X280">
        <v>-1712695361</v>
      </c>
      <c r="Y280">
        <f>AT280</f>
        <v>0.19375000000000001</v>
      </c>
      <c r="AA280">
        <v>57951.31</v>
      </c>
      <c r="AB280">
        <v>0</v>
      </c>
      <c r="AC280">
        <v>0</v>
      </c>
      <c r="AD280">
        <v>0</v>
      </c>
      <c r="AE280">
        <v>9198.6200000000008</v>
      </c>
      <c r="AF280">
        <v>0</v>
      </c>
      <c r="AG280">
        <v>0</v>
      </c>
      <c r="AH280">
        <v>0</v>
      </c>
      <c r="AI280">
        <v>6.3</v>
      </c>
      <c r="AJ280">
        <v>1</v>
      </c>
      <c r="AK280">
        <v>1</v>
      </c>
      <c r="AL280">
        <v>1</v>
      </c>
      <c r="AM280">
        <v>0</v>
      </c>
      <c r="AN280">
        <v>1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0.19375000000000001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ROUND(Y280*Source!I294,7)</f>
        <v>3.1</v>
      </c>
      <c r="CY280">
        <f>AA280</f>
        <v>57951.31</v>
      </c>
      <c r="CZ280">
        <f>AE280</f>
        <v>9198.6200000000008</v>
      </c>
      <c r="DA280">
        <f>AI280</f>
        <v>6.3</v>
      </c>
      <c r="DB280">
        <f>ROUND(ROUND(AT280*CZ280,2),2)</f>
        <v>1782.23</v>
      </c>
      <c r="DC280">
        <f>ROUND(ROUND(AT280*AG280,2),2)</f>
        <v>0</v>
      </c>
      <c r="DD280" t="s">
        <v>3</v>
      </c>
      <c r="DE280" t="s">
        <v>3</v>
      </c>
      <c r="DF280">
        <f>ROUND(ROUND(AE280*AI280,2)*CX280,2)</f>
        <v>179649.06</v>
      </c>
      <c r="DG280">
        <f t="shared" si="131"/>
        <v>0</v>
      </c>
      <c r="DH280">
        <f t="shared" si="132"/>
        <v>0</v>
      </c>
      <c r="DI280">
        <f t="shared" si="124"/>
        <v>0</v>
      </c>
      <c r="DJ280">
        <f>DF280</f>
        <v>179649.06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ROW(Source!A297)</f>
        <v>297</v>
      </c>
      <c r="B281">
        <v>64849326</v>
      </c>
      <c r="C281">
        <v>64850202</v>
      </c>
      <c r="D281">
        <v>18406785</v>
      </c>
      <c r="E281">
        <v>1</v>
      </c>
      <c r="F281">
        <v>1</v>
      </c>
      <c r="G281">
        <v>1</v>
      </c>
      <c r="H281">
        <v>1</v>
      </c>
      <c r="I281" t="s">
        <v>825</v>
      </c>
      <c r="J281" t="s">
        <v>3</v>
      </c>
      <c r="K281" t="s">
        <v>826</v>
      </c>
      <c r="L281">
        <v>1369</v>
      </c>
      <c r="N281">
        <v>1013</v>
      </c>
      <c r="O281" t="s">
        <v>643</v>
      </c>
      <c r="P281" t="s">
        <v>643</v>
      </c>
      <c r="Q281">
        <v>1</v>
      </c>
      <c r="W281">
        <v>0</v>
      </c>
      <c r="X281">
        <v>645971194</v>
      </c>
      <c r="Y281">
        <f>(AT281*ROUND(1.2,7))</f>
        <v>6.6840000000000002</v>
      </c>
      <c r="AA281">
        <v>0</v>
      </c>
      <c r="AB281">
        <v>0</v>
      </c>
      <c r="AC281">
        <v>0</v>
      </c>
      <c r="AD281">
        <v>8.86</v>
      </c>
      <c r="AE281">
        <v>0</v>
      </c>
      <c r="AF281">
        <v>0</v>
      </c>
      <c r="AG281">
        <v>0</v>
      </c>
      <c r="AH281">
        <v>8.86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5.57</v>
      </c>
      <c r="AU281" t="s">
        <v>20</v>
      </c>
      <c r="AV281">
        <v>1</v>
      </c>
      <c r="AW281">
        <v>2</v>
      </c>
      <c r="AX281">
        <v>64850209</v>
      </c>
      <c r="AY281">
        <v>1</v>
      </c>
      <c r="AZ281">
        <v>0</v>
      </c>
      <c r="BA281">
        <v>307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ROUND(AT281*Source!I297*AH281*AL281,2)</f>
        <v>2220.7600000000002</v>
      </c>
      <c r="CV281">
        <f>ROUND(Y281*Source!I297,7)</f>
        <v>300.77999999999997</v>
      </c>
      <c r="CW281">
        <v>0</v>
      </c>
      <c r="CX281">
        <f>ROUND(Y281*Source!I297,7)</f>
        <v>300.77999999999997</v>
      </c>
      <c r="CY281">
        <f>AD281</f>
        <v>8.86</v>
      </c>
      <c r="CZ281">
        <f>AH281</f>
        <v>8.86</v>
      </c>
      <c r="DA281">
        <f>AL281</f>
        <v>1</v>
      </c>
      <c r="DB281">
        <f>ROUND((ROUND(AT281*CZ281,2)*ROUND(1.2,7)),2)</f>
        <v>59.22</v>
      </c>
      <c r="DC281">
        <f>ROUND((ROUND(AT281*AG281,2)*ROUND(1.2,7)),2)</f>
        <v>0</v>
      </c>
      <c r="DD281" t="s">
        <v>3</v>
      </c>
      <c r="DE281" t="s">
        <v>3</v>
      </c>
      <c r="DF281">
        <f t="shared" ref="DF281:DF290" si="133">ROUND(ROUND(AE281,2)*CX281,2)</f>
        <v>0</v>
      </c>
      <c r="DG281">
        <f t="shared" si="131"/>
        <v>0</v>
      </c>
      <c r="DH281">
        <f t="shared" si="132"/>
        <v>0</v>
      </c>
      <c r="DI281">
        <f t="shared" si="124"/>
        <v>2664.91</v>
      </c>
      <c r="DJ281">
        <f>DI281</f>
        <v>2664.91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ROW(Source!A297)</f>
        <v>297</v>
      </c>
      <c r="B282">
        <v>64849326</v>
      </c>
      <c r="C282">
        <v>64850202</v>
      </c>
      <c r="D282">
        <v>121548</v>
      </c>
      <c r="E282">
        <v>1</v>
      </c>
      <c r="F282">
        <v>1</v>
      </c>
      <c r="G282">
        <v>1</v>
      </c>
      <c r="H282">
        <v>1</v>
      </c>
      <c r="I282" t="s">
        <v>35</v>
      </c>
      <c r="J282" t="s">
        <v>3</v>
      </c>
      <c r="K282" t="s">
        <v>644</v>
      </c>
      <c r="L282">
        <v>608254</v>
      </c>
      <c r="N282">
        <v>1013</v>
      </c>
      <c r="O282" t="s">
        <v>645</v>
      </c>
      <c r="P282" t="s">
        <v>645</v>
      </c>
      <c r="Q282">
        <v>1</v>
      </c>
      <c r="W282">
        <v>0</v>
      </c>
      <c r="X282">
        <v>-185737400</v>
      </c>
      <c r="Y282">
        <f>(AT282*ROUND(1.2,7))</f>
        <v>2.5319999999999996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2.11</v>
      </c>
      <c r="AU282" t="s">
        <v>20</v>
      </c>
      <c r="AV282">
        <v>2</v>
      </c>
      <c r="AW282">
        <v>2</v>
      </c>
      <c r="AX282">
        <v>64850210</v>
      </c>
      <c r="AY282">
        <v>1</v>
      </c>
      <c r="AZ282">
        <v>0</v>
      </c>
      <c r="BA282">
        <v>308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ROUND(Y282*Source!I297,7)</f>
        <v>113.94</v>
      </c>
      <c r="CY282">
        <f>AD282</f>
        <v>0</v>
      </c>
      <c r="CZ282">
        <f>AH282</f>
        <v>0</v>
      </c>
      <c r="DA282">
        <f>AL282</f>
        <v>1</v>
      </c>
      <c r="DB282">
        <f>ROUND((ROUND(AT282*CZ282,2)*ROUND(1.2,7)),2)</f>
        <v>0</v>
      </c>
      <c r="DC282">
        <f>ROUND((ROUND(AT282*AG282,2)*ROUND(1.2,7)),2)</f>
        <v>0</v>
      </c>
      <c r="DD282" t="s">
        <v>3</v>
      </c>
      <c r="DE282" t="s">
        <v>3</v>
      </c>
      <c r="DF282">
        <f t="shared" si="133"/>
        <v>0</v>
      </c>
      <c r="DG282">
        <f t="shared" si="131"/>
        <v>0</v>
      </c>
      <c r="DH282">
        <f t="shared" si="132"/>
        <v>0</v>
      </c>
      <c r="DI282">
        <f t="shared" si="124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ROW(Source!A297)</f>
        <v>297</v>
      </c>
      <c r="B283">
        <v>64849326</v>
      </c>
      <c r="C283">
        <v>64850202</v>
      </c>
      <c r="D283">
        <v>29172407</v>
      </c>
      <c r="E283">
        <v>1</v>
      </c>
      <c r="F283">
        <v>1</v>
      </c>
      <c r="G283">
        <v>1</v>
      </c>
      <c r="H283">
        <v>2</v>
      </c>
      <c r="I283" t="s">
        <v>768</v>
      </c>
      <c r="J283" t="s">
        <v>769</v>
      </c>
      <c r="K283" t="s">
        <v>770</v>
      </c>
      <c r="L283">
        <v>1368</v>
      </c>
      <c r="N283">
        <v>1011</v>
      </c>
      <c r="O283" t="s">
        <v>649</v>
      </c>
      <c r="P283" t="s">
        <v>649</v>
      </c>
      <c r="Q283">
        <v>1</v>
      </c>
      <c r="W283">
        <v>0</v>
      </c>
      <c r="X283">
        <v>-27831156</v>
      </c>
      <c r="Y283">
        <f>(AT283*ROUND(1.2,7))</f>
        <v>2.5319999999999996</v>
      </c>
      <c r="AA283">
        <v>0</v>
      </c>
      <c r="AB283">
        <v>96.9</v>
      </c>
      <c r="AC283">
        <v>13.5</v>
      </c>
      <c r="AD283">
        <v>0</v>
      </c>
      <c r="AE283">
        <v>0</v>
      </c>
      <c r="AF283">
        <v>96.9</v>
      </c>
      <c r="AG283">
        <v>13.5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2.11</v>
      </c>
      <c r="AU283" t="s">
        <v>20</v>
      </c>
      <c r="AV283">
        <v>0</v>
      </c>
      <c r="AW283">
        <v>2</v>
      </c>
      <c r="AX283">
        <v>64850211</v>
      </c>
      <c r="AY283">
        <v>1</v>
      </c>
      <c r="AZ283">
        <v>0</v>
      </c>
      <c r="BA283">
        <v>309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ROUND(Y283*Source!I297*DO283,7)</f>
        <v>0</v>
      </c>
      <c r="CX283">
        <f>ROUND(Y283*Source!I297,7)</f>
        <v>113.94</v>
      </c>
      <c r="CY283">
        <f>AB283</f>
        <v>96.9</v>
      </c>
      <c r="CZ283">
        <f>AF283</f>
        <v>96.9</v>
      </c>
      <c r="DA283">
        <f>AJ283</f>
        <v>1</v>
      </c>
      <c r="DB283">
        <f>ROUND((ROUND(AT283*CZ283,2)*ROUND(1.2,7)),2)</f>
        <v>245.35</v>
      </c>
      <c r="DC283">
        <f>ROUND((ROUND(AT283*AG283,2)*ROUND(1.2,7)),2)</f>
        <v>34.19</v>
      </c>
      <c r="DD283" t="s">
        <v>3</v>
      </c>
      <c r="DE283" t="s">
        <v>3</v>
      </c>
      <c r="DF283">
        <f t="shared" si="133"/>
        <v>0</v>
      </c>
      <c r="DG283">
        <f t="shared" si="131"/>
        <v>11040.79</v>
      </c>
      <c r="DH283">
        <f t="shared" si="132"/>
        <v>1538.19</v>
      </c>
      <c r="DI283">
        <f t="shared" si="124"/>
        <v>0</v>
      </c>
      <c r="DJ283">
        <f>DG283</f>
        <v>11040.79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ROW(Source!A297)</f>
        <v>297</v>
      </c>
      <c r="B284">
        <v>64849326</v>
      </c>
      <c r="C284">
        <v>64850202</v>
      </c>
      <c r="D284">
        <v>29173065</v>
      </c>
      <c r="E284">
        <v>1</v>
      </c>
      <c r="F284">
        <v>1</v>
      </c>
      <c r="G284">
        <v>1</v>
      </c>
      <c r="H284">
        <v>2</v>
      </c>
      <c r="I284" t="s">
        <v>827</v>
      </c>
      <c r="J284" t="s">
        <v>828</v>
      </c>
      <c r="K284" t="s">
        <v>829</v>
      </c>
      <c r="L284">
        <v>1368</v>
      </c>
      <c r="N284">
        <v>1011</v>
      </c>
      <c r="O284" t="s">
        <v>649</v>
      </c>
      <c r="P284" t="s">
        <v>649</v>
      </c>
      <c r="Q284">
        <v>1</v>
      </c>
      <c r="W284">
        <v>0</v>
      </c>
      <c r="X284">
        <v>2104432626</v>
      </c>
      <c r="Y284">
        <f>(AT284*ROUND(1.2,7))</f>
        <v>7.1999999999999995E-2</v>
      </c>
      <c r="AA284">
        <v>0</v>
      </c>
      <c r="AB284">
        <v>11.13</v>
      </c>
      <c r="AC284">
        <v>0</v>
      </c>
      <c r="AD284">
        <v>0</v>
      </c>
      <c r="AE284">
        <v>0</v>
      </c>
      <c r="AF284">
        <v>11.13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0.06</v>
      </c>
      <c r="AU284" t="s">
        <v>20</v>
      </c>
      <c r="AV284">
        <v>0</v>
      </c>
      <c r="AW284">
        <v>2</v>
      </c>
      <c r="AX284">
        <v>64850212</v>
      </c>
      <c r="AY284">
        <v>1</v>
      </c>
      <c r="AZ284">
        <v>0</v>
      </c>
      <c r="BA284">
        <v>310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ROUND(Y284*Source!I297*DO284,7)</f>
        <v>0</v>
      </c>
      <c r="CX284">
        <f>ROUND(Y284*Source!I297,7)</f>
        <v>3.24</v>
      </c>
      <c r="CY284">
        <f>AB284</f>
        <v>11.13</v>
      </c>
      <c r="CZ284">
        <f>AF284</f>
        <v>11.13</v>
      </c>
      <c r="DA284">
        <f>AJ284</f>
        <v>1</v>
      </c>
      <c r="DB284">
        <f>ROUND((ROUND(AT284*CZ284,2)*ROUND(1.2,7)),2)</f>
        <v>0.8</v>
      </c>
      <c r="DC284">
        <f>ROUND((ROUND(AT284*AG284,2)*ROUND(1.2,7)),2)</f>
        <v>0</v>
      </c>
      <c r="DD284" t="s">
        <v>3</v>
      </c>
      <c r="DE284" t="s">
        <v>3</v>
      </c>
      <c r="DF284">
        <f t="shared" si="133"/>
        <v>0</v>
      </c>
      <c r="DG284">
        <f t="shared" si="131"/>
        <v>36.06</v>
      </c>
      <c r="DH284">
        <f t="shared" si="132"/>
        <v>0</v>
      </c>
      <c r="DI284">
        <f t="shared" si="124"/>
        <v>0</v>
      </c>
      <c r="DJ284">
        <f>DG284</f>
        <v>36.06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ROW(Source!A297)</f>
        <v>297</v>
      </c>
      <c r="B285">
        <v>64849326</v>
      </c>
      <c r="C285">
        <v>64850202</v>
      </c>
      <c r="D285">
        <v>29116679</v>
      </c>
      <c r="E285">
        <v>1</v>
      </c>
      <c r="F285">
        <v>1</v>
      </c>
      <c r="G285">
        <v>1</v>
      </c>
      <c r="H285">
        <v>3</v>
      </c>
      <c r="I285" t="s">
        <v>786</v>
      </c>
      <c r="J285" t="s">
        <v>787</v>
      </c>
      <c r="K285" t="s">
        <v>788</v>
      </c>
      <c r="L285">
        <v>1301</v>
      </c>
      <c r="N285">
        <v>1003</v>
      </c>
      <c r="O285" t="s">
        <v>53</v>
      </c>
      <c r="P285" t="s">
        <v>53</v>
      </c>
      <c r="Q285">
        <v>1</v>
      </c>
      <c r="W285">
        <v>0</v>
      </c>
      <c r="X285">
        <v>1675248631</v>
      </c>
      <c r="Y285">
        <f>AT285</f>
        <v>0.26</v>
      </c>
      <c r="AA285">
        <v>427.3</v>
      </c>
      <c r="AB285">
        <v>0</v>
      </c>
      <c r="AC285">
        <v>0</v>
      </c>
      <c r="AD285">
        <v>0</v>
      </c>
      <c r="AE285">
        <v>427.3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0.26</v>
      </c>
      <c r="AU285" t="s">
        <v>3</v>
      </c>
      <c r="AV285">
        <v>0</v>
      </c>
      <c r="AW285">
        <v>2</v>
      </c>
      <c r="AX285">
        <v>64850213</v>
      </c>
      <c r="AY285">
        <v>1</v>
      </c>
      <c r="AZ285">
        <v>0</v>
      </c>
      <c r="BA285">
        <v>311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ROUND(Y285*Source!I297,7)</f>
        <v>11.7</v>
      </c>
      <c r="CY285">
        <f>AA285</f>
        <v>427.3</v>
      </c>
      <c r="CZ285">
        <f>AE285</f>
        <v>427.3</v>
      </c>
      <c r="DA285">
        <f>AI285</f>
        <v>1</v>
      </c>
      <c r="DB285">
        <f>ROUND(ROUND(AT285*CZ285,2),2)</f>
        <v>111.1</v>
      </c>
      <c r="DC285">
        <f>ROUND(ROUND(AT285*AG285,2),2)</f>
        <v>0</v>
      </c>
      <c r="DD285" t="s">
        <v>3</v>
      </c>
      <c r="DE285" t="s">
        <v>3</v>
      </c>
      <c r="DF285">
        <f t="shared" si="133"/>
        <v>4999.41</v>
      </c>
      <c r="DG285">
        <f t="shared" si="131"/>
        <v>0</v>
      </c>
      <c r="DH285">
        <f t="shared" si="132"/>
        <v>0</v>
      </c>
      <c r="DI285">
        <f t="shared" si="124"/>
        <v>0</v>
      </c>
      <c r="DJ285">
        <f>DF285</f>
        <v>4999.41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ROW(Source!A297)</f>
        <v>297</v>
      </c>
      <c r="B286">
        <v>64849326</v>
      </c>
      <c r="C286">
        <v>64850202</v>
      </c>
      <c r="D286">
        <v>29150040</v>
      </c>
      <c r="E286">
        <v>1</v>
      </c>
      <c r="F286">
        <v>1</v>
      </c>
      <c r="G286">
        <v>1</v>
      </c>
      <c r="H286">
        <v>3</v>
      </c>
      <c r="I286" t="s">
        <v>730</v>
      </c>
      <c r="J286" t="s">
        <v>731</v>
      </c>
      <c r="K286" t="s">
        <v>732</v>
      </c>
      <c r="L286">
        <v>1339</v>
      </c>
      <c r="N286">
        <v>1007</v>
      </c>
      <c r="O286" t="s">
        <v>343</v>
      </c>
      <c r="P286" t="s">
        <v>343</v>
      </c>
      <c r="Q286">
        <v>1</v>
      </c>
      <c r="W286">
        <v>0</v>
      </c>
      <c r="X286">
        <v>619799737</v>
      </c>
      <c r="Y286">
        <f>AT286</f>
        <v>0.43</v>
      </c>
      <c r="AA286">
        <v>2.44</v>
      </c>
      <c r="AB286">
        <v>0</v>
      </c>
      <c r="AC286">
        <v>0</v>
      </c>
      <c r="AD286">
        <v>0</v>
      </c>
      <c r="AE286">
        <v>2.44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0.43</v>
      </c>
      <c r="AU286" t="s">
        <v>3</v>
      </c>
      <c r="AV286">
        <v>0</v>
      </c>
      <c r="AW286">
        <v>2</v>
      </c>
      <c r="AX286">
        <v>64850215</v>
      </c>
      <c r="AY286">
        <v>1</v>
      </c>
      <c r="AZ286">
        <v>0</v>
      </c>
      <c r="BA286">
        <v>313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ROUND(Y286*Source!I297,7)</f>
        <v>19.350000000000001</v>
      </c>
      <c r="CY286">
        <f>AA286</f>
        <v>2.44</v>
      </c>
      <c r="CZ286">
        <f>AE286</f>
        <v>2.44</v>
      </c>
      <c r="DA286">
        <f>AI286</f>
        <v>1</v>
      </c>
      <c r="DB286">
        <f>ROUND(ROUND(AT286*CZ286,2),2)</f>
        <v>1.05</v>
      </c>
      <c r="DC286">
        <f>ROUND(ROUND(AT286*AG286,2),2)</f>
        <v>0</v>
      </c>
      <c r="DD286" t="s">
        <v>3</v>
      </c>
      <c r="DE286" t="s">
        <v>3</v>
      </c>
      <c r="DF286">
        <f t="shared" si="133"/>
        <v>47.21</v>
      </c>
      <c r="DG286">
        <f t="shared" si="131"/>
        <v>0</v>
      </c>
      <c r="DH286">
        <f t="shared" si="132"/>
        <v>0</v>
      </c>
      <c r="DI286">
        <f t="shared" si="124"/>
        <v>0</v>
      </c>
      <c r="DJ286">
        <f>DF286</f>
        <v>47.21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ROW(Source!A298)</f>
        <v>298</v>
      </c>
      <c r="B287">
        <v>64849324</v>
      </c>
      <c r="C287">
        <v>64850202</v>
      </c>
      <c r="D287">
        <v>18406785</v>
      </c>
      <c r="E287">
        <v>1</v>
      </c>
      <c r="F287">
        <v>1</v>
      </c>
      <c r="G287">
        <v>1</v>
      </c>
      <c r="H287">
        <v>1</v>
      </c>
      <c r="I287" t="s">
        <v>825</v>
      </c>
      <c r="J287" t="s">
        <v>3</v>
      </c>
      <c r="K287" t="s">
        <v>826</v>
      </c>
      <c r="L287">
        <v>1369</v>
      </c>
      <c r="N287">
        <v>1013</v>
      </c>
      <c r="O287" t="s">
        <v>643</v>
      </c>
      <c r="P287" t="s">
        <v>643</v>
      </c>
      <c r="Q287">
        <v>1</v>
      </c>
      <c r="W287">
        <v>0</v>
      </c>
      <c r="X287">
        <v>645971194</v>
      </c>
      <c r="Y287">
        <f>(AT287*ROUND(1.2,7))</f>
        <v>6.6840000000000002</v>
      </c>
      <c r="AA287">
        <v>0</v>
      </c>
      <c r="AB287">
        <v>0</v>
      </c>
      <c r="AC287">
        <v>0</v>
      </c>
      <c r="AD287">
        <v>8.86</v>
      </c>
      <c r="AE287">
        <v>0</v>
      </c>
      <c r="AF287">
        <v>0</v>
      </c>
      <c r="AG287">
        <v>0</v>
      </c>
      <c r="AH287">
        <v>8.86</v>
      </c>
      <c r="AI287">
        <v>1</v>
      </c>
      <c r="AJ287">
        <v>1</v>
      </c>
      <c r="AK287">
        <v>1</v>
      </c>
      <c r="AL287">
        <v>1</v>
      </c>
      <c r="AM287">
        <v>5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5.57</v>
      </c>
      <c r="AU287" t="s">
        <v>20</v>
      </c>
      <c r="AV287">
        <v>1</v>
      </c>
      <c r="AW287">
        <v>2</v>
      </c>
      <c r="AX287">
        <v>64850209</v>
      </c>
      <c r="AY287">
        <v>1</v>
      </c>
      <c r="AZ287">
        <v>0</v>
      </c>
      <c r="BA287">
        <v>314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ROUND(AT287*Source!I298*AH287*AL287,2)</f>
        <v>2220.7600000000002</v>
      </c>
      <c r="CV287">
        <f>ROUND(Y287*Source!I298,7)</f>
        <v>300.77999999999997</v>
      </c>
      <c r="CW287">
        <v>0</v>
      </c>
      <c r="CX287">
        <f>ROUND(Y287*Source!I298,7)</f>
        <v>300.77999999999997</v>
      </c>
      <c r="CY287">
        <f>AD287</f>
        <v>8.86</v>
      </c>
      <c r="CZ287">
        <f>AH287</f>
        <v>8.86</v>
      </c>
      <c r="DA287">
        <f>AL287</f>
        <v>1</v>
      </c>
      <c r="DB287">
        <f>ROUND((ROUND(AT287*CZ287,2)*ROUND(1.2,7)),2)</f>
        <v>59.22</v>
      </c>
      <c r="DC287">
        <f>ROUND((ROUND(AT287*AG287,2)*ROUND(1.2,7)),2)</f>
        <v>0</v>
      </c>
      <c r="DD287" t="s">
        <v>3</v>
      </c>
      <c r="DE287" t="s">
        <v>3</v>
      </c>
      <c r="DF287">
        <f t="shared" si="133"/>
        <v>0</v>
      </c>
      <c r="DG287">
        <f t="shared" si="131"/>
        <v>0</v>
      </c>
      <c r="DH287">
        <f t="shared" si="132"/>
        <v>0</v>
      </c>
      <c r="DI287">
        <f t="shared" si="124"/>
        <v>2664.91</v>
      </c>
      <c r="DJ287">
        <f>DI287</f>
        <v>2664.91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ROW(Source!A298)</f>
        <v>298</v>
      </c>
      <c r="B288">
        <v>64849324</v>
      </c>
      <c r="C288">
        <v>64850202</v>
      </c>
      <c r="D288">
        <v>121548</v>
      </c>
      <c r="E288">
        <v>1</v>
      </c>
      <c r="F288">
        <v>1</v>
      </c>
      <c r="G288">
        <v>1</v>
      </c>
      <c r="H288">
        <v>1</v>
      </c>
      <c r="I288" t="s">
        <v>35</v>
      </c>
      <c r="J288" t="s">
        <v>3</v>
      </c>
      <c r="K288" t="s">
        <v>644</v>
      </c>
      <c r="L288">
        <v>608254</v>
      </c>
      <c r="N288">
        <v>1013</v>
      </c>
      <c r="O288" t="s">
        <v>645</v>
      </c>
      <c r="P288" t="s">
        <v>645</v>
      </c>
      <c r="Q288">
        <v>1</v>
      </c>
      <c r="W288">
        <v>0</v>
      </c>
      <c r="X288">
        <v>-185737400</v>
      </c>
      <c r="Y288">
        <f>(AT288*ROUND(1.2,7))</f>
        <v>2.5319999999999996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5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2.11</v>
      </c>
      <c r="AU288" t="s">
        <v>20</v>
      </c>
      <c r="AV288">
        <v>2</v>
      </c>
      <c r="AW288">
        <v>2</v>
      </c>
      <c r="AX288">
        <v>64850210</v>
      </c>
      <c r="AY288">
        <v>1</v>
      </c>
      <c r="AZ288">
        <v>0</v>
      </c>
      <c r="BA288">
        <v>315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ROUND(Y288*Source!I298,7)</f>
        <v>113.94</v>
      </c>
      <c r="CY288">
        <f>AD288</f>
        <v>0</v>
      </c>
      <c r="CZ288">
        <f>AH288</f>
        <v>0</v>
      </c>
      <c r="DA288">
        <f>AL288</f>
        <v>1</v>
      </c>
      <c r="DB288">
        <f>ROUND((ROUND(AT288*CZ288,2)*ROUND(1.2,7)),2)</f>
        <v>0</v>
      </c>
      <c r="DC288">
        <f>ROUND((ROUND(AT288*AG288,2)*ROUND(1.2,7)),2)</f>
        <v>0</v>
      </c>
      <c r="DD288" t="s">
        <v>3</v>
      </c>
      <c r="DE288" t="s">
        <v>3</v>
      </c>
      <c r="DF288">
        <f t="shared" si="133"/>
        <v>0</v>
      </c>
      <c r="DG288">
        <f t="shared" si="131"/>
        <v>0</v>
      </c>
      <c r="DH288">
        <f t="shared" si="132"/>
        <v>0</v>
      </c>
      <c r="DI288">
        <f t="shared" si="124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ROW(Source!A298)</f>
        <v>298</v>
      </c>
      <c r="B289">
        <v>64849324</v>
      </c>
      <c r="C289">
        <v>64850202</v>
      </c>
      <c r="D289">
        <v>29172407</v>
      </c>
      <c r="E289">
        <v>1</v>
      </c>
      <c r="F289">
        <v>1</v>
      </c>
      <c r="G289">
        <v>1</v>
      </c>
      <c r="H289">
        <v>2</v>
      </c>
      <c r="I289" t="s">
        <v>768</v>
      </c>
      <c r="J289" t="s">
        <v>769</v>
      </c>
      <c r="K289" t="s">
        <v>770</v>
      </c>
      <c r="L289">
        <v>1368</v>
      </c>
      <c r="N289">
        <v>1011</v>
      </c>
      <c r="O289" t="s">
        <v>649</v>
      </c>
      <c r="P289" t="s">
        <v>649</v>
      </c>
      <c r="Q289">
        <v>1</v>
      </c>
      <c r="W289">
        <v>0</v>
      </c>
      <c r="X289">
        <v>-27831156</v>
      </c>
      <c r="Y289">
        <f>(AT289*ROUND(1.2,7))</f>
        <v>2.5319999999999996</v>
      </c>
      <c r="AA289">
        <v>0</v>
      </c>
      <c r="AB289">
        <v>1259.7</v>
      </c>
      <c r="AC289">
        <v>687.56</v>
      </c>
      <c r="AD289">
        <v>0</v>
      </c>
      <c r="AE289">
        <v>0</v>
      </c>
      <c r="AF289">
        <v>96.9</v>
      </c>
      <c r="AG289">
        <v>13.5</v>
      </c>
      <c r="AH289">
        <v>0</v>
      </c>
      <c r="AI289">
        <v>1</v>
      </c>
      <c r="AJ289">
        <v>13</v>
      </c>
      <c r="AK289">
        <v>50.93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2.11</v>
      </c>
      <c r="AU289" t="s">
        <v>20</v>
      </c>
      <c r="AV289">
        <v>0</v>
      </c>
      <c r="AW289">
        <v>2</v>
      </c>
      <c r="AX289">
        <v>64850211</v>
      </c>
      <c r="AY289">
        <v>1</v>
      </c>
      <c r="AZ289">
        <v>0</v>
      </c>
      <c r="BA289">
        <v>316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ROUND(Y289*Source!I298*DO289,7)</f>
        <v>0</v>
      </c>
      <c r="CX289">
        <f>ROUND(Y289*Source!I298,7)</f>
        <v>113.94</v>
      </c>
      <c r="CY289">
        <f>AB289</f>
        <v>1259.7</v>
      </c>
      <c r="CZ289">
        <f>AF289</f>
        <v>96.9</v>
      </c>
      <c r="DA289">
        <f>AJ289</f>
        <v>13</v>
      </c>
      <c r="DB289">
        <f>ROUND((ROUND(AT289*CZ289,2)*ROUND(1.2,7)),2)</f>
        <v>245.35</v>
      </c>
      <c r="DC289">
        <f>ROUND((ROUND(AT289*AG289,2)*ROUND(1.2,7)),2)</f>
        <v>34.19</v>
      </c>
      <c r="DD289" t="s">
        <v>3</v>
      </c>
      <c r="DE289" t="s">
        <v>3</v>
      </c>
      <c r="DF289">
        <f t="shared" si="133"/>
        <v>0</v>
      </c>
      <c r="DG289">
        <f>ROUND(ROUND(AF289*AJ289,2)*CX289,2)</f>
        <v>143530.22</v>
      </c>
      <c r="DH289">
        <f>ROUND(ROUND(AG289*AK289,2)*CX289,2)</f>
        <v>78340.59</v>
      </c>
      <c r="DI289">
        <f t="shared" si="124"/>
        <v>0</v>
      </c>
      <c r="DJ289">
        <f>DG289</f>
        <v>143530.22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ROW(Source!A298)</f>
        <v>298</v>
      </c>
      <c r="B290">
        <v>64849324</v>
      </c>
      <c r="C290">
        <v>64850202</v>
      </c>
      <c r="D290">
        <v>29173065</v>
      </c>
      <c r="E290">
        <v>1</v>
      </c>
      <c r="F290">
        <v>1</v>
      </c>
      <c r="G290">
        <v>1</v>
      </c>
      <c r="H290">
        <v>2</v>
      </c>
      <c r="I290" t="s">
        <v>827</v>
      </c>
      <c r="J290" t="s">
        <v>828</v>
      </c>
      <c r="K290" t="s">
        <v>829</v>
      </c>
      <c r="L290">
        <v>1368</v>
      </c>
      <c r="N290">
        <v>1011</v>
      </c>
      <c r="O290" t="s">
        <v>649</v>
      </c>
      <c r="P290" t="s">
        <v>649</v>
      </c>
      <c r="Q290">
        <v>1</v>
      </c>
      <c r="W290">
        <v>0</v>
      </c>
      <c r="X290">
        <v>2104432626</v>
      </c>
      <c r="Y290">
        <f>(AT290*ROUND(1.2,7))</f>
        <v>7.1999999999999995E-2</v>
      </c>
      <c r="AA290">
        <v>0</v>
      </c>
      <c r="AB290">
        <v>50.42</v>
      </c>
      <c r="AC290">
        <v>0</v>
      </c>
      <c r="AD290">
        <v>0</v>
      </c>
      <c r="AE290">
        <v>0</v>
      </c>
      <c r="AF290">
        <v>11.13</v>
      </c>
      <c r="AG290">
        <v>0</v>
      </c>
      <c r="AH290">
        <v>0</v>
      </c>
      <c r="AI290">
        <v>1</v>
      </c>
      <c r="AJ290">
        <v>4.53</v>
      </c>
      <c r="AK290">
        <v>50.93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0.06</v>
      </c>
      <c r="AU290" t="s">
        <v>20</v>
      </c>
      <c r="AV290">
        <v>0</v>
      </c>
      <c r="AW290">
        <v>2</v>
      </c>
      <c r="AX290">
        <v>64850212</v>
      </c>
      <c r="AY290">
        <v>1</v>
      </c>
      <c r="AZ290">
        <v>0</v>
      </c>
      <c r="BA290">
        <v>317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ROUND(Y290*Source!I298*DO290,7)</f>
        <v>0</v>
      </c>
      <c r="CX290">
        <f>ROUND(Y290*Source!I298,7)</f>
        <v>3.24</v>
      </c>
      <c r="CY290">
        <f>AB290</f>
        <v>50.42</v>
      </c>
      <c r="CZ290">
        <f>AF290</f>
        <v>11.13</v>
      </c>
      <c r="DA290">
        <f>AJ290</f>
        <v>4.53</v>
      </c>
      <c r="DB290">
        <f>ROUND((ROUND(AT290*CZ290,2)*ROUND(1.2,7)),2)</f>
        <v>0.8</v>
      </c>
      <c r="DC290">
        <f>ROUND((ROUND(AT290*AG290,2)*ROUND(1.2,7)),2)</f>
        <v>0</v>
      </c>
      <c r="DD290" t="s">
        <v>3</v>
      </c>
      <c r="DE290" t="s">
        <v>3</v>
      </c>
      <c r="DF290">
        <f t="shared" si="133"/>
        <v>0</v>
      </c>
      <c r="DG290">
        <f>ROUND(ROUND(AF290*AJ290,2)*CX290,2)</f>
        <v>163.36000000000001</v>
      </c>
      <c r="DH290">
        <f>ROUND(ROUND(AG290*AK290,2)*CX290,2)</f>
        <v>0</v>
      </c>
      <c r="DI290">
        <f t="shared" si="124"/>
        <v>0</v>
      </c>
      <c r="DJ290">
        <f>DG290</f>
        <v>163.36000000000001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ROW(Source!A298)</f>
        <v>298</v>
      </c>
      <c r="B291">
        <v>64849324</v>
      </c>
      <c r="C291">
        <v>64850202</v>
      </c>
      <c r="D291">
        <v>29116679</v>
      </c>
      <c r="E291">
        <v>1</v>
      </c>
      <c r="F291">
        <v>1</v>
      </c>
      <c r="G291">
        <v>1</v>
      </c>
      <c r="H291">
        <v>3</v>
      </c>
      <c r="I291" t="s">
        <v>786</v>
      </c>
      <c r="J291" t="s">
        <v>787</v>
      </c>
      <c r="K291" t="s">
        <v>788</v>
      </c>
      <c r="L291">
        <v>1301</v>
      </c>
      <c r="N291">
        <v>1003</v>
      </c>
      <c r="O291" t="s">
        <v>53</v>
      </c>
      <c r="P291" t="s">
        <v>53</v>
      </c>
      <c r="Q291">
        <v>1</v>
      </c>
      <c r="W291">
        <v>0</v>
      </c>
      <c r="X291">
        <v>1675248631</v>
      </c>
      <c r="Y291">
        <f t="shared" ref="Y291:Y308" si="134">AT291</f>
        <v>0.26</v>
      </c>
      <c r="AA291">
        <v>6157.39</v>
      </c>
      <c r="AB291">
        <v>0</v>
      </c>
      <c r="AC291">
        <v>0</v>
      </c>
      <c r="AD291">
        <v>0</v>
      </c>
      <c r="AE291">
        <v>427.3</v>
      </c>
      <c r="AF291">
        <v>0</v>
      </c>
      <c r="AG291">
        <v>0</v>
      </c>
      <c r="AH291">
        <v>0</v>
      </c>
      <c r="AI291">
        <v>14.41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0.26</v>
      </c>
      <c r="AU291" t="s">
        <v>3</v>
      </c>
      <c r="AV291">
        <v>0</v>
      </c>
      <c r="AW291">
        <v>2</v>
      </c>
      <c r="AX291">
        <v>64850213</v>
      </c>
      <c r="AY291">
        <v>1</v>
      </c>
      <c r="AZ291">
        <v>0</v>
      </c>
      <c r="BA291">
        <v>318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ROUND(Y291*Source!I298,7)</f>
        <v>11.7</v>
      </c>
      <c r="CY291">
        <f>AA291</f>
        <v>6157.39</v>
      </c>
      <c r="CZ291">
        <f>AE291</f>
        <v>427.3</v>
      </c>
      <c r="DA291">
        <f>AI291</f>
        <v>14.41</v>
      </c>
      <c r="DB291">
        <f t="shared" ref="DB291:DB308" si="135">ROUND(ROUND(AT291*CZ291,2),2)</f>
        <v>111.1</v>
      </c>
      <c r="DC291">
        <f t="shared" ref="DC291:DC308" si="136">ROUND(ROUND(AT291*AG291,2),2)</f>
        <v>0</v>
      </c>
      <c r="DD291" t="s">
        <v>3</v>
      </c>
      <c r="DE291" t="s">
        <v>3</v>
      </c>
      <c r="DF291">
        <f>ROUND(ROUND(AE291*AI291,2)*CX291,2)</f>
        <v>72041.460000000006</v>
      </c>
      <c r="DG291">
        <f t="shared" ref="DG291:DG302" si="137">ROUND(ROUND(AF291,2)*CX291,2)</f>
        <v>0</v>
      </c>
      <c r="DH291">
        <f t="shared" ref="DH291:DH302" si="138">ROUND(ROUND(AG291,2)*CX291,2)</f>
        <v>0</v>
      </c>
      <c r="DI291">
        <f t="shared" si="124"/>
        <v>0</v>
      </c>
      <c r="DJ291">
        <f>DF291</f>
        <v>72041.460000000006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ROW(Source!A298)</f>
        <v>298</v>
      </c>
      <c r="B292">
        <v>64849324</v>
      </c>
      <c r="C292">
        <v>64850202</v>
      </c>
      <c r="D292">
        <v>29150040</v>
      </c>
      <c r="E292">
        <v>1</v>
      </c>
      <c r="F292">
        <v>1</v>
      </c>
      <c r="G292">
        <v>1</v>
      </c>
      <c r="H292">
        <v>3</v>
      </c>
      <c r="I292" t="s">
        <v>730</v>
      </c>
      <c r="J292" t="s">
        <v>731</v>
      </c>
      <c r="K292" t="s">
        <v>732</v>
      </c>
      <c r="L292">
        <v>1339</v>
      </c>
      <c r="N292">
        <v>1007</v>
      </c>
      <c r="O292" t="s">
        <v>343</v>
      </c>
      <c r="P292" t="s">
        <v>343</v>
      </c>
      <c r="Q292">
        <v>1</v>
      </c>
      <c r="W292">
        <v>0</v>
      </c>
      <c r="X292">
        <v>619799737</v>
      </c>
      <c r="Y292">
        <f t="shared" si="134"/>
        <v>0.43</v>
      </c>
      <c r="AA292">
        <v>31.28</v>
      </c>
      <c r="AB292">
        <v>0</v>
      </c>
      <c r="AC292">
        <v>0</v>
      </c>
      <c r="AD292">
        <v>0</v>
      </c>
      <c r="AE292">
        <v>2.44</v>
      </c>
      <c r="AF292">
        <v>0</v>
      </c>
      <c r="AG292">
        <v>0</v>
      </c>
      <c r="AH292">
        <v>0</v>
      </c>
      <c r="AI292">
        <v>12.82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0.43</v>
      </c>
      <c r="AU292" t="s">
        <v>3</v>
      </c>
      <c r="AV292">
        <v>0</v>
      </c>
      <c r="AW292">
        <v>2</v>
      </c>
      <c r="AX292">
        <v>64850215</v>
      </c>
      <c r="AY292">
        <v>1</v>
      </c>
      <c r="AZ292">
        <v>0</v>
      </c>
      <c r="BA292">
        <v>320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ROUND(Y292*Source!I298,7)</f>
        <v>19.350000000000001</v>
      </c>
      <c r="CY292">
        <f>AA292</f>
        <v>31.28</v>
      </c>
      <c r="CZ292">
        <f>AE292</f>
        <v>2.44</v>
      </c>
      <c r="DA292">
        <f>AI292</f>
        <v>12.82</v>
      </c>
      <c r="DB292">
        <f t="shared" si="135"/>
        <v>1.05</v>
      </c>
      <c r="DC292">
        <f t="shared" si="136"/>
        <v>0</v>
      </c>
      <c r="DD292" t="s">
        <v>3</v>
      </c>
      <c r="DE292" t="s">
        <v>3</v>
      </c>
      <c r="DF292">
        <f>ROUND(ROUND(AE292*AI292,2)*CX292,2)</f>
        <v>605.27</v>
      </c>
      <c r="DG292">
        <f t="shared" si="137"/>
        <v>0</v>
      </c>
      <c r="DH292">
        <f t="shared" si="138"/>
        <v>0</v>
      </c>
      <c r="DI292">
        <f t="shared" si="124"/>
        <v>0</v>
      </c>
      <c r="DJ292">
        <f>DF292</f>
        <v>605.27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ROW(Source!A303)</f>
        <v>303</v>
      </c>
      <c r="B293">
        <v>64849326</v>
      </c>
      <c r="C293">
        <v>64850218</v>
      </c>
      <c r="D293">
        <v>18406804</v>
      </c>
      <c r="E293">
        <v>1</v>
      </c>
      <c r="F293">
        <v>1</v>
      </c>
      <c r="G293">
        <v>1</v>
      </c>
      <c r="H293">
        <v>1</v>
      </c>
      <c r="I293" t="s">
        <v>830</v>
      </c>
      <c r="J293" t="s">
        <v>3</v>
      </c>
      <c r="K293" t="s">
        <v>831</v>
      </c>
      <c r="L293">
        <v>1369</v>
      </c>
      <c r="N293">
        <v>1013</v>
      </c>
      <c r="O293" t="s">
        <v>643</v>
      </c>
      <c r="P293" t="s">
        <v>643</v>
      </c>
      <c r="Q293">
        <v>1</v>
      </c>
      <c r="W293">
        <v>0</v>
      </c>
      <c r="X293">
        <v>254330056</v>
      </c>
      <c r="Y293">
        <f t="shared" si="134"/>
        <v>180</v>
      </c>
      <c r="AA293">
        <v>0</v>
      </c>
      <c r="AB293">
        <v>0</v>
      </c>
      <c r="AC293">
        <v>0</v>
      </c>
      <c r="AD293">
        <v>7.8</v>
      </c>
      <c r="AE293">
        <v>0</v>
      </c>
      <c r="AF293">
        <v>0</v>
      </c>
      <c r="AG293">
        <v>0</v>
      </c>
      <c r="AH293">
        <v>7.8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180</v>
      </c>
      <c r="AU293" t="s">
        <v>3</v>
      </c>
      <c r="AV293">
        <v>1</v>
      </c>
      <c r="AW293">
        <v>2</v>
      </c>
      <c r="AX293">
        <v>64850227</v>
      </c>
      <c r="AY293">
        <v>1</v>
      </c>
      <c r="AZ293">
        <v>0</v>
      </c>
      <c r="BA293">
        <v>321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U293">
        <f>ROUND(AT293*Source!I303*AH293*AL293,2)</f>
        <v>47.74</v>
      </c>
      <c r="CV293">
        <f>ROUND(Y293*Source!I303,7)</f>
        <v>6.12</v>
      </c>
      <c r="CW293">
        <v>0</v>
      </c>
      <c r="CX293">
        <f>ROUND(Y293*Source!I303,7)</f>
        <v>6.12</v>
      </c>
      <c r="CY293">
        <f>AD293</f>
        <v>7.8</v>
      </c>
      <c r="CZ293">
        <f>AH293</f>
        <v>7.8</v>
      </c>
      <c r="DA293">
        <f>AL293</f>
        <v>1</v>
      </c>
      <c r="DB293">
        <f t="shared" si="135"/>
        <v>1404</v>
      </c>
      <c r="DC293">
        <f t="shared" si="136"/>
        <v>0</v>
      </c>
      <c r="DD293" t="s">
        <v>3</v>
      </c>
      <c r="DE293" t="s">
        <v>3</v>
      </c>
      <c r="DF293">
        <f t="shared" ref="DF293:DF305" si="139">ROUND(ROUND(AE293,2)*CX293,2)</f>
        <v>0</v>
      </c>
      <c r="DG293">
        <f t="shared" si="137"/>
        <v>0</v>
      </c>
      <c r="DH293">
        <f t="shared" si="138"/>
        <v>0</v>
      </c>
      <c r="DI293">
        <f t="shared" si="124"/>
        <v>47.74</v>
      </c>
      <c r="DJ293">
        <f>DI293</f>
        <v>47.74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ROW(Source!A303)</f>
        <v>303</v>
      </c>
      <c r="B294">
        <v>64849326</v>
      </c>
      <c r="C294">
        <v>64850218</v>
      </c>
      <c r="D294">
        <v>121548</v>
      </c>
      <c r="E294">
        <v>1</v>
      </c>
      <c r="F294">
        <v>1</v>
      </c>
      <c r="G294">
        <v>1</v>
      </c>
      <c r="H294">
        <v>1</v>
      </c>
      <c r="I294" t="s">
        <v>35</v>
      </c>
      <c r="J294" t="s">
        <v>3</v>
      </c>
      <c r="K294" t="s">
        <v>644</v>
      </c>
      <c r="L294">
        <v>608254</v>
      </c>
      <c r="N294">
        <v>1013</v>
      </c>
      <c r="O294" t="s">
        <v>645</v>
      </c>
      <c r="P294" t="s">
        <v>645</v>
      </c>
      <c r="Q294">
        <v>1</v>
      </c>
      <c r="W294">
        <v>0</v>
      </c>
      <c r="X294">
        <v>-185737400</v>
      </c>
      <c r="Y294">
        <f t="shared" si="134"/>
        <v>18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18</v>
      </c>
      <c r="AU294" t="s">
        <v>3</v>
      </c>
      <c r="AV294">
        <v>2</v>
      </c>
      <c r="AW294">
        <v>2</v>
      </c>
      <c r="AX294">
        <v>64850228</v>
      </c>
      <c r="AY294">
        <v>1</v>
      </c>
      <c r="AZ294">
        <v>0</v>
      </c>
      <c r="BA294">
        <v>322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ROUND(Y294*Source!I303,7)</f>
        <v>0.61199999999999999</v>
      </c>
      <c r="CY294">
        <f>AD294</f>
        <v>0</v>
      </c>
      <c r="CZ294">
        <f>AH294</f>
        <v>0</v>
      </c>
      <c r="DA294">
        <f>AL294</f>
        <v>1</v>
      </c>
      <c r="DB294">
        <f t="shared" si="135"/>
        <v>0</v>
      </c>
      <c r="DC294">
        <f t="shared" si="136"/>
        <v>0</v>
      </c>
      <c r="DD294" t="s">
        <v>3</v>
      </c>
      <c r="DE294" t="s">
        <v>3</v>
      </c>
      <c r="DF294">
        <f t="shared" si="139"/>
        <v>0</v>
      </c>
      <c r="DG294">
        <f t="shared" si="137"/>
        <v>0</v>
      </c>
      <c r="DH294">
        <f t="shared" si="138"/>
        <v>0</v>
      </c>
      <c r="DI294">
        <f t="shared" si="124"/>
        <v>0</v>
      </c>
      <c r="DJ294">
        <f>DI294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ROW(Source!A303)</f>
        <v>303</v>
      </c>
      <c r="B295">
        <v>64849326</v>
      </c>
      <c r="C295">
        <v>64850218</v>
      </c>
      <c r="D295">
        <v>29172268</v>
      </c>
      <c r="E295">
        <v>1</v>
      </c>
      <c r="F295">
        <v>1</v>
      </c>
      <c r="G295">
        <v>1</v>
      </c>
      <c r="H295">
        <v>2</v>
      </c>
      <c r="I295" t="s">
        <v>832</v>
      </c>
      <c r="J295" t="s">
        <v>833</v>
      </c>
      <c r="K295" t="s">
        <v>834</v>
      </c>
      <c r="L295">
        <v>1368</v>
      </c>
      <c r="N295">
        <v>1011</v>
      </c>
      <c r="O295" t="s">
        <v>649</v>
      </c>
      <c r="P295" t="s">
        <v>649</v>
      </c>
      <c r="Q295">
        <v>1</v>
      </c>
      <c r="W295">
        <v>0</v>
      </c>
      <c r="X295">
        <v>-438066613</v>
      </c>
      <c r="Y295">
        <f t="shared" si="134"/>
        <v>18</v>
      </c>
      <c r="AA295">
        <v>0</v>
      </c>
      <c r="AB295">
        <v>86.4</v>
      </c>
      <c r="AC295">
        <v>13.5</v>
      </c>
      <c r="AD295">
        <v>0</v>
      </c>
      <c r="AE295">
        <v>0</v>
      </c>
      <c r="AF295">
        <v>86.4</v>
      </c>
      <c r="AG295">
        <v>13.5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18</v>
      </c>
      <c r="AU295" t="s">
        <v>3</v>
      </c>
      <c r="AV295">
        <v>0</v>
      </c>
      <c r="AW295">
        <v>2</v>
      </c>
      <c r="AX295">
        <v>64850229</v>
      </c>
      <c r="AY295">
        <v>1</v>
      </c>
      <c r="AZ295">
        <v>0</v>
      </c>
      <c r="BA295">
        <v>323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ROUND(Y295*Source!I303*DO295,7)</f>
        <v>0</v>
      </c>
      <c r="CX295">
        <f>ROUND(Y295*Source!I303,7)</f>
        <v>0.61199999999999999</v>
      </c>
      <c r="CY295">
        <f>AB295</f>
        <v>86.4</v>
      </c>
      <c r="CZ295">
        <f>AF295</f>
        <v>86.4</v>
      </c>
      <c r="DA295">
        <f>AJ295</f>
        <v>1</v>
      </c>
      <c r="DB295">
        <f t="shared" si="135"/>
        <v>1555.2</v>
      </c>
      <c r="DC295">
        <f t="shared" si="136"/>
        <v>243</v>
      </c>
      <c r="DD295" t="s">
        <v>3</v>
      </c>
      <c r="DE295" t="s">
        <v>3</v>
      </c>
      <c r="DF295">
        <f t="shared" si="139"/>
        <v>0</v>
      </c>
      <c r="DG295">
        <f t="shared" si="137"/>
        <v>52.88</v>
      </c>
      <c r="DH295">
        <f t="shared" si="138"/>
        <v>8.26</v>
      </c>
      <c r="DI295">
        <f t="shared" si="124"/>
        <v>0</v>
      </c>
      <c r="DJ295">
        <f>DG295</f>
        <v>52.88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ROW(Source!A303)</f>
        <v>303</v>
      </c>
      <c r="B296">
        <v>64849326</v>
      </c>
      <c r="C296">
        <v>64850218</v>
      </c>
      <c r="D296">
        <v>29173152</v>
      </c>
      <c r="E296">
        <v>1</v>
      </c>
      <c r="F296">
        <v>1</v>
      </c>
      <c r="G296">
        <v>1</v>
      </c>
      <c r="H296">
        <v>2</v>
      </c>
      <c r="I296" t="s">
        <v>835</v>
      </c>
      <c r="J296" t="s">
        <v>836</v>
      </c>
      <c r="K296" t="s">
        <v>837</v>
      </c>
      <c r="L296">
        <v>1368</v>
      </c>
      <c r="N296">
        <v>1011</v>
      </c>
      <c r="O296" t="s">
        <v>649</v>
      </c>
      <c r="P296" t="s">
        <v>649</v>
      </c>
      <c r="Q296">
        <v>1</v>
      </c>
      <c r="W296">
        <v>0</v>
      </c>
      <c r="X296">
        <v>-944612788</v>
      </c>
      <c r="Y296">
        <f t="shared" si="134"/>
        <v>48</v>
      </c>
      <c r="AA296">
        <v>0</v>
      </c>
      <c r="AB296">
        <v>0.5</v>
      </c>
      <c r="AC296">
        <v>0</v>
      </c>
      <c r="AD296">
        <v>0</v>
      </c>
      <c r="AE296">
        <v>0</v>
      </c>
      <c r="AF296">
        <v>0.5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48</v>
      </c>
      <c r="AU296" t="s">
        <v>3</v>
      </c>
      <c r="AV296">
        <v>0</v>
      </c>
      <c r="AW296">
        <v>2</v>
      </c>
      <c r="AX296">
        <v>64850230</v>
      </c>
      <c r="AY296">
        <v>1</v>
      </c>
      <c r="AZ296">
        <v>0</v>
      </c>
      <c r="BA296">
        <v>324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ROUND(Y296*Source!I303*DO296,7)</f>
        <v>0</v>
      </c>
      <c r="CX296">
        <f>ROUND(Y296*Source!I303,7)</f>
        <v>1.6319999999999999</v>
      </c>
      <c r="CY296">
        <f>AB296</f>
        <v>0.5</v>
      </c>
      <c r="CZ296">
        <f>AF296</f>
        <v>0.5</v>
      </c>
      <c r="DA296">
        <f>AJ296</f>
        <v>1</v>
      </c>
      <c r="DB296">
        <f t="shared" si="135"/>
        <v>24</v>
      </c>
      <c r="DC296">
        <f t="shared" si="136"/>
        <v>0</v>
      </c>
      <c r="DD296" t="s">
        <v>3</v>
      </c>
      <c r="DE296" t="s">
        <v>3</v>
      </c>
      <c r="DF296">
        <f t="shared" si="139"/>
        <v>0</v>
      </c>
      <c r="DG296">
        <f t="shared" si="137"/>
        <v>0.82</v>
      </c>
      <c r="DH296">
        <f t="shared" si="138"/>
        <v>0</v>
      </c>
      <c r="DI296">
        <f t="shared" si="124"/>
        <v>0</v>
      </c>
      <c r="DJ296">
        <f>DG296</f>
        <v>0.82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ROW(Source!A303)</f>
        <v>303</v>
      </c>
      <c r="B297">
        <v>64849326</v>
      </c>
      <c r="C297">
        <v>64850218</v>
      </c>
      <c r="D297">
        <v>29174913</v>
      </c>
      <c r="E297">
        <v>1</v>
      </c>
      <c r="F297">
        <v>1</v>
      </c>
      <c r="G297">
        <v>1</v>
      </c>
      <c r="H297">
        <v>2</v>
      </c>
      <c r="I297" t="s">
        <v>690</v>
      </c>
      <c r="J297" t="s">
        <v>691</v>
      </c>
      <c r="K297" t="s">
        <v>692</v>
      </c>
      <c r="L297">
        <v>1368</v>
      </c>
      <c r="N297">
        <v>1011</v>
      </c>
      <c r="O297" t="s">
        <v>649</v>
      </c>
      <c r="P297" t="s">
        <v>649</v>
      </c>
      <c r="Q297">
        <v>1</v>
      </c>
      <c r="W297">
        <v>0</v>
      </c>
      <c r="X297">
        <v>1230759911</v>
      </c>
      <c r="Y297">
        <f t="shared" si="134"/>
        <v>0.13</v>
      </c>
      <c r="AA297">
        <v>0</v>
      </c>
      <c r="AB297">
        <v>87.17</v>
      </c>
      <c r="AC297">
        <v>11.6</v>
      </c>
      <c r="AD297">
        <v>0</v>
      </c>
      <c r="AE297">
        <v>0</v>
      </c>
      <c r="AF297">
        <v>87.17</v>
      </c>
      <c r="AG297">
        <v>11.6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0.13</v>
      </c>
      <c r="AU297" t="s">
        <v>3</v>
      </c>
      <c r="AV297">
        <v>0</v>
      </c>
      <c r="AW297">
        <v>2</v>
      </c>
      <c r="AX297">
        <v>64850231</v>
      </c>
      <c r="AY297">
        <v>1</v>
      </c>
      <c r="AZ297">
        <v>0</v>
      </c>
      <c r="BA297">
        <v>325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ROUND(Y297*Source!I303*DO297,7)</f>
        <v>0</v>
      </c>
      <c r="CX297">
        <f>ROUND(Y297*Source!I303,7)</f>
        <v>4.4200000000000003E-3</v>
      </c>
      <c r="CY297">
        <f>AB297</f>
        <v>87.17</v>
      </c>
      <c r="CZ297">
        <f>AF297</f>
        <v>87.17</v>
      </c>
      <c r="DA297">
        <f>AJ297</f>
        <v>1</v>
      </c>
      <c r="DB297">
        <f t="shared" si="135"/>
        <v>11.33</v>
      </c>
      <c r="DC297">
        <f t="shared" si="136"/>
        <v>1.51</v>
      </c>
      <c r="DD297" t="s">
        <v>3</v>
      </c>
      <c r="DE297" t="s">
        <v>3</v>
      </c>
      <c r="DF297">
        <f t="shared" si="139"/>
        <v>0</v>
      </c>
      <c r="DG297">
        <f t="shared" si="137"/>
        <v>0.39</v>
      </c>
      <c r="DH297">
        <f t="shared" si="138"/>
        <v>0.05</v>
      </c>
      <c r="DI297">
        <f t="shared" si="124"/>
        <v>0</v>
      </c>
      <c r="DJ297">
        <f>DG297</f>
        <v>0.39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ROW(Source!A303)</f>
        <v>303</v>
      </c>
      <c r="B298">
        <v>64849326</v>
      </c>
      <c r="C298">
        <v>64850218</v>
      </c>
      <c r="D298">
        <v>29108248</v>
      </c>
      <c r="E298">
        <v>1</v>
      </c>
      <c r="F298">
        <v>1</v>
      </c>
      <c r="G298">
        <v>1</v>
      </c>
      <c r="H298">
        <v>3</v>
      </c>
      <c r="I298" t="s">
        <v>838</v>
      </c>
      <c r="J298" t="s">
        <v>839</v>
      </c>
      <c r="K298" t="s">
        <v>840</v>
      </c>
      <c r="L298">
        <v>1327</v>
      </c>
      <c r="N298">
        <v>1005</v>
      </c>
      <c r="O298" t="s">
        <v>798</v>
      </c>
      <c r="P298" t="s">
        <v>798</v>
      </c>
      <c r="Q298">
        <v>1</v>
      </c>
      <c r="W298">
        <v>0</v>
      </c>
      <c r="X298">
        <v>914604176</v>
      </c>
      <c r="Y298">
        <f t="shared" si="134"/>
        <v>250</v>
      </c>
      <c r="AA298">
        <v>10.199999999999999</v>
      </c>
      <c r="AB298">
        <v>0</v>
      </c>
      <c r="AC298">
        <v>0</v>
      </c>
      <c r="AD298">
        <v>0</v>
      </c>
      <c r="AE298">
        <v>10.199999999999999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250</v>
      </c>
      <c r="AU298" t="s">
        <v>3</v>
      </c>
      <c r="AV298">
        <v>0</v>
      </c>
      <c r="AW298">
        <v>2</v>
      </c>
      <c r="AX298">
        <v>64850232</v>
      </c>
      <c r="AY298">
        <v>1</v>
      </c>
      <c r="AZ298">
        <v>0</v>
      </c>
      <c r="BA298">
        <v>326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ROUND(Y298*Source!I303,7)</f>
        <v>8.5</v>
      </c>
      <c r="CY298">
        <f>AA298</f>
        <v>10.199999999999999</v>
      </c>
      <c r="CZ298">
        <f>AE298</f>
        <v>10.199999999999999</v>
      </c>
      <c r="DA298">
        <f>AI298</f>
        <v>1</v>
      </c>
      <c r="DB298">
        <f t="shared" si="135"/>
        <v>2550</v>
      </c>
      <c r="DC298">
        <f t="shared" si="136"/>
        <v>0</v>
      </c>
      <c r="DD298" t="s">
        <v>3</v>
      </c>
      <c r="DE298" t="s">
        <v>3</v>
      </c>
      <c r="DF298">
        <f t="shared" si="139"/>
        <v>86.7</v>
      </c>
      <c r="DG298">
        <f t="shared" si="137"/>
        <v>0</v>
      </c>
      <c r="DH298">
        <f t="shared" si="138"/>
        <v>0</v>
      </c>
      <c r="DI298">
        <f t="shared" si="124"/>
        <v>0</v>
      </c>
      <c r="DJ298">
        <f>DF298</f>
        <v>86.7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ROW(Source!A303)</f>
        <v>303</v>
      </c>
      <c r="B299">
        <v>64849326</v>
      </c>
      <c r="C299">
        <v>64850218</v>
      </c>
      <c r="D299">
        <v>29145038</v>
      </c>
      <c r="E299">
        <v>1</v>
      </c>
      <c r="F299">
        <v>1</v>
      </c>
      <c r="G299">
        <v>1</v>
      </c>
      <c r="H299">
        <v>3</v>
      </c>
      <c r="I299" t="s">
        <v>841</v>
      </c>
      <c r="J299" t="s">
        <v>842</v>
      </c>
      <c r="K299" t="s">
        <v>843</v>
      </c>
      <c r="L299">
        <v>1339</v>
      </c>
      <c r="N299">
        <v>1007</v>
      </c>
      <c r="O299" t="s">
        <v>343</v>
      </c>
      <c r="P299" t="s">
        <v>343</v>
      </c>
      <c r="Q299">
        <v>1</v>
      </c>
      <c r="W299">
        <v>0</v>
      </c>
      <c r="X299">
        <v>-982149453</v>
      </c>
      <c r="Y299">
        <f t="shared" si="134"/>
        <v>102</v>
      </c>
      <c r="AA299">
        <v>520</v>
      </c>
      <c r="AB299">
        <v>0</v>
      </c>
      <c r="AC299">
        <v>0</v>
      </c>
      <c r="AD299">
        <v>0</v>
      </c>
      <c r="AE299">
        <v>520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102</v>
      </c>
      <c r="AU299" t="s">
        <v>3</v>
      </c>
      <c r="AV299">
        <v>0</v>
      </c>
      <c r="AW299">
        <v>2</v>
      </c>
      <c r="AX299">
        <v>64850233</v>
      </c>
      <c r="AY299">
        <v>1</v>
      </c>
      <c r="AZ299">
        <v>0</v>
      </c>
      <c r="BA299">
        <v>327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ROUND(Y299*Source!I303,7)</f>
        <v>3.468</v>
      </c>
      <c r="CY299">
        <f>AA299</f>
        <v>520</v>
      </c>
      <c r="CZ299">
        <f>AE299</f>
        <v>520</v>
      </c>
      <c r="DA299">
        <f>AI299</f>
        <v>1</v>
      </c>
      <c r="DB299">
        <f t="shared" si="135"/>
        <v>53040</v>
      </c>
      <c r="DC299">
        <f t="shared" si="136"/>
        <v>0</v>
      </c>
      <c r="DD299" t="s">
        <v>3</v>
      </c>
      <c r="DE299" t="s">
        <v>3</v>
      </c>
      <c r="DF299">
        <f t="shared" si="139"/>
        <v>1803.36</v>
      </c>
      <c r="DG299">
        <f t="shared" si="137"/>
        <v>0</v>
      </c>
      <c r="DH299">
        <f t="shared" si="138"/>
        <v>0</v>
      </c>
      <c r="DI299">
        <f t="shared" si="124"/>
        <v>0</v>
      </c>
      <c r="DJ299">
        <f>DF299</f>
        <v>1803.36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ROW(Source!A303)</f>
        <v>303</v>
      </c>
      <c r="B300">
        <v>64849326</v>
      </c>
      <c r="C300">
        <v>64850218</v>
      </c>
      <c r="D300">
        <v>29150040</v>
      </c>
      <c r="E300">
        <v>1</v>
      </c>
      <c r="F300">
        <v>1</v>
      </c>
      <c r="G300">
        <v>1</v>
      </c>
      <c r="H300">
        <v>3</v>
      </c>
      <c r="I300" t="s">
        <v>730</v>
      </c>
      <c r="J300" t="s">
        <v>731</v>
      </c>
      <c r="K300" t="s">
        <v>732</v>
      </c>
      <c r="L300">
        <v>1339</v>
      </c>
      <c r="N300">
        <v>1007</v>
      </c>
      <c r="O300" t="s">
        <v>343</v>
      </c>
      <c r="P300" t="s">
        <v>343</v>
      </c>
      <c r="Q300">
        <v>1</v>
      </c>
      <c r="W300">
        <v>0</v>
      </c>
      <c r="X300">
        <v>619799737</v>
      </c>
      <c r="Y300">
        <f t="shared" si="134"/>
        <v>0.2</v>
      </c>
      <c r="AA300">
        <v>2.44</v>
      </c>
      <c r="AB300">
        <v>0</v>
      </c>
      <c r="AC300">
        <v>0</v>
      </c>
      <c r="AD300">
        <v>0</v>
      </c>
      <c r="AE300">
        <v>2.44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0.2</v>
      </c>
      <c r="AU300" t="s">
        <v>3</v>
      </c>
      <c r="AV300">
        <v>0</v>
      </c>
      <c r="AW300">
        <v>2</v>
      </c>
      <c r="AX300">
        <v>64850234</v>
      </c>
      <c r="AY300">
        <v>1</v>
      </c>
      <c r="AZ300">
        <v>0</v>
      </c>
      <c r="BA300">
        <v>328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ROUND(Y300*Source!I303,7)</f>
        <v>6.7999999999999996E-3</v>
      </c>
      <c r="CY300">
        <f>AA300</f>
        <v>2.44</v>
      </c>
      <c r="CZ300">
        <f>AE300</f>
        <v>2.44</v>
      </c>
      <c r="DA300">
        <f>AI300</f>
        <v>1</v>
      </c>
      <c r="DB300">
        <f t="shared" si="135"/>
        <v>0.49</v>
      </c>
      <c r="DC300">
        <f t="shared" si="136"/>
        <v>0</v>
      </c>
      <c r="DD300" t="s">
        <v>3</v>
      </c>
      <c r="DE300" t="s">
        <v>3</v>
      </c>
      <c r="DF300">
        <f t="shared" si="139"/>
        <v>0.02</v>
      </c>
      <c r="DG300">
        <f t="shared" si="137"/>
        <v>0</v>
      </c>
      <c r="DH300">
        <f t="shared" si="138"/>
        <v>0</v>
      </c>
      <c r="DI300">
        <f t="shared" si="124"/>
        <v>0</v>
      </c>
      <c r="DJ300">
        <f>DF300</f>
        <v>0.02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ROW(Source!A304)</f>
        <v>304</v>
      </c>
      <c r="B301">
        <v>64849324</v>
      </c>
      <c r="C301">
        <v>64850218</v>
      </c>
      <c r="D301">
        <v>18406804</v>
      </c>
      <c r="E301">
        <v>1</v>
      </c>
      <c r="F301">
        <v>1</v>
      </c>
      <c r="G301">
        <v>1</v>
      </c>
      <c r="H301">
        <v>1</v>
      </c>
      <c r="I301" t="s">
        <v>830</v>
      </c>
      <c r="J301" t="s">
        <v>3</v>
      </c>
      <c r="K301" t="s">
        <v>831</v>
      </c>
      <c r="L301">
        <v>1369</v>
      </c>
      <c r="N301">
        <v>1013</v>
      </c>
      <c r="O301" t="s">
        <v>643</v>
      </c>
      <c r="P301" t="s">
        <v>643</v>
      </c>
      <c r="Q301">
        <v>1</v>
      </c>
      <c r="W301">
        <v>0</v>
      </c>
      <c r="X301">
        <v>254330056</v>
      </c>
      <c r="Y301">
        <f t="shared" si="134"/>
        <v>180</v>
      </c>
      <c r="AA301">
        <v>0</v>
      </c>
      <c r="AB301">
        <v>0</v>
      </c>
      <c r="AC301">
        <v>0</v>
      </c>
      <c r="AD301">
        <v>7.8</v>
      </c>
      <c r="AE301">
        <v>0</v>
      </c>
      <c r="AF301">
        <v>0</v>
      </c>
      <c r="AG301">
        <v>0</v>
      </c>
      <c r="AH301">
        <v>7.8</v>
      </c>
      <c r="AI301">
        <v>1</v>
      </c>
      <c r="AJ301">
        <v>1</v>
      </c>
      <c r="AK301">
        <v>1</v>
      </c>
      <c r="AL301">
        <v>1</v>
      </c>
      <c r="AM301">
        <v>5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180</v>
      </c>
      <c r="AU301" t="s">
        <v>3</v>
      </c>
      <c r="AV301">
        <v>1</v>
      </c>
      <c r="AW301">
        <v>2</v>
      </c>
      <c r="AX301">
        <v>64850227</v>
      </c>
      <c r="AY301">
        <v>1</v>
      </c>
      <c r="AZ301">
        <v>0</v>
      </c>
      <c r="BA301">
        <v>329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ROUND(AT301*Source!I304*AH301*AL301,2)</f>
        <v>47.74</v>
      </c>
      <c r="CV301">
        <f>ROUND(Y301*Source!I304,7)</f>
        <v>6.12</v>
      </c>
      <c r="CW301">
        <v>0</v>
      </c>
      <c r="CX301">
        <f>ROUND(Y301*Source!I304,7)</f>
        <v>6.12</v>
      </c>
      <c r="CY301">
        <f>AD301</f>
        <v>7.8</v>
      </c>
      <c r="CZ301">
        <f>AH301</f>
        <v>7.8</v>
      </c>
      <c r="DA301">
        <f>AL301</f>
        <v>1</v>
      </c>
      <c r="DB301">
        <f t="shared" si="135"/>
        <v>1404</v>
      </c>
      <c r="DC301">
        <f t="shared" si="136"/>
        <v>0</v>
      </c>
      <c r="DD301" t="s">
        <v>3</v>
      </c>
      <c r="DE301" t="s">
        <v>3</v>
      </c>
      <c r="DF301">
        <f t="shared" si="139"/>
        <v>0</v>
      </c>
      <c r="DG301">
        <f t="shared" si="137"/>
        <v>0</v>
      </c>
      <c r="DH301">
        <f t="shared" si="138"/>
        <v>0</v>
      </c>
      <c r="DI301">
        <f t="shared" si="124"/>
        <v>47.74</v>
      </c>
      <c r="DJ301">
        <f>DI301</f>
        <v>47.74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ROW(Source!A304)</f>
        <v>304</v>
      </c>
      <c r="B302">
        <v>64849324</v>
      </c>
      <c r="C302">
        <v>64850218</v>
      </c>
      <c r="D302">
        <v>121548</v>
      </c>
      <c r="E302">
        <v>1</v>
      </c>
      <c r="F302">
        <v>1</v>
      </c>
      <c r="G302">
        <v>1</v>
      </c>
      <c r="H302">
        <v>1</v>
      </c>
      <c r="I302" t="s">
        <v>35</v>
      </c>
      <c r="J302" t="s">
        <v>3</v>
      </c>
      <c r="K302" t="s">
        <v>644</v>
      </c>
      <c r="L302">
        <v>608254</v>
      </c>
      <c r="N302">
        <v>1013</v>
      </c>
      <c r="O302" t="s">
        <v>645</v>
      </c>
      <c r="P302" t="s">
        <v>645</v>
      </c>
      <c r="Q302">
        <v>1</v>
      </c>
      <c r="W302">
        <v>0</v>
      </c>
      <c r="X302">
        <v>-185737400</v>
      </c>
      <c r="Y302">
        <f t="shared" si="134"/>
        <v>18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5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18</v>
      </c>
      <c r="AU302" t="s">
        <v>3</v>
      </c>
      <c r="AV302">
        <v>2</v>
      </c>
      <c r="AW302">
        <v>2</v>
      </c>
      <c r="AX302">
        <v>64850228</v>
      </c>
      <c r="AY302">
        <v>1</v>
      </c>
      <c r="AZ302">
        <v>0</v>
      </c>
      <c r="BA302">
        <v>330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ROUND(Y302*Source!I304,7)</f>
        <v>0.61199999999999999</v>
      </c>
      <c r="CY302">
        <f>AD302</f>
        <v>0</v>
      </c>
      <c r="CZ302">
        <f>AH302</f>
        <v>0</v>
      </c>
      <c r="DA302">
        <f>AL302</f>
        <v>1</v>
      </c>
      <c r="DB302">
        <f t="shared" si="135"/>
        <v>0</v>
      </c>
      <c r="DC302">
        <f t="shared" si="136"/>
        <v>0</v>
      </c>
      <c r="DD302" t="s">
        <v>3</v>
      </c>
      <c r="DE302" t="s">
        <v>3</v>
      </c>
      <c r="DF302">
        <f t="shared" si="139"/>
        <v>0</v>
      </c>
      <c r="DG302">
        <f t="shared" si="137"/>
        <v>0</v>
      </c>
      <c r="DH302">
        <f t="shared" si="138"/>
        <v>0</v>
      </c>
      <c r="DI302">
        <f t="shared" si="124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ROW(Source!A304)</f>
        <v>304</v>
      </c>
      <c r="B303">
        <v>64849324</v>
      </c>
      <c r="C303">
        <v>64850218</v>
      </c>
      <c r="D303">
        <v>29172268</v>
      </c>
      <c r="E303">
        <v>1</v>
      </c>
      <c r="F303">
        <v>1</v>
      </c>
      <c r="G303">
        <v>1</v>
      </c>
      <c r="H303">
        <v>2</v>
      </c>
      <c r="I303" t="s">
        <v>832</v>
      </c>
      <c r="J303" t="s">
        <v>833</v>
      </c>
      <c r="K303" t="s">
        <v>834</v>
      </c>
      <c r="L303">
        <v>1368</v>
      </c>
      <c r="N303">
        <v>1011</v>
      </c>
      <c r="O303" t="s">
        <v>649</v>
      </c>
      <c r="P303" t="s">
        <v>649</v>
      </c>
      <c r="Q303">
        <v>1</v>
      </c>
      <c r="W303">
        <v>0</v>
      </c>
      <c r="X303">
        <v>-438066613</v>
      </c>
      <c r="Y303">
        <f t="shared" si="134"/>
        <v>18</v>
      </c>
      <c r="AA303">
        <v>0</v>
      </c>
      <c r="AB303">
        <v>1170.72</v>
      </c>
      <c r="AC303">
        <v>687.56</v>
      </c>
      <c r="AD303">
        <v>0</v>
      </c>
      <c r="AE303">
        <v>0</v>
      </c>
      <c r="AF303">
        <v>86.4</v>
      </c>
      <c r="AG303">
        <v>13.5</v>
      </c>
      <c r="AH303">
        <v>0</v>
      </c>
      <c r="AI303">
        <v>1</v>
      </c>
      <c r="AJ303">
        <v>13.55</v>
      </c>
      <c r="AK303">
        <v>50.93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18</v>
      </c>
      <c r="AU303" t="s">
        <v>3</v>
      </c>
      <c r="AV303">
        <v>0</v>
      </c>
      <c r="AW303">
        <v>2</v>
      </c>
      <c r="AX303">
        <v>64850229</v>
      </c>
      <c r="AY303">
        <v>1</v>
      </c>
      <c r="AZ303">
        <v>0</v>
      </c>
      <c r="BA303">
        <v>331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ROUND(Y303*Source!I304*DO303,7)</f>
        <v>0</v>
      </c>
      <c r="CX303">
        <f>ROUND(Y303*Source!I304,7)</f>
        <v>0.61199999999999999</v>
      </c>
      <c r="CY303">
        <f>AB303</f>
        <v>1170.72</v>
      </c>
      <c r="CZ303">
        <f>AF303</f>
        <v>86.4</v>
      </c>
      <c r="DA303">
        <f>AJ303</f>
        <v>13.55</v>
      </c>
      <c r="DB303">
        <f t="shared" si="135"/>
        <v>1555.2</v>
      </c>
      <c r="DC303">
        <f t="shared" si="136"/>
        <v>243</v>
      </c>
      <c r="DD303" t="s">
        <v>3</v>
      </c>
      <c r="DE303" t="s">
        <v>3</v>
      </c>
      <c r="DF303">
        <f t="shared" si="139"/>
        <v>0</v>
      </c>
      <c r="DG303">
        <f>ROUND(ROUND(AF303*AJ303,2)*CX303,2)</f>
        <v>716.48</v>
      </c>
      <c r="DH303">
        <f>ROUND(ROUND(AG303*AK303,2)*CX303,2)</f>
        <v>420.79</v>
      </c>
      <c r="DI303">
        <f t="shared" si="124"/>
        <v>0</v>
      </c>
      <c r="DJ303">
        <f>DG303</f>
        <v>716.48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ROW(Source!A304)</f>
        <v>304</v>
      </c>
      <c r="B304">
        <v>64849324</v>
      </c>
      <c r="C304">
        <v>64850218</v>
      </c>
      <c r="D304">
        <v>29173152</v>
      </c>
      <c r="E304">
        <v>1</v>
      </c>
      <c r="F304">
        <v>1</v>
      </c>
      <c r="G304">
        <v>1</v>
      </c>
      <c r="H304">
        <v>2</v>
      </c>
      <c r="I304" t="s">
        <v>835</v>
      </c>
      <c r="J304" t="s">
        <v>836</v>
      </c>
      <c r="K304" t="s">
        <v>837</v>
      </c>
      <c r="L304">
        <v>1368</v>
      </c>
      <c r="N304">
        <v>1011</v>
      </c>
      <c r="O304" t="s">
        <v>649</v>
      </c>
      <c r="P304" t="s">
        <v>649</v>
      </c>
      <c r="Q304">
        <v>1</v>
      </c>
      <c r="W304">
        <v>0</v>
      </c>
      <c r="X304">
        <v>-944612788</v>
      </c>
      <c r="Y304">
        <f t="shared" si="134"/>
        <v>48</v>
      </c>
      <c r="AA304">
        <v>0</v>
      </c>
      <c r="AB304">
        <v>4.51</v>
      </c>
      <c r="AC304">
        <v>0</v>
      </c>
      <c r="AD304">
        <v>0</v>
      </c>
      <c r="AE304">
        <v>0</v>
      </c>
      <c r="AF304">
        <v>0.5</v>
      </c>
      <c r="AG304">
        <v>0</v>
      </c>
      <c r="AH304">
        <v>0</v>
      </c>
      <c r="AI304">
        <v>1</v>
      </c>
      <c r="AJ304">
        <v>9.02</v>
      </c>
      <c r="AK304">
        <v>50.93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48</v>
      </c>
      <c r="AU304" t="s">
        <v>3</v>
      </c>
      <c r="AV304">
        <v>0</v>
      </c>
      <c r="AW304">
        <v>2</v>
      </c>
      <c r="AX304">
        <v>64850230</v>
      </c>
      <c r="AY304">
        <v>1</v>
      </c>
      <c r="AZ304">
        <v>0</v>
      </c>
      <c r="BA304">
        <v>332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ROUND(Y304*Source!I304*DO304,7)</f>
        <v>0</v>
      </c>
      <c r="CX304">
        <f>ROUND(Y304*Source!I304,7)</f>
        <v>1.6319999999999999</v>
      </c>
      <c r="CY304">
        <f>AB304</f>
        <v>4.51</v>
      </c>
      <c r="CZ304">
        <f>AF304</f>
        <v>0.5</v>
      </c>
      <c r="DA304">
        <f>AJ304</f>
        <v>9.02</v>
      </c>
      <c r="DB304">
        <f t="shared" si="135"/>
        <v>24</v>
      </c>
      <c r="DC304">
        <f t="shared" si="136"/>
        <v>0</v>
      </c>
      <c r="DD304" t="s">
        <v>3</v>
      </c>
      <c r="DE304" t="s">
        <v>3</v>
      </c>
      <c r="DF304">
        <f t="shared" si="139"/>
        <v>0</v>
      </c>
      <c r="DG304">
        <f>ROUND(ROUND(AF304*AJ304,2)*CX304,2)</f>
        <v>7.36</v>
      </c>
      <c r="DH304">
        <f>ROUND(ROUND(AG304*AK304,2)*CX304,2)</f>
        <v>0</v>
      </c>
      <c r="DI304">
        <f t="shared" si="124"/>
        <v>0</v>
      </c>
      <c r="DJ304">
        <f>DG304</f>
        <v>7.36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ROW(Source!A304)</f>
        <v>304</v>
      </c>
      <c r="B305">
        <v>64849324</v>
      </c>
      <c r="C305">
        <v>64850218</v>
      </c>
      <c r="D305">
        <v>29174913</v>
      </c>
      <c r="E305">
        <v>1</v>
      </c>
      <c r="F305">
        <v>1</v>
      </c>
      <c r="G305">
        <v>1</v>
      </c>
      <c r="H305">
        <v>2</v>
      </c>
      <c r="I305" t="s">
        <v>690</v>
      </c>
      <c r="J305" t="s">
        <v>691</v>
      </c>
      <c r="K305" t="s">
        <v>692</v>
      </c>
      <c r="L305">
        <v>1368</v>
      </c>
      <c r="N305">
        <v>1011</v>
      </c>
      <c r="O305" t="s">
        <v>649</v>
      </c>
      <c r="P305" t="s">
        <v>649</v>
      </c>
      <c r="Q305">
        <v>1</v>
      </c>
      <c r="W305">
        <v>0</v>
      </c>
      <c r="X305">
        <v>1230759911</v>
      </c>
      <c r="Y305">
        <f t="shared" si="134"/>
        <v>0.13</v>
      </c>
      <c r="AA305">
        <v>0</v>
      </c>
      <c r="AB305">
        <v>2113</v>
      </c>
      <c r="AC305">
        <v>590.79</v>
      </c>
      <c r="AD305">
        <v>0</v>
      </c>
      <c r="AE305">
        <v>0</v>
      </c>
      <c r="AF305">
        <v>87.17</v>
      </c>
      <c r="AG305">
        <v>11.6</v>
      </c>
      <c r="AH305">
        <v>0</v>
      </c>
      <c r="AI305">
        <v>1</v>
      </c>
      <c r="AJ305">
        <v>24.24</v>
      </c>
      <c r="AK305">
        <v>50.93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0.13</v>
      </c>
      <c r="AU305" t="s">
        <v>3</v>
      </c>
      <c r="AV305">
        <v>0</v>
      </c>
      <c r="AW305">
        <v>2</v>
      </c>
      <c r="AX305">
        <v>64850231</v>
      </c>
      <c r="AY305">
        <v>1</v>
      </c>
      <c r="AZ305">
        <v>0</v>
      </c>
      <c r="BA305">
        <v>333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ROUND(Y305*Source!I304*DO305,7)</f>
        <v>0</v>
      </c>
      <c r="CX305">
        <f>ROUND(Y305*Source!I304,7)</f>
        <v>4.4200000000000003E-3</v>
      </c>
      <c r="CY305">
        <f>AB305</f>
        <v>2113</v>
      </c>
      <c r="CZ305">
        <f>AF305</f>
        <v>87.17</v>
      </c>
      <c r="DA305">
        <f>AJ305</f>
        <v>24.24</v>
      </c>
      <c r="DB305">
        <f t="shared" si="135"/>
        <v>11.33</v>
      </c>
      <c r="DC305">
        <f t="shared" si="136"/>
        <v>1.51</v>
      </c>
      <c r="DD305" t="s">
        <v>3</v>
      </c>
      <c r="DE305" t="s">
        <v>3</v>
      </c>
      <c r="DF305">
        <f t="shared" si="139"/>
        <v>0</v>
      </c>
      <c r="DG305">
        <f>ROUND(ROUND(AF305*AJ305,2)*CX305,2)</f>
        <v>9.34</v>
      </c>
      <c r="DH305">
        <f>ROUND(ROUND(AG305*AK305,2)*CX305,2)</f>
        <v>2.61</v>
      </c>
      <c r="DI305">
        <f t="shared" si="124"/>
        <v>0</v>
      </c>
      <c r="DJ305">
        <f>DG305</f>
        <v>9.34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ROW(Source!A304)</f>
        <v>304</v>
      </c>
      <c r="B306">
        <v>64849324</v>
      </c>
      <c r="C306">
        <v>64850218</v>
      </c>
      <c r="D306">
        <v>29108248</v>
      </c>
      <c r="E306">
        <v>1</v>
      </c>
      <c r="F306">
        <v>1</v>
      </c>
      <c r="G306">
        <v>1</v>
      </c>
      <c r="H306">
        <v>3</v>
      </c>
      <c r="I306" t="s">
        <v>838</v>
      </c>
      <c r="J306" t="s">
        <v>839</v>
      </c>
      <c r="K306" t="s">
        <v>840</v>
      </c>
      <c r="L306">
        <v>1327</v>
      </c>
      <c r="N306">
        <v>1005</v>
      </c>
      <c r="O306" t="s">
        <v>798</v>
      </c>
      <c r="P306" t="s">
        <v>798</v>
      </c>
      <c r="Q306">
        <v>1</v>
      </c>
      <c r="W306">
        <v>0</v>
      </c>
      <c r="X306">
        <v>914604176</v>
      </c>
      <c r="Y306">
        <f t="shared" si="134"/>
        <v>250</v>
      </c>
      <c r="AA306">
        <v>133.11000000000001</v>
      </c>
      <c r="AB306">
        <v>0</v>
      </c>
      <c r="AC306">
        <v>0</v>
      </c>
      <c r="AD306">
        <v>0</v>
      </c>
      <c r="AE306">
        <v>10.199999999999999</v>
      </c>
      <c r="AF306">
        <v>0</v>
      </c>
      <c r="AG306">
        <v>0</v>
      </c>
      <c r="AH306">
        <v>0</v>
      </c>
      <c r="AI306">
        <v>13.05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250</v>
      </c>
      <c r="AU306" t="s">
        <v>3</v>
      </c>
      <c r="AV306">
        <v>0</v>
      </c>
      <c r="AW306">
        <v>2</v>
      </c>
      <c r="AX306">
        <v>64850232</v>
      </c>
      <c r="AY306">
        <v>1</v>
      </c>
      <c r="AZ306">
        <v>0</v>
      </c>
      <c r="BA306">
        <v>334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ROUND(Y306*Source!I304,7)</f>
        <v>8.5</v>
      </c>
      <c r="CY306">
        <f>AA306</f>
        <v>133.11000000000001</v>
      </c>
      <c r="CZ306">
        <f>AE306</f>
        <v>10.199999999999999</v>
      </c>
      <c r="DA306">
        <f>AI306</f>
        <v>13.05</v>
      </c>
      <c r="DB306">
        <f t="shared" si="135"/>
        <v>2550</v>
      </c>
      <c r="DC306">
        <f t="shared" si="136"/>
        <v>0</v>
      </c>
      <c r="DD306" t="s">
        <v>3</v>
      </c>
      <c r="DE306" t="s">
        <v>3</v>
      </c>
      <c r="DF306">
        <f>ROUND(ROUND(AE306*AI306,2)*CX306,2)</f>
        <v>1131.44</v>
      </c>
      <c r="DG306">
        <f t="shared" ref="DG306:DG316" si="140">ROUND(ROUND(AF306,2)*CX306,2)</f>
        <v>0</v>
      </c>
      <c r="DH306">
        <f t="shared" ref="DH306:DH316" si="141">ROUND(ROUND(AG306,2)*CX306,2)</f>
        <v>0</v>
      </c>
      <c r="DI306">
        <f t="shared" si="124"/>
        <v>0</v>
      </c>
      <c r="DJ306">
        <f>DF306</f>
        <v>1131.44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ROW(Source!A304)</f>
        <v>304</v>
      </c>
      <c r="B307">
        <v>64849324</v>
      </c>
      <c r="C307">
        <v>64850218</v>
      </c>
      <c r="D307">
        <v>29145038</v>
      </c>
      <c r="E307">
        <v>1</v>
      </c>
      <c r="F307">
        <v>1</v>
      </c>
      <c r="G307">
        <v>1</v>
      </c>
      <c r="H307">
        <v>3</v>
      </c>
      <c r="I307" t="s">
        <v>841</v>
      </c>
      <c r="J307" t="s">
        <v>842</v>
      </c>
      <c r="K307" t="s">
        <v>843</v>
      </c>
      <c r="L307">
        <v>1339</v>
      </c>
      <c r="N307">
        <v>1007</v>
      </c>
      <c r="O307" t="s">
        <v>343</v>
      </c>
      <c r="P307" t="s">
        <v>343</v>
      </c>
      <c r="Q307">
        <v>1</v>
      </c>
      <c r="W307">
        <v>0</v>
      </c>
      <c r="X307">
        <v>-982149453</v>
      </c>
      <c r="Y307">
        <f t="shared" si="134"/>
        <v>102</v>
      </c>
      <c r="AA307">
        <v>4690.3999999999996</v>
      </c>
      <c r="AB307">
        <v>0</v>
      </c>
      <c r="AC307">
        <v>0</v>
      </c>
      <c r="AD307">
        <v>0</v>
      </c>
      <c r="AE307">
        <v>520</v>
      </c>
      <c r="AF307">
        <v>0</v>
      </c>
      <c r="AG307">
        <v>0</v>
      </c>
      <c r="AH307">
        <v>0</v>
      </c>
      <c r="AI307">
        <v>9.02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102</v>
      </c>
      <c r="AU307" t="s">
        <v>3</v>
      </c>
      <c r="AV307">
        <v>0</v>
      </c>
      <c r="AW307">
        <v>2</v>
      </c>
      <c r="AX307">
        <v>64850233</v>
      </c>
      <c r="AY307">
        <v>1</v>
      </c>
      <c r="AZ307">
        <v>0</v>
      </c>
      <c r="BA307">
        <v>335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ROUND(Y307*Source!I304,7)</f>
        <v>3.468</v>
      </c>
      <c r="CY307">
        <f>AA307</f>
        <v>4690.3999999999996</v>
      </c>
      <c r="CZ307">
        <f>AE307</f>
        <v>520</v>
      </c>
      <c r="DA307">
        <f>AI307</f>
        <v>9.02</v>
      </c>
      <c r="DB307">
        <f t="shared" si="135"/>
        <v>53040</v>
      </c>
      <c r="DC307">
        <f t="shared" si="136"/>
        <v>0</v>
      </c>
      <c r="DD307" t="s">
        <v>3</v>
      </c>
      <c r="DE307" t="s">
        <v>3</v>
      </c>
      <c r="DF307">
        <f>ROUND(ROUND(AE307*AI307,2)*CX307,2)</f>
        <v>16266.31</v>
      </c>
      <c r="DG307">
        <f t="shared" si="140"/>
        <v>0</v>
      </c>
      <c r="DH307">
        <f t="shared" si="141"/>
        <v>0</v>
      </c>
      <c r="DI307">
        <f t="shared" si="124"/>
        <v>0</v>
      </c>
      <c r="DJ307">
        <f>DF307</f>
        <v>16266.31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ROW(Source!A304)</f>
        <v>304</v>
      </c>
      <c r="B308">
        <v>64849324</v>
      </c>
      <c r="C308">
        <v>64850218</v>
      </c>
      <c r="D308">
        <v>29150040</v>
      </c>
      <c r="E308">
        <v>1</v>
      </c>
      <c r="F308">
        <v>1</v>
      </c>
      <c r="G308">
        <v>1</v>
      </c>
      <c r="H308">
        <v>3</v>
      </c>
      <c r="I308" t="s">
        <v>730</v>
      </c>
      <c r="J308" t="s">
        <v>731</v>
      </c>
      <c r="K308" t="s">
        <v>732</v>
      </c>
      <c r="L308">
        <v>1339</v>
      </c>
      <c r="N308">
        <v>1007</v>
      </c>
      <c r="O308" t="s">
        <v>343</v>
      </c>
      <c r="P308" t="s">
        <v>343</v>
      </c>
      <c r="Q308">
        <v>1</v>
      </c>
      <c r="W308">
        <v>0</v>
      </c>
      <c r="X308">
        <v>619799737</v>
      </c>
      <c r="Y308">
        <f t="shared" si="134"/>
        <v>0.2</v>
      </c>
      <c r="AA308">
        <v>31.28</v>
      </c>
      <c r="AB308">
        <v>0</v>
      </c>
      <c r="AC308">
        <v>0</v>
      </c>
      <c r="AD308">
        <v>0</v>
      </c>
      <c r="AE308">
        <v>2.44</v>
      </c>
      <c r="AF308">
        <v>0</v>
      </c>
      <c r="AG308">
        <v>0</v>
      </c>
      <c r="AH308">
        <v>0</v>
      </c>
      <c r="AI308">
        <v>12.82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0.2</v>
      </c>
      <c r="AU308" t="s">
        <v>3</v>
      </c>
      <c r="AV308">
        <v>0</v>
      </c>
      <c r="AW308">
        <v>2</v>
      </c>
      <c r="AX308">
        <v>64850234</v>
      </c>
      <c r="AY308">
        <v>1</v>
      </c>
      <c r="AZ308">
        <v>0</v>
      </c>
      <c r="BA308">
        <v>336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ROUND(Y308*Source!I304,7)</f>
        <v>6.7999999999999996E-3</v>
      </c>
      <c r="CY308">
        <f>AA308</f>
        <v>31.28</v>
      </c>
      <c r="CZ308">
        <f>AE308</f>
        <v>2.44</v>
      </c>
      <c r="DA308">
        <f>AI308</f>
        <v>12.82</v>
      </c>
      <c r="DB308">
        <f t="shared" si="135"/>
        <v>0.49</v>
      </c>
      <c r="DC308">
        <f t="shared" si="136"/>
        <v>0</v>
      </c>
      <c r="DD308" t="s">
        <v>3</v>
      </c>
      <c r="DE308" t="s">
        <v>3</v>
      </c>
      <c r="DF308">
        <f>ROUND(ROUND(AE308*AI308,2)*CX308,2)</f>
        <v>0.21</v>
      </c>
      <c r="DG308">
        <f t="shared" si="140"/>
        <v>0</v>
      </c>
      <c r="DH308">
        <f t="shared" si="141"/>
        <v>0</v>
      </c>
      <c r="DI308">
        <f t="shared" si="124"/>
        <v>0</v>
      </c>
      <c r="DJ308">
        <f>DF308</f>
        <v>0.21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ROW(Source!A305)</f>
        <v>305</v>
      </c>
      <c r="B309">
        <v>64849326</v>
      </c>
      <c r="C309">
        <v>64850235</v>
      </c>
      <c r="D309">
        <v>41137722</v>
      </c>
      <c r="E309">
        <v>1</v>
      </c>
      <c r="F309">
        <v>1</v>
      </c>
      <c r="G309">
        <v>1</v>
      </c>
      <c r="H309">
        <v>1</v>
      </c>
      <c r="I309" t="s">
        <v>844</v>
      </c>
      <c r="J309" t="s">
        <v>3</v>
      </c>
      <c r="K309" t="s">
        <v>845</v>
      </c>
      <c r="L309">
        <v>1369</v>
      </c>
      <c r="N309">
        <v>1013</v>
      </c>
      <c r="O309" t="s">
        <v>643</v>
      </c>
      <c r="P309" t="s">
        <v>643</v>
      </c>
      <c r="Q309">
        <v>1</v>
      </c>
      <c r="W309">
        <v>0</v>
      </c>
      <c r="X309">
        <v>1906806632</v>
      </c>
      <c r="Y309">
        <f>(AT309*ROUND(1.2,7))</f>
        <v>21.887999999999998</v>
      </c>
      <c r="AA309">
        <v>0</v>
      </c>
      <c r="AB309">
        <v>0</v>
      </c>
      <c r="AC309">
        <v>0</v>
      </c>
      <c r="AD309">
        <v>8.24</v>
      </c>
      <c r="AE309">
        <v>0</v>
      </c>
      <c r="AF309">
        <v>0</v>
      </c>
      <c r="AG309">
        <v>0</v>
      </c>
      <c r="AH309">
        <v>8.24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18.239999999999998</v>
      </c>
      <c r="AU309" t="s">
        <v>20</v>
      </c>
      <c r="AV309">
        <v>1</v>
      </c>
      <c r="AW309">
        <v>2</v>
      </c>
      <c r="AX309">
        <v>64850242</v>
      </c>
      <c r="AY309">
        <v>1</v>
      </c>
      <c r="AZ309">
        <v>0</v>
      </c>
      <c r="BA309">
        <v>337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ROUND(AT309*Source!I305*AH309*AL309,2)</f>
        <v>219735.09</v>
      </c>
      <c r="CV309">
        <f>ROUND(Y309*Source!I305,7)</f>
        <v>32000.256000000001</v>
      </c>
      <c r="CW309">
        <v>0</v>
      </c>
      <c r="CX309">
        <f>ROUND(Y309*Source!I305,7)</f>
        <v>32000.256000000001</v>
      </c>
      <c r="CY309">
        <f>AD309</f>
        <v>8.24</v>
      </c>
      <c r="CZ309">
        <f>AH309</f>
        <v>8.24</v>
      </c>
      <c r="DA309">
        <f>AL309</f>
        <v>1</v>
      </c>
      <c r="DB309">
        <f>ROUND((ROUND(AT309*CZ309,2)*ROUND(1.2,7)),2)</f>
        <v>180.36</v>
      </c>
      <c r="DC309">
        <f>ROUND((ROUND(AT309*AG309,2)*ROUND(1.2,7)),2)</f>
        <v>0</v>
      </c>
      <c r="DD309" t="s">
        <v>3</v>
      </c>
      <c r="DE309" t="s">
        <v>3</v>
      </c>
      <c r="DF309">
        <f t="shared" ref="DF309:DF318" si="142">ROUND(ROUND(AE309,2)*CX309,2)</f>
        <v>0</v>
      </c>
      <c r="DG309">
        <f t="shared" si="140"/>
        <v>0</v>
      </c>
      <c r="DH309">
        <f t="shared" si="141"/>
        <v>0</v>
      </c>
      <c r="DI309">
        <f t="shared" si="124"/>
        <v>263682.11</v>
      </c>
      <c r="DJ309">
        <f>DI309</f>
        <v>263682.11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ROW(Source!A305)</f>
        <v>305</v>
      </c>
      <c r="B310">
        <v>64849326</v>
      </c>
      <c r="C310">
        <v>64850235</v>
      </c>
      <c r="D310">
        <v>121548</v>
      </c>
      <c r="E310">
        <v>1</v>
      </c>
      <c r="F310">
        <v>1</v>
      </c>
      <c r="G310">
        <v>1</v>
      </c>
      <c r="H310">
        <v>1</v>
      </c>
      <c r="I310" t="s">
        <v>35</v>
      </c>
      <c r="J310" t="s">
        <v>3</v>
      </c>
      <c r="K310" t="s">
        <v>644</v>
      </c>
      <c r="L310">
        <v>608254</v>
      </c>
      <c r="N310">
        <v>1013</v>
      </c>
      <c r="O310" t="s">
        <v>645</v>
      </c>
      <c r="P310" t="s">
        <v>645</v>
      </c>
      <c r="Q310">
        <v>1</v>
      </c>
      <c r="W310">
        <v>0</v>
      </c>
      <c r="X310">
        <v>-185737400</v>
      </c>
      <c r="Y310">
        <f>(AT310*ROUND(1.2,7))</f>
        <v>0.20400000000000001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0.17</v>
      </c>
      <c r="AU310" t="s">
        <v>20</v>
      </c>
      <c r="AV310">
        <v>2</v>
      </c>
      <c r="AW310">
        <v>2</v>
      </c>
      <c r="AX310">
        <v>64850243</v>
      </c>
      <c r="AY310">
        <v>1</v>
      </c>
      <c r="AZ310">
        <v>0</v>
      </c>
      <c r="BA310">
        <v>338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ROUND(Y310*Source!I305,7)</f>
        <v>298.24799999999999</v>
      </c>
      <c r="CY310">
        <f>AD310</f>
        <v>0</v>
      </c>
      <c r="CZ310">
        <f>AH310</f>
        <v>0</v>
      </c>
      <c r="DA310">
        <f>AL310</f>
        <v>1</v>
      </c>
      <c r="DB310">
        <f>ROUND((ROUND(AT310*CZ310,2)*ROUND(1.2,7)),2)</f>
        <v>0</v>
      </c>
      <c r="DC310">
        <f>ROUND((ROUND(AT310*AG310,2)*ROUND(1.2,7)),2)</f>
        <v>0</v>
      </c>
      <c r="DD310" t="s">
        <v>3</v>
      </c>
      <c r="DE310" t="s">
        <v>3</v>
      </c>
      <c r="DF310">
        <f t="shared" si="142"/>
        <v>0</v>
      </c>
      <c r="DG310">
        <f t="shared" si="140"/>
        <v>0</v>
      </c>
      <c r="DH310">
        <f t="shared" si="141"/>
        <v>0</v>
      </c>
      <c r="DI310">
        <f t="shared" si="124"/>
        <v>0</v>
      </c>
      <c r="DJ310">
        <f>DI310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ROW(Source!A305)</f>
        <v>305</v>
      </c>
      <c r="B311">
        <v>64849326</v>
      </c>
      <c r="C311">
        <v>64850235</v>
      </c>
      <c r="D311">
        <v>46800394</v>
      </c>
      <c r="E311">
        <v>1</v>
      </c>
      <c r="F311">
        <v>1</v>
      </c>
      <c r="G311">
        <v>1</v>
      </c>
      <c r="H311">
        <v>2</v>
      </c>
      <c r="I311" t="s">
        <v>832</v>
      </c>
      <c r="J311" t="s">
        <v>846</v>
      </c>
      <c r="K311" t="s">
        <v>834</v>
      </c>
      <c r="L311">
        <v>1368</v>
      </c>
      <c r="N311">
        <v>1011</v>
      </c>
      <c r="O311" t="s">
        <v>649</v>
      </c>
      <c r="P311" t="s">
        <v>649</v>
      </c>
      <c r="Q311">
        <v>1</v>
      </c>
      <c r="W311">
        <v>0</v>
      </c>
      <c r="X311">
        <v>-1304937518</v>
      </c>
      <c r="Y311">
        <f>(AT311*ROUND(1.2,7))</f>
        <v>7.1999999999999995E-2</v>
      </c>
      <c r="AA311">
        <v>0</v>
      </c>
      <c r="AB311">
        <v>86.4</v>
      </c>
      <c r="AC311">
        <v>13.5</v>
      </c>
      <c r="AD311">
        <v>0</v>
      </c>
      <c r="AE311">
        <v>0</v>
      </c>
      <c r="AF311">
        <v>86.4</v>
      </c>
      <c r="AG311">
        <v>13.5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0.06</v>
      </c>
      <c r="AU311" t="s">
        <v>20</v>
      </c>
      <c r="AV311">
        <v>0</v>
      </c>
      <c r="AW311">
        <v>2</v>
      </c>
      <c r="AX311">
        <v>64850244</v>
      </c>
      <c r="AY311">
        <v>1</v>
      </c>
      <c r="AZ311">
        <v>0</v>
      </c>
      <c r="BA311">
        <v>339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ROUND(Y311*Source!I305*DO311,7)</f>
        <v>0</v>
      </c>
      <c r="CX311">
        <f>ROUND(Y311*Source!I305,7)</f>
        <v>105.264</v>
      </c>
      <c r="CY311">
        <f>AB311</f>
        <v>86.4</v>
      </c>
      <c r="CZ311">
        <f>AF311</f>
        <v>86.4</v>
      </c>
      <c r="DA311">
        <f>AJ311</f>
        <v>1</v>
      </c>
      <c r="DB311">
        <f>ROUND((ROUND(AT311*CZ311,2)*ROUND(1.2,7)),2)</f>
        <v>6.22</v>
      </c>
      <c r="DC311">
        <f>ROUND((ROUND(AT311*AG311,2)*ROUND(1.2,7)),2)</f>
        <v>0.97</v>
      </c>
      <c r="DD311" t="s">
        <v>3</v>
      </c>
      <c r="DE311" t="s">
        <v>3</v>
      </c>
      <c r="DF311">
        <f t="shared" si="142"/>
        <v>0</v>
      </c>
      <c r="DG311">
        <f t="shared" si="140"/>
        <v>9094.81</v>
      </c>
      <c r="DH311">
        <f t="shared" si="141"/>
        <v>1421.06</v>
      </c>
      <c r="DI311">
        <f t="shared" si="124"/>
        <v>0</v>
      </c>
      <c r="DJ311">
        <f>DG311</f>
        <v>9094.81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ROW(Source!A305)</f>
        <v>305</v>
      </c>
      <c r="B312">
        <v>64849326</v>
      </c>
      <c r="C312">
        <v>64850235</v>
      </c>
      <c r="D312">
        <v>46800409</v>
      </c>
      <c r="E312">
        <v>1</v>
      </c>
      <c r="F312">
        <v>1</v>
      </c>
      <c r="G312">
        <v>1</v>
      </c>
      <c r="H312">
        <v>2</v>
      </c>
      <c r="I312" t="s">
        <v>847</v>
      </c>
      <c r="J312" t="s">
        <v>848</v>
      </c>
      <c r="K312" t="s">
        <v>849</v>
      </c>
      <c r="L312">
        <v>1368</v>
      </c>
      <c r="N312">
        <v>1011</v>
      </c>
      <c r="O312" t="s">
        <v>649</v>
      </c>
      <c r="P312" t="s">
        <v>649</v>
      </c>
      <c r="Q312">
        <v>1</v>
      </c>
      <c r="W312">
        <v>0</v>
      </c>
      <c r="X312">
        <v>1199836115</v>
      </c>
      <c r="Y312">
        <f>(AT312*ROUND(1.2,7))</f>
        <v>0.13200000000000001</v>
      </c>
      <c r="AA312">
        <v>0</v>
      </c>
      <c r="AB312">
        <v>163.49</v>
      </c>
      <c r="AC312">
        <v>13.5</v>
      </c>
      <c r="AD312">
        <v>0</v>
      </c>
      <c r="AE312">
        <v>0</v>
      </c>
      <c r="AF312">
        <v>163.49</v>
      </c>
      <c r="AG312">
        <v>13.5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0.11</v>
      </c>
      <c r="AU312" t="s">
        <v>20</v>
      </c>
      <c r="AV312">
        <v>0</v>
      </c>
      <c r="AW312">
        <v>2</v>
      </c>
      <c r="AX312">
        <v>64850245</v>
      </c>
      <c r="AY312">
        <v>1</v>
      </c>
      <c r="AZ312">
        <v>0</v>
      </c>
      <c r="BA312">
        <v>340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ROUND(Y312*Source!I305*DO312,7)</f>
        <v>0</v>
      </c>
      <c r="CX312">
        <f>ROUND(Y312*Source!I305,7)</f>
        <v>192.98400000000001</v>
      </c>
      <c r="CY312">
        <f>AB312</f>
        <v>163.49</v>
      </c>
      <c r="CZ312">
        <f>AF312</f>
        <v>163.49</v>
      </c>
      <c r="DA312">
        <f>AJ312</f>
        <v>1</v>
      </c>
      <c r="DB312">
        <f>ROUND((ROUND(AT312*CZ312,2)*ROUND(1.2,7)),2)</f>
        <v>21.58</v>
      </c>
      <c r="DC312">
        <f>ROUND((ROUND(AT312*AG312,2)*ROUND(1.2,7)),2)</f>
        <v>1.79</v>
      </c>
      <c r="DD312" t="s">
        <v>3</v>
      </c>
      <c r="DE312" t="s">
        <v>3</v>
      </c>
      <c r="DF312">
        <f t="shared" si="142"/>
        <v>0</v>
      </c>
      <c r="DG312">
        <f t="shared" si="140"/>
        <v>31550.95</v>
      </c>
      <c r="DH312">
        <f t="shared" si="141"/>
        <v>2605.2800000000002</v>
      </c>
      <c r="DI312">
        <f t="shared" si="124"/>
        <v>0</v>
      </c>
      <c r="DJ312">
        <f>DG312</f>
        <v>31550.95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ROW(Source!A305)</f>
        <v>305</v>
      </c>
      <c r="B313">
        <v>64849326</v>
      </c>
      <c r="C313">
        <v>64850235</v>
      </c>
      <c r="D313">
        <v>46799107</v>
      </c>
      <c r="E313">
        <v>1</v>
      </c>
      <c r="F313">
        <v>1</v>
      </c>
      <c r="G313">
        <v>1</v>
      </c>
      <c r="H313">
        <v>3</v>
      </c>
      <c r="I313" t="s">
        <v>850</v>
      </c>
      <c r="J313" t="s">
        <v>851</v>
      </c>
      <c r="K313" t="s">
        <v>852</v>
      </c>
      <c r="L313">
        <v>1348</v>
      </c>
      <c r="N313">
        <v>1009</v>
      </c>
      <c r="O313" t="s">
        <v>192</v>
      </c>
      <c r="P313" t="s">
        <v>192</v>
      </c>
      <c r="Q313">
        <v>1000</v>
      </c>
      <c r="W313">
        <v>0</v>
      </c>
      <c r="X313">
        <v>-1286283015</v>
      </c>
      <c r="Y313">
        <f>AT313</f>
        <v>4.0000000000000001E-3</v>
      </c>
      <c r="AA313">
        <v>7204.58</v>
      </c>
      <c r="AB313">
        <v>0</v>
      </c>
      <c r="AC313">
        <v>0</v>
      </c>
      <c r="AD313">
        <v>0</v>
      </c>
      <c r="AE313">
        <v>7204.58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4.0000000000000001E-3</v>
      </c>
      <c r="AU313" t="s">
        <v>3</v>
      </c>
      <c r="AV313">
        <v>0</v>
      </c>
      <c r="AW313">
        <v>2</v>
      </c>
      <c r="AX313">
        <v>64850247</v>
      </c>
      <c r="AY313">
        <v>1</v>
      </c>
      <c r="AZ313">
        <v>0</v>
      </c>
      <c r="BA313">
        <v>342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ROUND(Y313*Source!I305,7)</f>
        <v>5.8479999999999999</v>
      </c>
      <c r="CY313">
        <f>AA313</f>
        <v>7204.58</v>
      </c>
      <c r="CZ313">
        <f>AE313</f>
        <v>7204.58</v>
      </c>
      <c r="DA313">
        <f>AI313</f>
        <v>1</v>
      </c>
      <c r="DB313">
        <f>ROUND(ROUND(AT313*CZ313,2),2)</f>
        <v>28.82</v>
      </c>
      <c r="DC313">
        <f>ROUND(ROUND(AT313*AG313,2),2)</f>
        <v>0</v>
      </c>
      <c r="DD313" t="s">
        <v>3</v>
      </c>
      <c r="DE313" t="s">
        <v>3</v>
      </c>
      <c r="DF313">
        <f t="shared" si="142"/>
        <v>42132.38</v>
      </c>
      <c r="DG313">
        <f t="shared" si="140"/>
        <v>0</v>
      </c>
      <c r="DH313">
        <f t="shared" si="141"/>
        <v>0</v>
      </c>
      <c r="DI313">
        <f t="shared" si="124"/>
        <v>0</v>
      </c>
      <c r="DJ313">
        <f>DF313</f>
        <v>42132.38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ROW(Source!A305)</f>
        <v>305</v>
      </c>
      <c r="B314">
        <v>64849326</v>
      </c>
      <c r="C314">
        <v>64850235</v>
      </c>
      <c r="D314">
        <v>29131454</v>
      </c>
      <c r="E314">
        <v>1</v>
      </c>
      <c r="F314">
        <v>1</v>
      </c>
      <c r="G314">
        <v>1</v>
      </c>
      <c r="H314">
        <v>3</v>
      </c>
      <c r="I314" t="s">
        <v>475</v>
      </c>
      <c r="J314" t="s">
        <v>477</v>
      </c>
      <c r="K314" t="s">
        <v>476</v>
      </c>
      <c r="L314">
        <v>1348</v>
      </c>
      <c r="N314">
        <v>1009</v>
      </c>
      <c r="O314" t="s">
        <v>192</v>
      </c>
      <c r="P314" t="s">
        <v>192</v>
      </c>
      <c r="Q314">
        <v>1000</v>
      </c>
      <c r="W314">
        <v>0</v>
      </c>
      <c r="X314">
        <v>754766580</v>
      </c>
      <c r="Y314">
        <f>AT314</f>
        <v>1</v>
      </c>
      <c r="AA314">
        <v>7642.38</v>
      </c>
      <c r="AB314">
        <v>0</v>
      </c>
      <c r="AC314">
        <v>0</v>
      </c>
      <c r="AD314">
        <v>0</v>
      </c>
      <c r="AE314">
        <v>7642.38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3</v>
      </c>
      <c r="AT314">
        <v>1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ROUND(Y314*Source!I305,7)</f>
        <v>1462</v>
      </c>
      <c r="CY314">
        <f>AA314</f>
        <v>7642.38</v>
      </c>
      <c r="CZ314">
        <f>AE314</f>
        <v>7642.38</v>
      </c>
      <c r="DA314">
        <f>AI314</f>
        <v>1</v>
      </c>
      <c r="DB314">
        <f>ROUND(ROUND(AT314*CZ314,2),2)</f>
        <v>7642.38</v>
      </c>
      <c r="DC314">
        <f>ROUND(ROUND(AT314*AG314,2),2)</f>
        <v>0</v>
      </c>
      <c r="DD314" t="s">
        <v>3</v>
      </c>
      <c r="DE314" t="s">
        <v>3</v>
      </c>
      <c r="DF314">
        <f t="shared" si="142"/>
        <v>11173159.560000001</v>
      </c>
      <c r="DG314">
        <f t="shared" si="140"/>
        <v>0</v>
      </c>
      <c r="DH314">
        <f t="shared" si="141"/>
        <v>0</v>
      </c>
      <c r="DI314">
        <f t="shared" si="124"/>
        <v>0</v>
      </c>
      <c r="DJ314">
        <f>DF314</f>
        <v>11173159.560000001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ROW(Source!A306)</f>
        <v>306</v>
      </c>
      <c r="B315">
        <v>64849324</v>
      </c>
      <c r="C315">
        <v>64850235</v>
      </c>
      <c r="D315">
        <v>41137722</v>
      </c>
      <c r="E315">
        <v>1</v>
      </c>
      <c r="F315">
        <v>1</v>
      </c>
      <c r="G315">
        <v>1</v>
      </c>
      <c r="H315">
        <v>1</v>
      </c>
      <c r="I315" t="s">
        <v>844</v>
      </c>
      <c r="J315" t="s">
        <v>3</v>
      </c>
      <c r="K315" t="s">
        <v>845</v>
      </c>
      <c r="L315">
        <v>1369</v>
      </c>
      <c r="N315">
        <v>1013</v>
      </c>
      <c r="O315" t="s">
        <v>643</v>
      </c>
      <c r="P315" t="s">
        <v>643</v>
      </c>
      <c r="Q315">
        <v>1</v>
      </c>
      <c r="W315">
        <v>0</v>
      </c>
      <c r="X315">
        <v>1906806632</v>
      </c>
      <c r="Y315">
        <f>(AT315*ROUND(1.2,7))</f>
        <v>21.887999999999998</v>
      </c>
      <c r="AA315">
        <v>0</v>
      </c>
      <c r="AB315">
        <v>0</v>
      </c>
      <c r="AC315">
        <v>0</v>
      </c>
      <c r="AD315">
        <v>8.24</v>
      </c>
      <c r="AE315">
        <v>0</v>
      </c>
      <c r="AF315">
        <v>0</v>
      </c>
      <c r="AG315">
        <v>0</v>
      </c>
      <c r="AH315">
        <v>8.24</v>
      </c>
      <c r="AI315">
        <v>1</v>
      </c>
      <c r="AJ315">
        <v>1</v>
      </c>
      <c r="AK315">
        <v>1</v>
      </c>
      <c r="AL315">
        <v>1</v>
      </c>
      <c r="AM315">
        <v>5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18.239999999999998</v>
      </c>
      <c r="AU315" t="s">
        <v>20</v>
      </c>
      <c r="AV315">
        <v>1</v>
      </c>
      <c r="AW315">
        <v>2</v>
      </c>
      <c r="AX315">
        <v>64850242</v>
      </c>
      <c r="AY315">
        <v>1</v>
      </c>
      <c r="AZ315">
        <v>0</v>
      </c>
      <c r="BA315">
        <v>343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ROUND(AT315*Source!I306*AH315*AL315,2)</f>
        <v>219735.09</v>
      </c>
      <c r="CV315">
        <f>ROUND(Y315*Source!I306,7)</f>
        <v>32000.256000000001</v>
      </c>
      <c r="CW315">
        <v>0</v>
      </c>
      <c r="CX315">
        <f>ROUND(Y315*Source!I306,7)</f>
        <v>32000.256000000001</v>
      </c>
      <c r="CY315">
        <f>AD315</f>
        <v>8.24</v>
      </c>
      <c r="CZ315">
        <f>AH315</f>
        <v>8.24</v>
      </c>
      <c r="DA315">
        <f>AL315</f>
        <v>1</v>
      </c>
      <c r="DB315">
        <f>ROUND((ROUND(AT315*CZ315,2)*ROUND(1.2,7)),2)</f>
        <v>180.36</v>
      </c>
      <c r="DC315">
        <f>ROUND((ROUND(AT315*AG315,2)*ROUND(1.2,7)),2)</f>
        <v>0</v>
      </c>
      <c r="DD315" t="s">
        <v>3</v>
      </c>
      <c r="DE315" t="s">
        <v>3</v>
      </c>
      <c r="DF315">
        <f t="shared" si="142"/>
        <v>0</v>
      </c>
      <c r="DG315">
        <f t="shared" si="140"/>
        <v>0</v>
      </c>
      <c r="DH315">
        <f t="shared" si="141"/>
        <v>0</v>
      </c>
      <c r="DI315">
        <f t="shared" si="124"/>
        <v>263682.11</v>
      </c>
      <c r="DJ315">
        <f>DI315</f>
        <v>263682.11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ROW(Source!A306)</f>
        <v>306</v>
      </c>
      <c r="B316">
        <v>64849324</v>
      </c>
      <c r="C316">
        <v>64850235</v>
      </c>
      <c r="D316">
        <v>121548</v>
      </c>
      <c r="E316">
        <v>1</v>
      </c>
      <c r="F316">
        <v>1</v>
      </c>
      <c r="G316">
        <v>1</v>
      </c>
      <c r="H316">
        <v>1</v>
      </c>
      <c r="I316" t="s">
        <v>35</v>
      </c>
      <c r="J316" t="s">
        <v>3</v>
      </c>
      <c r="K316" t="s">
        <v>644</v>
      </c>
      <c r="L316">
        <v>608254</v>
      </c>
      <c r="N316">
        <v>1013</v>
      </c>
      <c r="O316" t="s">
        <v>645</v>
      </c>
      <c r="P316" t="s">
        <v>645</v>
      </c>
      <c r="Q316">
        <v>1</v>
      </c>
      <c r="W316">
        <v>0</v>
      </c>
      <c r="X316">
        <v>-185737400</v>
      </c>
      <c r="Y316">
        <f>(AT316*ROUND(1.2,7))</f>
        <v>0.20400000000000001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5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0.17</v>
      </c>
      <c r="AU316" t="s">
        <v>20</v>
      </c>
      <c r="AV316">
        <v>2</v>
      </c>
      <c r="AW316">
        <v>2</v>
      </c>
      <c r="AX316">
        <v>64850243</v>
      </c>
      <c r="AY316">
        <v>1</v>
      </c>
      <c r="AZ316">
        <v>0</v>
      </c>
      <c r="BA316">
        <v>344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ROUND(Y316*Source!I306,7)</f>
        <v>298.24799999999999</v>
      </c>
      <c r="CY316">
        <f>AD316</f>
        <v>0</v>
      </c>
      <c r="CZ316">
        <f>AH316</f>
        <v>0</v>
      </c>
      <c r="DA316">
        <f>AL316</f>
        <v>1</v>
      </c>
      <c r="DB316">
        <f>ROUND((ROUND(AT316*CZ316,2)*ROUND(1.2,7)),2)</f>
        <v>0</v>
      </c>
      <c r="DC316">
        <f>ROUND((ROUND(AT316*AG316,2)*ROUND(1.2,7)),2)</f>
        <v>0</v>
      </c>
      <c r="DD316" t="s">
        <v>3</v>
      </c>
      <c r="DE316" t="s">
        <v>3</v>
      </c>
      <c r="DF316">
        <f t="shared" si="142"/>
        <v>0</v>
      </c>
      <c r="DG316">
        <f t="shared" si="140"/>
        <v>0</v>
      </c>
      <c r="DH316">
        <f t="shared" si="141"/>
        <v>0</v>
      </c>
      <c r="DI316">
        <f t="shared" si="124"/>
        <v>0</v>
      </c>
      <c r="DJ316">
        <f>DI316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ROW(Source!A306)</f>
        <v>306</v>
      </c>
      <c r="B317">
        <v>64849324</v>
      </c>
      <c r="C317">
        <v>64850235</v>
      </c>
      <c r="D317">
        <v>46800394</v>
      </c>
      <c r="E317">
        <v>1</v>
      </c>
      <c r="F317">
        <v>1</v>
      </c>
      <c r="G317">
        <v>1</v>
      </c>
      <c r="H317">
        <v>2</v>
      </c>
      <c r="I317" t="s">
        <v>832</v>
      </c>
      <c r="J317" t="s">
        <v>846</v>
      </c>
      <c r="K317" t="s">
        <v>834</v>
      </c>
      <c r="L317">
        <v>1368</v>
      </c>
      <c r="N317">
        <v>1011</v>
      </c>
      <c r="O317" t="s">
        <v>649</v>
      </c>
      <c r="P317" t="s">
        <v>649</v>
      </c>
      <c r="Q317">
        <v>1</v>
      </c>
      <c r="W317">
        <v>0</v>
      </c>
      <c r="X317">
        <v>-1304937518</v>
      </c>
      <c r="Y317">
        <f>(AT317*ROUND(1.2,7))</f>
        <v>7.1999999999999995E-2</v>
      </c>
      <c r="AA317">
        <v>0</v>
      </c>
      <c r="AB317">
        <v>1170.72</v>
      </c>
      <c r="AC317">
        <v>687.56</v>
      </c>
      <c r="AD317">
        <v>0</v>
      </c>
      <c r="AE317">
        <v>0</v>
      </c>
      <c r="AF317">
        <v>86.4</v>
      </c>
      <c r="AG317">
        <v>13.5</v>
      </c>
      <c r="AH317">
        <v>0</v>
      </c>
      <c r="AI317">
        <v>1</v>
      </c>
      <c r="AJ317">
        <v>13.55</v>
      </c>
      <c r="AK317">
        <v>50.93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0.06</v>
      </c>
      <c r="AU317" t="s">
        <v>20</v>
      </c>
      <c r="AV317">
        <v>0</v>
      </c>
      <c r="AW317">
        <v>2</v>
      </c>
      <c r="AX317">
        <v>64850244</v>
      </c>
      <c r="AY317">
        <v>1</v>
      </c>
      <c r="AZ317">
        <v>0</v>
      </c>
      <c r="BA317">
        <v>345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ROUND(Y317*Source!I306*DO317,7)</f>
        <v>0</v>
      </c>
      <c r="CX317">
        <f>ROUND(Y317*Source!I306,7)</f>
        <v>105.264</v>
      </c>
      <c r="CY317">
        <f>AB317</f>
        <v>1170.72</v>
      </c>
      <c r="CZ317">
        <f>AF317</f>
        <v>86.4</v>
      </c>
      <c r="DA317">
        <f>AJ317</f>
        <v>13.55</v>
      </c>
      <c r="DB317">
        <f>ROUND((ROUND(AT317*CZ317,2)*ROUND(1.2,7)),2)</f>
        <v>6.22</v>
      </c>
      <c r="DC317">
        <f>ROUND((ROUND(AT317*AG317,2)*ROUND(1.2,7)),2)</f>
        <v>0.97</v>
      </c>
      <c r="DD317" t="s">
        <v>3</v>
      </c>
      <c r="DE317" t="s">
        <v>3</v>
      </c>
      <c r="DF317">
        <f t="shared" si="142"/>
        <v>0</v>
      </c>
      <c r="DG317">
        <f>ROUND(ROUND(AF317*AJ317,2)*CX317,2)</f>
        <v>123234.67</v>
      </c>
      <c r="DH317">
        <f>ROUND(ROUND(AG317*AK317,2)*CX317,2)</f>
        <v>72375.320000000007</v>
      </c>
      <c r="DI317">
        <f t="shared" si="124"/>
        <v>0</v>
      </c>
      <c r="DJ317">
        <f>DG317</f>
        <v>123234.67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ROW(Source!A306)</f>
        <v>306</v>
      </c>
      <c r="B318">
        <v>64849324</v>
      </c>
      <c r="C318">
        <v>64850235</v>
      </c>
      <c r="D318">
        <v>46800409</v>
      </c>
      <c r="E318">
        <v>1</v>
      </c>
      <c r="F318">
        <v>1</v>
      </c>
      <c r="G318">
        <v>1</v>
      </c>
      <c r="H318">
        <v>2</v>
      </c>
      <c r="I318" t="s">
        <v>847</v>
      </c>
      <c r="J318" t="s">
        <v>848</v>
      </c>
      <c r="K318" t="s">
        <v>849</v>
      </c>
      <c r="L318">
        <v>1368</v>
      </c>
      <c r="N318">
        <v>1011</v>
      </c>
      <c r="O318" t="s">
        <v>649</v>
      </c>
      <c r="P318" t="s">
        <v>649</v>
      </c>
      <c r="Q318">
        <v>1</v>
      </c>
      <c r="W318">
        <v>0</v>
      </c>
      <c r="X318">
        <v>1199836115</v>
      </c>
      <c r="Y318">
        <f>(AT318*ROUND(1.2,7))</f>
        <v>0.13200000000000001</v>
      </c>
      <c r="AA318">
        <v>0</v>
      </c>
      <c r="AB318">
        <v>1857.25</v>
      </c>
      <c r="AC318">
        <v>687.56</v>
      </c>
      <c r="AD318">
        <v>0</v>
      </c>
      <c r="AE318">
        <v>0</v>
      </c>
      <c r="AF318">
        <v>163.49</v>
      </c>
      <c r="AG318">
        <v>13.5</v>
      </c>
      <c r="AH318">
        <v>0</v>
      </c>
      <c r="AI318">
        <v>1</v>
      </c>
      <c r="AJ318">
        <v>11.36</v>
      </c>
      <c r="AK318">
        <v>50.93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0.11</v>
      </c>
      <c r="AU318" t="s">
        <v>20</v>
      </c>
      <c r="AV318">
        <v>0</v>
      </c>
      <c r="AW318">
        <v>2</v>
      </c>
      <c r="AX318">
        <v>64850245</v>
      </c>
      <c r="AY318">
        <v>1</v>
      </c>
      <c r="AZ318">
        <v>0</v>
      </c>
      <c r="BA318">
        <v>346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ROUND(Y318*Source!I306*DO318,7)</f>
        <v>0</v>
      </c>
      <c r="CX318">
        <f>ROUND(Y318*Source!I306,7)</f>
        <v>192.98400000000001</v>
      </c>
      <c r="CY318">
        <f>AB318</f>
        <v>1857.25</v>
      </c>
      <c r="CZ318">
        <f>AF318</f>
        <v>163.49</v>
      </c>
      <c r="DA318">
        <f>AJ318</f>
        <v>11.36</v>
      </c>
      <c r="DB318">
        <f>ROUND((ROUND(AT318*CZ318,2)*ROUND(1.2,7)),2)</f>
        <v>21.58</v>
      </c>
      <c r="DC318">
        <f>ROUND((ROUND(AT318*AG318,2)*ROUND(1.2,7)),2)</f>
        <v>1.79</v>
      </c>
      <c r="DD318" t="s">
        <v>3</v>
      </c>
      <c r="DE318" t="s">
        <v>3</v>
      </c>
      <c r="DF318">
        <f t="shared" si="142"/>
        <v>0</v>
      </c>
      <c r="DG318">
        <f>ROUND(ROUND(AF318*AJ318,2)*CX318,2)</f>
        <v>358419.53</v>
      </c>
      <c r="DH318">
        <f>ROUND(ROUND(AG318*AK318,2)*CX318,2)</f>
        <v>132688.07999999999</v>
      </c>
      <c r="DI318">
        <f t="shared" si="124"/>
        <v>0</v>
      </c>
      <c r="DJ318">
        <f>DG318</f>
        <v>358419.53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ROW(Source!A306)</f>
        <v>306</v>
      </c>
      <c r="B319">
        <v>64849324</v>
      </c>
      <c r="C319">
        <v>64850235</v>
      </c>
      <c r="D319">
        <v>46799107</v>
      </c>
      <c r="E319">
        <v>1</v>
      </c>
      <c r="F319">
        <v>1</v>
      </c>
      <c r="G319">
        <v>1</v>
      </c>
      <c r="H319">
        <v>3</v>
      </c>
      <c r="I319" t="s">
        <v>850</v>
      </c>
      <c r="J319" t="s">
        <v>851</v>
      </c>
      <c r="K319" t="s">
        <v>852</v>
      </c>
      <c r="L319">
        <v>1348</v>
      </c>
      <c r="N319">
        <v>1009</v>
      </c>
      <c r="O319" t="s">
        <v>192</v>
      </c>
      <c r="P319" t="s">
        <v>192</v>
      </c>
      <c r="Q319">
        <v>1000</v>
      </c>
      <c r="W319">
        <v>0</v>
      </c>
      <c r="X319">
        <v>-1286283015</v>
      </c>
      <c r="Y319">
        <f t="shared" ref="Y319:Y350" si="143">AT319</f>
        <v>4.0000000000000001E-3</v>
      </c>
      <c r="AA319">
        <v>69452.149999999994</v>
      </c>
      <c r="AB319">
        <v>0</v>
      </c>
      <c r="AC319">
        <v>0</v>
      </c>
      <c r="AD319">
        <v>0</v>
      </c>
      <c r="AE319">
        <v>7204.58</v>
      </c>
      <c r="AF319">
        <v>0</v>
      </c>
      <c r="AG319">
        <v>0</v>
      </c>
      <c r="AH319">
        <v>0</v>
      </c>
      <c r="AI319">
        <v>9.64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4.0000000000000001E-3</v>
      </c>
      <c r="AU319" t="s">
        <v>3</v>
      </c>
      <c r="AV319">
        <v>0</v>
      </c>
      <c r="AW319">
        <v>2</v>
      </c>
      <c r="AX319">
        <v>64850247</v>
      </c>
      <c r="AY319">
        <v>1</v>
      </c>
      <c r="AZ319">
        <v>0</v>
      </c>
      <c r="BA319">
        <v>348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ROUND(Y319*Source!I306,7)</f>
        <v>5.8479999999999999</v>
      </c>
      <c r="CY319">
        <f>AA319</f>
        <v>69452.149999999994</v>
      </c>
      <c r="CZ319">
        <f>AE319</f>
        <v>7204.58</v>
      </c>
      <c r="DA319">
        <f>AI319</f>
        <v>9.64</v>
      </c>
      <c r="DB319">
        <f t="shared" ref="DB319:DB350" si="144">ROUND(ROUND(AT319*CZ319,2),2)</f>
        <v>28.82</v>
      </c>
      <c r="DC319">
        <f t="shared" ref="DC319:DC350" si="145">ROUND(ROUND(AT319*AG319,2),2)</f>
        <v>0</v>
      </c>
      <c r="DD319" t="s">
        <v>3</v>
      </c>
      <c r="DE319" t="s">
        <v>3</v>
      </c>
      <c r="DF319">
        <f>ROUND(ROUND(AE319*AI319,2)*CX319,2)</f>
        <v>406156.17</v>
      </c>
      <c r="DG319">
        <f t="shared" ref="DG319:DG331" si="146">ROUND(ROUND(AF319,2)*CX319,2)</f>
        <v>0</v>
      </c>
      <c r="DH319">
        <f t="shared" ref="DH319:DH331" si="147">ROUND(ROUND(AG319,2)*CX319,2)</f>
        <v>0</v>
      </c>
      <c r="DI319">
        <f t="shared" si="124"/>
        <v>0</v>
      </c>
      <c r="DJ319">
        <f>DF319</f>
        <v>406156.17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ROW(Source!A306)</f>
        <v>306</v>
      </c>
      <c r="B320">
        <v>64849324</v>
      </c>
      <c r="C320">
        <v>64850235</v>
      </c>
      <c r="D320">
        <v>29131454</v>
      </c>
      <c r="E320">
        <v>1</v>
      </c>
      <c r="F320">
        <v>1</v>
      </c>
      <c r="G320">
        <v>1</v>
      </c>
      <c r="H320">
        <v>3</v>
      </c>
      <c r="I320" t="s">
        <v>475</v>
      </c>
      <c r="J320" t="s">
        <v>477</v>
      </c>
      <c r="K320" t="s">
        <v>476</v>
      </c>
      <c r="L320">
        <v>1348</v>
      </c>
      <c r="N320">
        <v>1009</v>
      </c>
      <c r="O320" t="s">
        <v>192</v>
      </c>
      <c r="P320" t="s">
        <v>192</v>
      </c>
      <c r="Q320">
        <v>1000</v>
      </c>
      <c r="W320">
        <v>0</v>
      </c>
      <c r="X320">
        <v>754766580</v>
      </c>
      <c r="Y320">
        <f t="shared" si="143"/>
        <v>1</v>
      </c>
      <c r="AA320">
        <v>61597.58</v>
      </c>
      <c r="AB320">
        <v>0</v>
      </c>
      <c r="AC320">
        <v>0</v>
      </c>
      <c r="AD320">
        <v>0</v>
      </c>
      <c r="AE320">
        <v>7642.38</v>
      </c>
      <c r="AF320">
        <v>0</v>
      </c>
      <c r="AG320">
        <v>0</v>
      </c>
      <c r="AH320">
        <v>0</v>
      </c>
      <c r="AI320">
        <v>8.06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 t="s">
        <v>3</v>
      </c>
      <c r="AT320">
        <v>1</v>
      </c>
      <c r="AU320" t="s">
        <v>3</v>
      </c>
      <c r="AV320">
        <v>0</v>
      </c>
      <c r="AW320">
        <v>1</v>
      </c>
      <c r="AX320">
        <v>-1</v>
      </c>
      <c r="AY320">
        <v>0</v>
      </c>
      <c r="AZ320">
        <v>0</v>
      </c>
      <c r="BA320" t="s">
        <v>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ROUND(Y320*Source!I306,7)</f>
        <v>1462</v>
      </c>
      <c r="CY320">
        <f>AA320</f>
        <v>61597.58</v>
      </c>
      <c r="CZ320">
        <f>AE320</f>
        <v>7642.38</v>
      </c>
      <c r="DA320">
        <f>AI320</f>
        <v>8.06</v>
      </c>
      <c r="DB320">
        <f t="shared" si="144"/>
        <v>7642.38</v>
      </c>
      <c r="DC320">
        <f t="shared" si="145"/>
        <v>0</v>
      </c>
      <c r="DD320" t="s">
        <v>3</v>
      </c>
      <c r="DE320" t="s">
        <v>3</v>
      </c>
      <c r="DF320">
        <f>ROUND(ROUND(AE320*AI320,2)*CX320,2)</f>
        <v>90055661.959999993</v>
      </c>
      <c r="DG320">
        <f t="shared" si="146"/>
        <v>0</v>
      </c>
      <c r="DH320">
        <f t="shared" si="147"/>
        <v>0</v>
      </c>
      <c r="DI320">
        <f t="shared" si="124"/>
        <v>0</v>
      </c>
      <c r="DJ320">
        <f>DF320</f>
        <v>90055661.959999993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ROW(Source!A309)</f>
        <v>309</v>
      </c>
      <c r="B321">
        <v>64849326</v>
      </c>
      <c r="C321">
        <v>64850249</v>
      </c>
      <c r="D321">
        <v>18409850</v>
      </c>
      <c r="E321">
        <v>1</v>
      </c>
      <c r="F321">
        <v>1</v>
      </c>
      <c r="G321">
        <v>1</v>
      </c>
      <c r="H321">
        <v>1</v>
      </c>
      <c r="I321" t="s">
        <v>853</v>
      </c>
      <c r="J321" t="s">
        <v>3</v>
      </c>
      <c r="K321" t="s">
        <v>854</v>
      </c>
      <c r="L321">
        <v>1369</v>
      </c>
      <c r="N321">
        <v>1013</v>
      </c>
      <c r="O321" t="s">
        <v>643</v>
      </c>
      <c r="P321" t="s">
        <v>643</v>
      </c>
      <c r="Q321">
        <v>1</v>
      </c>
      <c r="W321">
        <v>0</v>
      </c>
      <c r="X321">
        <v>855544366</v>
      </c>
      <c r="Y321">
        <f t="shared" si="143"/>
        <v>128.62</v>
      </c>
      <c r="AA321">
        <v>0</v>
      </c>
      <c r="AB321">
        <v>0</v>
      </c>
      <c r="AC321">
        <v>0</v>
      </c>
      <c r="AD321">
        <v>9.07</v>
      </c>
      <c r="AE321">
        <v>0</v>
      </c>
      <c r="AF321">
        <v>0</v>
      </c>
      <c r="AG321">
        <v>0</v>
      </c>
      <c r="AH321">
        <v>9.07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128.62</v>
      </c>
      <c r="AU321" t="s">
        <v>3</v>
      </c>
      <c r="AV321">
        <v>1</v>
      </c>
      <c r="AW321">
        <v>2</v>
      </c>
      <c r="AX321">
        <v>64850259</v>
      </c>
      <c r="AY321">
        <v>1</v>
      </c>
      <c r="AZ321">
        <v>0</v>
      </c>
      <c r="BA321">
        <v>349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ROUND(AT321*Source!I309*AH321*AL321,2)</f>
        <v>835.27</v>
      </c>
      <c r="CV321">
        <f>ROUND(Y321*Source!I309,7)</f>
        <v>92.091920000000002</v>
      </c>
      <c r="CW321">
        <v>0</v>
      </c>
      <c r="CX321">
        <f>ROUND(Y321*Source!I309,7)</f>
        <v>92.091920000000002</v>
      </c>
      <c r="CY321">
        <f>AD321</f>
        <v>9.07</v>
      </c>
      <c r="CZ321">
        <f>AH321</f>
        <v>9.07</v>
      </c>
      <c r="DA321">
        <f>AL321</f>
        <v>1</v>
      </c>
      <c r="DB321">
        <f t="shared" si="144"/>
        <v>1166.58</v>
      </c>
      <c r="DC321">
        <f t="shared" si="145"/>
        <v>0</v>
      </c>
      <c r="DD321" t="s">
        <v>3</v>
      </c>
      <c r="DE321" t="s">
        <v>3</v>
      </c>
      <c r="DF321">
        <f t="shared" ref="DF321:DF334" si="148">ROUND(ROUND(AE321,2)*CX321,2)</f>
        <v>0</v>
      </c>
      <c r="DG321">
        <f t="shared" si="146"/>
        <v>0</v>
      </c>
      <c r="DH321">
        <f t="shared" si="147"/>
        <v>0</v>
      </c>
      <c r="DI321">
        <f t="shared" ref="DI321:DI384" si="149">ROUND(ROUND(AH321,2)*CX321,2)</f>
        <v>835.27</v>
      </c>
      <c r="DJ321">
        <f>DI321</f>
        <v>835.27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ROW(Source!A309)</f>
        <v>309</v>
      </c>
      <c r="B322">
        <v>64849326</v>
      </c>
      <c r="C322">
        <v>64850249</v>
      </c>
      <c r="D322">
        <v>121548</v>
      </c>
      <c r="E322">
        <v>1</v>
      </c>
      <c r="F322">
        <v>1</v>
      </c>
      <c r="G322">
        <v>1</v>
      </c>
      <c r="H322">
        <v>1</v>
      </c>
      <c r="I322" t="s">
        <v>35</v>
      </c>
      <c r="J322" t="s">
        <v>3</v>
      </c>
      <c r="K322" t="s">
        <v>644</v>
      </c>
      <c r="L322">
        <v>608254</v>
      </c>
      <c r="N322">
        <v>1013</v>
      </c>
      <c r="O322" t="s">
        <v>645</v>
      </c>
      <c r="P322" t="s">
        <v>645</v>
      </c>
      <c r="Q322">
        <v>1</v>
      </c>
      <c r="W322">
        <v>0</v>
      </c>
      <c r="X322">
        <v>-185737400</v>
      </c>
      <c r="Y322">
        <f t="shared" si="143"/>
        <v>0.22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0.22</v>
      </c>
      <c r="AU322" t="s">
        <v>3</v>
      </c>
      <c r="AV322">
        <v>2</v>
      </c>
      <c r="AW322">
        <v>2</v>
      </c>
      <c r="AX322">
        <v>64850260</v>
      </c>
      <c r="AY322">
        <v>1</v>
      </c>
      <c r="AZ322">
        <v>0</v>
      </c>
      <c r="BA322">
        <v>350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ROUND(Y322*Source!I309,7)</f>
        <v>0.15751999999999999</v>
      </c>
      <c r="CY322">
        <f>AD322</f>
        <v>0</v>
      </c>
      <c r="CZ322">
        <f>AH322</f>
        <v>0</v>
      </c>
      <c r="DA322">
        <f>AL322</f>
        <v>1</v>
      </c>
      <c r="DB322">
        <f t="shared" si="144"/>
        <v>0</v>
      </c>
      <c r="DC322">
        <f t="shared" si="145"/>
        <v>0</v>
      </c>
      <c r="DD322" t="s">
        <v>3</v>
      </c>
      <c r="DE322" t="s">
        <v>3</v>
      </c>
      <c r="DF322">
        <f t="shared" si="148"/>
        <v>0</v>
      </c>
      <c r="DG322">
        <f t="shared" si="146"/>
        <v>0</v>
      </c>
      <c r="DH322">
        <f t="shared" si="147"/>
        <v>0</v>
      </c>
      <c r="DI322">
        <f t="shared" si="149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ROW(Source!A309)</f>
        <v>309</v>
      </c>
      <c r="B323">
        <v>64849326</v>
      </c>
      <c r="C323">
        <v>64850249</v>
      </c>
      <c r="D323">
        <v>29172379</v>
      </c>
      <c r="E323">
        <v>1</v>
      </c>
      <c r="F323">
        <v>1</v>
      </c>
      <c r="G323">
        <v>1</v>
      </c>
      <c r="H323">
        <v>2</v>
      </c>
      <c r="I323" t="s">
        <v>819</v>
      </c>
      <c r="J323" t="s">
        <v>820</v>
      </c>
      <c r="K323" t="s">
        <v>821</v>
      </c>
      <c r="L323">
        <v>1368</v>
      </c>
      <c r="N323">
        <v>1011</v>
      </c>
      <c r="O323" t="s">
        <v>649</v>
      </c>
      <c r="P323" t="s">
        <v>649</v>
      </c>
      <c r="Q323">
        <v>1</v>
      </c>
      <c r="W323">
        <v>0</v>
      </c>
      <c r="X323">
        <v>1106923569</v>
      </c>
      <c r="Y323">
        <f t="shared" si="143"/>
        <v>0.22</v>
      </c>
      <c r="AA323">
        <v>0</v>
      </c>
      <c r="AB323">
        <v>112</v>
      </c>
      <c r="AC323">
        <v>13.5</v>
      </c>
      <c r="AD323">
        <v>0</v>
      </c>
      <c r="AE323">
        <v>0</v>
      </c>
      <c r="AF323">
        <v>112</v>
      </c>
      <c r="AG323">
        <v>13.5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0.22</v>
      </c>
      <c r="AU323" t="s">
        <v>3</v>
      </c>
      <c r="AV323">
        <v>0</v>
      </c>
      <c r="AW323">
        <v>2</v>
      </c>
      <c r="AX323">
        <v>64850261</v>
      </c>
      <c r="AY323">
        <v>1</v>
      </c>
      <c r="AZ323">
        <v>0</v>
      </c>
      <c r="BA323">
        <v>351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ROUND(Y323*Source!I309*DO323,7)</f>
        <v>0</v>
      </c>
      <c r="CX323">
        <f>ROUND(Y323*Source!I309,7)</f>
        <v>0.15751999999999999</v>
      </c>
      <c r="CY323">
        <f>AB323</f>
        <v>112</v>
      </c>
      <c r="CZ323">
        <f>AF323</f>
        <v>112</v>
      </c>
      <c r="DA323">
        <f>AJ323</f>
        <v>1</v>
      </c>
      <c r="DB323">
        <f t="shared" si="144"/>
        <v>24.64</v>
      </c>
      <c r="DC323">
        <f t="shared" si="145"/>
        <v>2.97</v>
      </c>
      <c r="DD323" t="s">
        <v>3</v>
      </c>
      <c r="DE323" t="s">
        <v>3</v>
      </c>
      <c r="DF323">
        <f t="shared" si="148"/>
        <v>0</v>
      </c>
      <c r="DG323">
        <f t="shared" si="146"/>
        <v>17.64</v>
      </c>
      <c r="DH323">
        <f t="shared" si="147"/>
        <v>2.13</v>
      </c>
      <c r="DI323">
        <f t="shared" si="149"/>
        <v>0</v>
      </c>
      <c r="DJ323">
        <f>DG323</f>
        <v>17.64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ROW(Source!A309)</f>
        <v>309</v>
      </c>
      <c r="B324">
        <v>64849326</v>
      </c>
      <c r="C324">
        <v>64850249</v>
      </c>
      <c r="D324">
        <v>29172657</v>
      </c>
      <c r="E324">
        <v>1</v>
      </c>
      <c r="F324">
        <v>1</v>
      </c>
      <c r="G324">
        <v>1</v>
      </c>
      <c r="H324">
        <v>2</v>
      </c>
      <c r="I324" t="s">
        <v>855</v>
      </c>
      <c r="J324" t="s">
        <v>856</v>
      </c>
      <c r="K324" t="s">
        <v>857</v>
      </c>
      <c r="L324">
        <v>1368</v>
      </c>
      <c r="N324">
        <v>1011</v>
      </c>
      <c r="O324" t="s">
        <v>649</v>
      </c>
      <c r="P324" t="s">
        <v>649</v>
      </c>
      <c r="Q324">
        <v>1</v>
      </c>
      <c r="W324">
        <v>0</v>
      </c>
      <c r="X324">
        <v>1474986261</v>
      </c>
      <c r="Y324">
        <f t="shared" si="143"/>
        <v>1.62</v>
      </c>
      <c r="AA324">
        <v>0</v>
      </c>
      <c r="AB324">
        <v>8.1</v>
      </c>
      <c r="AC324">
        <v>0</v>
      </c>
      <c r="AD324">
        <v>0</v>
      </c>
      <c r="AE324">
        <v>0</v>
      </c>
      <c r="AF324">
        <v>8.1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1.62</v>
      </c>
      <c r="AU324" t="s">
        <v>3</v>
      </c>
      <c r="AV324">
        <v>0</v>
      </c>
      <c r="AW324">
        <v>2</v>
      </c>
      <c r="AX324">
        <v>64850262</v>
      </c>
      <c r="AY324">
        <v>1</v>
      </c>
      <c r="AZ324">
        <v>0</v>
      </c>
      <c r="BA324">
        <v>352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ROUND(Y324*Source!I309*DO324,7)</f>
        <v>0</v>
      </c>
      <c r="CX324">
        <f>ROUND(Y324*Source!I309,7)</f>
        <v>1.1599200000000001</v>
      </c>
      <c r="CY324">
        <f>AB324</f>
        <v>8.1</v>
      </c>
      <c r="CZ324">
        <f>AF324</f>
        <v>8.1</v>
      </c>
      <c r="DA324">
        <f>AJ324</f>
        <v>1</v>
      </c>
      <c r="DB324">
        <f t="shared" si="144"/>
        <v>13.12</v>
      </c>
      <c r="DC324">
        <f t="shared" si="145"/>
        <v>0</v>
      </c>
      <c r="DD324" t="s">
        <v>3</v>
      </c>
      <c r="DE324" t="s">
        <v>3</v>
      </c>
      <c r="DF324">
        <f t="shared" si="148"/>
        <v>0</v>
      </c>
      <c r="DG324">
        <f t="shared" si="146"/>
        <v>9.4</v>
      </c>
      <c r="DH324">
        <f t="shared" si="147"/>
        <v>0</v>
      </c>
      <c r="DI324">
        <f t="shared" si="149"/>
        <v>0</v>
      </c>
      <c r="DJ324">
        <f>DG324</f>
        <v>9.4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ROW(Source!A309)</f>
        <v>309</v>
      </c>
      <c r="B325">
        <v>64849326</v>
      </c>
      <c r="C325">
        <v>64850249</v>
      </c>
      <c r="D325">
        <v>29174913</v>
      </c>
      <c r="E325">
        <v>1</v>
      </c>
      <c r="F325">
        <v>1</v>
      </c>
      <c r="G325">
        <v>1</v>
      </c>
      <c r="H325">
        <v>2</v>
      </c>
      <c r="I325" t="s">
        <v>690</v>
      </c>
      <c r="J325" t="s">
        <v>691</v>
      </c>
      <c r="K325" t="s">
        <v>692</v>
      </c>
      <c r="L325">
        <v>1368</v>
      </c>
      <c r="N325">
        <v>1011</v>
      </c>
      <c r="O325" t="s">
        <v>649</v>
      </c>
      <c r="P325" t="s">
        <v>649</v>
      </c>
      <c r="Q325">
        <v>1</v>
      </c>
      <c r="W325">
        <v>0</v>
      </c>
      <c r="X325">
        <v>1230759911</v>
      </c>
      <c r="Y325">
        <f t="shared" si="143"/>
        <v>0.31</v>
      </c>
      <c r="AA325">
        <v>0</v>
      </c>
      <c r="AB325">
        <v>87.17</v>
      </c>
      <c r="AC325">
        <v>11.6</v>
      </c>
      <c r="AD325">
        <v>0</v>
      </c>
      <c r="AE325">
        <v>0</v>
      </c>
      <c r="AF325">
        <v>87.17</v>
      </c>
      <c r="AG325">
        <v>11.6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0.31</v>
      </c>
      <c r="AU325" t="s">
        <v>3</v>
      </c>
      <c r="AV325">
        <v>0</v>
      </c>
      <c r="AW325">
        <v>2</v>
      </c>
      <c r="AX325">
        <v>64850263</v>
      </c>
      <c r="AY325">
        <v>1</v>
      </c>
      <c r="AZ325">
        <v>0</v>
      </c>
      <c r="BA325">
        <v>353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ROUND(Y325*Source!I309*DO325,7)</f>
        <v>0</v>
      </c>
      <c r="CX325">
        <f>ROUND(Y325*Source!I309,7)</f>
        <v>0.22195999999999999</v>
      </c>
      <c r="CY325">
        <f>AB325</f>
        <v>87.17</v>
      </c>
      <c r="CZ325">
        <f>AF325</f>
        <v>87.17</v>
      </c>
      <c r="DA325">
        <f>AJ325</f>
        <v>1</v>
      </c>
      <c r="DB325">
        <f t="shared" si="144"/>
        <v>27.02</v>
      </c>
      <c r="DC325">
        <f t="shared" si="145"/>
        <v>3.6</v>
      </c>
      <c r="DD325" t="s">
        <v>3</v>
      </c>
      <c r="DE325" t="s">
        <v>3</v>
      </c>
      <c r="DF325">
        <f t="shared" si="148"/>
        <v>0</v>
      </c>
      <c r="DG325">
        <f t="shared" si="146"/>
        <v>19.350000000000001</v>
      </c>
      <c r="DH325">
        <f t="shared" si="147"/>
        <v>2.57</v>
      </c>
      <c r="DI325">
        <f t="shared" si="149"/>
        <v>0</v>
      </c>
      <c r="DJ325">
        <f>DG325</f>
        <v>19.350000000000001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ROW(Source!A309)</f>
        <v>309</v>
      </c>
      <c r="B326">
        <v>64849326</v>
      </c>
      <c r="C326">
        <v>64850249</v>
      </c>
      <c r="D326">
        <v>29113979</v>
      </c>
      <c r="E326">
        <v>1</v>
      </c>
      <c r="F326">
        <v>1</v>
      </c>
      <c r="G326">
        <v>1</v>
      </c>
      <c r="H326">
        <v>3</v>
      </c>
      <c r="I326" t="s">
        <v>711</v>
      </c>
      <c r="J326" t="s">
        <v>712</v>
      </c>
      <c r="K326" t="s">
        <v>713</v>
      </c>
      <c r="L326">
        <v>1348</v>
      </c>
      <c r="N326">
        <v>1009</v>
      </c>
      <c r="O326" t="s">
        <v>192</v>
      </c>
      <c r="P326" t="s">
        <v>192</v>
      </c>
      <c r="Q326">
        <v>1000</v>
      </c>
      <c r="W326">
        <v>0</v>
      </c>
      <c r="X326">
        <v>-1319080431</v>
      </c>
      <c r="Y326">
        <f t="shared" si="143"/>
        <v>2E-3</v>
      </c>
      <c r="AA326">
        <v>9749.99</v>
      </c>
      <c r="AB326">
        <v>0</v>
      </c>
      <c r="AC326">
        <v>0</v>
      </c>
      <c r="AD326">
        <v>0</v>
      </c>
      <c r="AE326">
        <v>9749.99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2E-3</v>
      </c>
      <c r="AU326" t="s">
        <v>3</v>
      </c>
      <c r="AV326">
        <v>0</v>
      </c>
      <c r="AW326">
        <v>2</v>
      </c>
      <c r="AX326">
        <v>64850264</v>
      </c>
      <c r="AY326">
        <v>1</v>
      </c>
      <c r="AZ326">
        <v>0</v>
      </c>
      <c r="BA326">
        <v>354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ROUND(Y326*Source!I309,7)</f>
        <v>1.4319999999999999E-3</v>
      </c>
      <c r="CY326">
        <f>AA326</f>
        <v>9749.99</v>
      </c>
      <c r="CZ326">
        <f>AE326</f>
        <v>9749.99</v>
      </c>
      <c r="DA326">
        <f>AI326</f>
        <v>1</v>
      </c>
      <c r="DB326">
        <f t="shared" si="144"/>
        <v>19.5</v>
      </c>
      <c r="DC326">
        <f t="shared" si="145"/>
        <v>0</v>
      </c>
      <c r="DD326" t="s">
        <v>3</v>
      </c>
      <c r="DE326" t="s">
        <v>3</v>
      </c>
      <c r="DF326">
        <f t="shared" si="148"/>
        <v>13.96</v>
      </c>
      <c r="DG326">
        <f t="shared" si="146"/>
        <v>0</v>
      </c>
      <c r="DH326">
        <f t="shared" si="147"/>
        <v>0</v>
      </c>
      <c r="DI326">
        <f t="shared" si="149"/>
        <v>0</v>
      </c>
      <c r="DJ326">
        <f>DF326</f>
        <v>13.96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ROW(Source!A309)</f>
        <v>309</v>
      </c>
      <c r="B327">
        <v>64849326</v>
      </c>
      <c r="C327">
        <v>64850249</v>
      </c>
      <c r="D327">
        <v>29129008</v>
      </c>
      <c r="E327">
        <v>1</v>
      </c>
      <c r="F327">
        <v>1</v>
      </c>
      <c r="G327">
        <v>1</v>
      </c>
      <c r="H327">
        <v>3</v>
      </c>
      <c r="I327" t="s">
        <v>792</v>
      </c>
      <c r="J327" t="s">
        <v>793</v>
      </c>
      <c r="K327" t="s">
        <v>794</v>
      </c>
      <c r="L327">
        <v>1354</v>
      </c>
      <c r="N327">
        <v>1010</v>
      </c>
      <c r="O327" t="s">
        <v>62</v>
      </c>
      <c r="P327" t="s">
        <v>62</v>
      </c>
      <c r="Q327">
        <v>1</v>
      </c>
      <c r="W327">
        <v>0</v>
      </c>
      <c r="X327">
        <v>-1747686543</v>
      </c>
      <c r="Y327">
        <f t="shared" si="143"/>
        <v>0.01</v>
      </c>
      <c r="AA327">
        <v>342.47</v>
      </c>
      <c r="AB327">
        <v>0</v>
      </c>
      <c r="AC327">
        <v>0</v>
      </c>
      <c r="AD327">
        <v>0</v>
      </c>
      <c r="AE327">
        <v>342.47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0.01</v>
      </c>
      <c r="AU327" t="s">
        <v>3</v>
      </c>
      <c r="AV327">
        <v>0</v>
      </c>
      <c r="AW327">
        <v>2</v>
      </c>
      <c r="AX327">
        <v>64850265</v>
      </c>
      <c r="AY327">
        <v>1</v>
      </c>
      <c r="AZ327">
        <v>0</v>
      </c>
      <c r="BA327">
        <v>355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ROUND(Y327*Source!I309,7)</f>
        <v>7.1599999999999997E-3</v>
      </c>
      <c r="CY327">
        <f>AA327</f>
        <v>342.47</v>
      </c>
      <c r="CZ327">
        <f>AE327</f>
        <v>342.47</v>
      </c>
      <c r="DA327">
        <f>AI327</f>
        <v>1</v>
      </c>
      <c r="DB327">
        <f t="shared" si="144"/>
        <v>3.42</v>
      </c>
      <c r="DC327">
        <f t="shared" si="145"/>
        <v>0</v>
      </c>
      <c r="DD327" t="s">
        <v>3</v>
      </c>
      <c r="DE327" t="s">
        <v>3</v>
      </c>
      <c r="DF327">
        <f t="shared" si="148"/>
        <v>2.4500000000000002</v>
      </c>
      <c r="DG327">
        <f t="shared" si="146"/>
        <v>0</v>
      </c>
      <c r="DH327">
        <f t="shared" si="147"/>
        <v>0</v>
      </c>
      <c r="DI327">
        <f t="shared" si="149"/>
        <v>0</v>
      </c>
      <c r="DJ327">
        <f>DF327</f>
        <v>2.4500000000000002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ROW(Source!A309)</f>
        <v>309</v>
      </c>
      <c r="B328">
        <v>64849326</v>
      </c>
      <c r="C328">
        <v>64850249</v>
      </c>
      <c r="D328">
        <v>29131329</v>
      </c>
      <c r="E328">
        <v>1</v>
      </c>
      <c r="F328">
        <v>1</v>
      </c>
      <c r="G328">
        <v>1</v>
      </c>
      <c r="H328">
        <v>3</v>
      </c>
      <c r="I328" t="s">
        <v>858</v>
      </c>
      <c r="J328" t="s">
        <v>859</v>
      </c>
      <c r="K328" t="s">
        <v>860</v>
      </c>
      <c r="L328">
        <v>1348</v>
      </c>
      <c r="N328">
        <v>1009</v>
      </c>
      <c r="O328" t="s">
        <v>192</v>
      </c>
      <c r="P328" t="s">
        <v>192</v>
      </c>
      <c r="Q328">
        <v>1000</v>
      </c>
      <c r="W328">
        <v>0</v>
      </c>
      <c r="X328">
        <v>-1724927266</v>
      </c>
      <c r="Y328">
        <f t="shared" si="143"/>
        <v>0.09</v>
      </c>
      <c r="AA328">
        <v>5865.24</v>
      </c>
      <c r="AB328">
        <v>0</v>
      </c>
      <c r="AC328">
        <v>0</v>
      </c>
      <c r="AD328">
        <v>0</v>
      </c>
      <c r="AE328">
        <v>5865.24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0.09</v>
      </c>
      <c r="AU328" t="s">
        <v>3</v>
      </c>
      <c r="AV328">
        <v>0</v>
      </c>
      <c r="AW328">
        <v>2</v>
      </c>
      <c r="AX328">
        <v>64850266</v>
      </c>
      <c r="AY328">
        <v>1</v>
      </c>
      <c r="AZ328">
        <v>0</v>
      </c>
      <c r="BA328">
        <v>356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ROUND(Y328*Source!I309,7)</f>
        <v>6.4439999999999997E-2</v>
      </c>
      <c r="CY328">
        <f>AA328</f>
        <v>5865.24</v>
      </c>
      <c r="CZ328">
        <f>AE328</f>
        <v>5865.24</v>
      </c>
      <c r="DA328">
        <f>AI328</f>
        <v>1</v>
      </c>
      <c r="DB328">
        <f t="shared" si="144"/>
        <v>527.87</v>
      </c>
      <c r="DC328">
        <f t="shared" si="145"/>
        <v>0</v>
      </c>
      <c r="DD328" t="s">
        <v>3</v>
      </c>
      <c r="DE328" t="s">
        <v>3</v>
      </c>
      <c r="DF328">
        <f t="shared" si="148"/>
        <v>377.96</v>
      </c>
      <c r="DG328">
        <f t="shared" si="146"/>
        <v>0</v>
      </c>
      <c r="DH328">
        <f t="shared" si="147"/>
        <v>0</v>
      </c>
      <c r="DI328">
        <f t="shared" si="149"/>
        <v>0</v>
      </c>
      <c r="DJ328">
        <f>DF328</f>
        <v>377.96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ROW(Source!A309)</f>
        <v>309</v>
      </c>
      <c r="B329">
        <v>64849326</v>
      </c>
      <c r="C329">
        <v>64850249</v>
      </c>
      <c r="D329">
        <v>29131389</v>
      </c>
      <c r="E329">
        <v>1</v>
      </c>
      <c r="F329">
        <v>1</v>
      </c>
      <c r="G329">
        <v>1</v>
      </c>
      <c r="H329">
        <v>3</v>
      </c>
      <c r="I329" t="s">
        <v>861</v>
      </c>
      <c r="J329" t="s">
        <v>862</v>
      </c>
      <c r="K329" t="s">
        <v>863</v>
      </c>
      <c r="L329">
        <v>1348</v>
      </c>
      <c r="N329">
        <v>1009</v>
      </c>
      <c r="O329" t="s">
        <v>192</v>
      </c>
      <c r="P329" t="s">
        <v>192</v>
      </c>
      <c r="Q329">
        <v>1000</v>
      </c>
      <c r="W329">
        <v>0</v>
      </c>
      <c r="X329">
        <v>1998706905</v>
      </c>
      <c r="Y329">
        <f t="shared" si="143"/>
        <v>1</v>
      </c>
      <c r="AA329">
        <v>10100</v>
      </c>
      <c r="AB329">
        <v>0</v>
      </c>
      <c r="AC329">
        <v>0</v>
      </c>
      <c r="AD329">
        <v>0</v>
      </c>
      <c r="AE329">
        <v>10100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</v>
      </c>
      <c r="AU329" t="s">
        <v>3</v>
      </c>
      <c r="AV329">
        <v>0</v>
      </c>
      <c r="AW329">
        <v>2</v>
      </c>
      <c r="AX329">
        <v>64850267</v>
      </c>
      <c r="AY329">
        <v>1</v>
      </c>
      <c r="AZ329">
        <v>0</v>
      </c>
      <c r="BA329">
        <v>357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ROUND(Y329*Source!I309,7)</f>
        <v>0.71599999999999997</v>
      </c>
      <c r="CY329">
        <f>AA329</f>
        <v>10100</v>
      </c>
      <c r="CZ329">
        <f>AE329</f>
        <v>10100</v>
      </c>
      <c r="DA329">
        <f>AI329</f>
        <v>1</v>
      </c>
      <c r="DB329">
        <f t="shared" si="144"/>
        <v>10100</v>
      </c>
      <c r="DC329">
        <f t="shared" si="145"/>
        <v>0</v>
      </c>
      <c r="DD329" t="s">
        <v>3</v>
      </c>
      <c r="DE329" t="s">
        <v>3</v>
      </c>
      <c r="DF329">
        <f t="shared" si="148"/>
        <v>7231.6</v>
      </c>
      <c r="DG329">
        <f t="shared" si="146"/>
        <v>0</v>
      </c>
      <c r="DH329">
        <f t="shared" si="147"/>
        <v>0</v>
      </c>
      <c r="DI329">
        <f t="shared" si="149"/>
        <v>0</v>
      </c>
      <c r="DJ329">
        <f>DF329</f>
        <v>7231.6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ROW(Source!A310)</f>
        <v>310</v>
      </c>
      <c r="B330">
        <v>64849324</v>
      </c>
      <c r="C330">
        <v>64850249</v>
      </c>
      <c r="D330">
        <v>18409850</v>
      </c>
      <c r="E330">
        <v>1</v>
      </c>
      <c r="F330">
        <v>1</v>
      </c>
      <c r="G330">
        <v>1</v>
      </c>
      <c r="H330">
        <v>1</v>
      </c>
      <c r="I330" t="s">
        <v>853</v>
      </c>
      <c r="J330" t="s">
        <v>3</v>
      </c>
      <c r="K330" t="s">
        <v>854</v>
      </c>
      <c r="L330">
        <v>1369</v>
      </c>
      <c r="N330">
        <v>1013</v>
      </c>
      <c r="O330" t="s">
        <v>643</v>
      </c>
      <c r="P330" t="s">
        <v>643</v>
      </c>
      <c r="Q330">
        <v>1</v>
      </c>
      <c r="W330">
        <v>0</v>
      </c>
      <c r="X330">
        <v>855544366</v>
      </c>
      <c r="Y330">
        <f t="shared" si="143"/>
        <v>128.62</v>
      </c>
      <c r="AA330">
        <v>0</v>
      </c>
      <c r="AB330">
        <v>0</v>
      </c>
      <c r="AC330">
        <v>0</v>
      </c>
      <c r="AD330">
        <v>9.07</v>
      </c>
      <c r="AE330">
        <v>0</v>
      </c>
      <c r="AF330">
        <v>0</v>
      </c>
      <c r="AG330">
        <v>0</v>
      </c>
      <c r="AH330">
        <v>9.07</v>
      </c>
      <c r="AI330">
        <v>1</v>
      </c>
      <c r="AJ330">
        <v>1</v>
      </c>
      <c r="AK330">
        <v>1</v>
      </c>
      <c r="AL330">
        <v>1</v>
      </c>
      <c r="AM330">
        <v>5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128.62</v>
      </c>
      <c r="AU330" t="s">
        <v>3</v>
      </c>
      <c r="AV330">
        <v>1</v>
      </c>
      <c r="AW330">
        <v>2</v>
      </c>
      <c r="AX330">
        <v>64850259</v>
      </c>
      <c r="AY330">
        <v>1</v>
      </c>
      <c r="AZ330">
        <v>0</v>
      </c>
      <c r="BA330">
        <v>358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U330">
        <f>ROUND(AT330*Source!I310*AH330*AL330,2)</f>
        <v>835.27</v>
      </c>
      <c r="CV330">
        <f>ROUND(Y330*Source!I310,7)</f>
        <v>92.091920000000002</v>
      </c>
      <c r="CW330">
        <v>0</v>
      </c>
      <c r="CX330">
        <f>ROUND(Y330*Source!I310,7)</f>
        <v>92.091920000000002</v>
      </c>
      <c r="CY330">
        <f>AD330</f>
        <v>9.07</v>
      </c>
      <c r="CZ330">
        <f>AH330</f>
        <v>9.07</v>
      </c>
      <c r="DA330">
        <f>AL330</f>
        <v>1</v>
      </c>
      <c r="DB330">
        <f t="shared" si="144"/>
        <v>1166.58</v>
      </c>
      <c r="DC330">
        <f t="shared" si="145"/>
        <v>0</v>
      </c>
      <c r="DD330" t="s">
        <v>3</v>
      </c>
      <c r="DE330" t="s">
        <v>3</v>
      </c>
      <c r="DF330">
        <f t="shared" si="148"/>
        <v>0</v>
      </c>
      <c r="DG330">
        <f t="shared" si="146"/>
        <v>0</v>
      </c>
      <c r="DH330">
        <f t="shared" si="147"/>
        <v>0</v>
      </c>
      <c r="DI330">
        <f t="shared" si="149"/>
        <v>835.27</v>
      </c>
      <c r="DJ330">
        <f>DI330</f>
        <v>835.27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ROW(Source!A310)</f>
        <v>310</v>
      </c>
      <c r="B331">
        <v>64849324</v>
      </c>
      <c r="C331">
        <v>64850249</v>
      </c>
      <c r="D331">
        <v>121548</v>
      </c>
      <c r="E331">
        <v>1</v>
      </c>
      <c r="F331">
        <v>1</v>
      </c>
      <c r="G331">
        <v>1</v>
      </c>
      <c r="H331">
        <v>1</v>
      </c>
      <c r="I331" t="s">
        <v>35</v>
      </c>
      <c r="J331" t="s">
        <v>3</v>
      </c>
      <c r="K331" t="s">
        <v>644</v>
      </c>
      <c r="L331">
        <v>608254</v>
      </c>
      <c r="N331">
        <v>1013</v>
      </c>
      <c r="O331" t="s">
        <v>645</v>
      </c>
      <c r="P331" t="s">
        <v>645</v>
      </c>
      <c r="Q331">
        <v>1</v>
      </c>
      <c r="W331">
        <v>0</v>
      </c>
      <c r="X331">
        <v>-185737400</v>
      </c>
      <c r="Y331">
        <f t="shared" si="143"/>
        <v>0.22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5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0.22</v>
      </c>
      <c r="AU331" t="s">
        <v>3</v>
      </c>
      <c r="AV331">
        <v>2</v>
      </c>
      <c r="AW331">
        <v>2</v>
      </c>
      <c r="AX331">
        <v>64850260</v>
      </c>
      <c r="AY331">
        <v>1</v>
      </c>
      <c r="AZ331">
        <v>0</v>
      </c>
      <c r="BA331">
        <v>359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ROUND(Y331*Source!I310,7)</f>
        <v>0.15751999999999999</v>
      </c>
      <c r="CY331">
        <f>AD331</f>
        <v>0</v>
      </c>
      <c r="CZ331">
        <f>AH331</f>
        <v>0</v>
      </c>
      <c r="DA331">
        <f>AL331</f>
        <v>1</v>
      </c>
      <c r="DB331">
        <f t="shared" si="144"/>
        <v>0</v>
      </c>
      <c r="DC331">
        <f t="shared" si="145"/>
        <v>0</v>
      </c>
      <c r="DD331" t="s">
        <v>3</v>
      </c>
      <c r="DE331" t="s">
        <v>3</v>
      </c>
      <c r="DF331">
        <f t="shared" si="148"/>
        <v>0</v>
      </c>
      <c r="DG331">
        <f t="shared" si="146"/>
        <v>0</v>
      </c>
      <c r="DH331">
        <f t="shared" si="147"/>
        <v>0</v>
      </c>
      <c r="DI331">
        <f t="shared" si="149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ROW(Source!A310)</f>
        <v>310</v>
      </c>
      <c r="B332">
        <v>64849324</v>
      </c>
      <c r="C332">
        <v>64850249</v>
      </c>
      <c r="D332">
        <v>29172379</v>
      </c>
      <c r="E332">
        <v>1</v>
      </c>
      <c r="F332">
        <v>1</v>
      </c>
      <c r="G332">
        <v>1</v>
      </c>
      <c r="H332">
        <v>2</v>
      </c>
      <c r="I332" t="s">
        <v>819</v>
      </c>
      <c r="J332" t="s">
        <v>820</v>
      </c>
      <c r="K332" t="s">
        <v>821</v>
      </c>
      <c r="L332">
        <v>1368</v>
      </c>
      <c r="N332">
        <v>1011</v>
      </c>
      <c r="O332" t="s">
        <v>649</v>
      </c>
      <c r="P332" t="s">
        <v>649</v>
      </c>
      <c r="Q332">
        <v>1</v>
      </c>
      <c r="W332">
        <v>0</v>
      </c>
      <c r="X332">
        <v>1106923569</v>
      </c>
      <c r="Y332">
        <f t="shared" si="143"/>
        <v>0.22</v>
      </c>
      <c r="AA332">
        <v>0</v>
      </c>
      <c r="AB332">
        <v>1471.68</v>
      </c>
      <c r="AC332">
        <v>687.56</v>
      </c>
      <c r="AD332">
        <v>0</v>
      </c>
      <c r="AE332">
        <v>0</v>
      </c>
      <c r="AF332">
        <v>112</v>
      </c>
      <c r="AG332">
        <v>13.5</v>
      </c>
      <c r="AH332">
        <v>0</v>
      </c>
      <c r="AI332">
        <v>1</v>
      </c>
      <c r="AJ332">
        <v>13.14</v>
      </c>
      <c r="AK332">
        <v>50.93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0.22</v>
      </c>
      <c r="AU332" t="s">
        <v>3</v>
      </c>
      <c r="AV332">
        <v>0</v>
      </c>
      <c r="AW332">
        <v>2</v>
      </c>
      <c r="AX332">
        <v>64850261</v>
      </c>
      <c r="AY332">
        <v>1</v>
      </c>
      <c r="AZ332">
        <v>0</v>
      </c>
      <c r="BA332">
        <v>360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ROUND(Y332*Source!I310*DO332,7)</f>
        <v>0</v>
      </c>
      <c r="CX332">
        <f>ROUND(Y332*Source!I310,7)</f>
        <v>0.15751999999999999</v>
      </c>
      <c r="CY332">
        <f>AB332</f>
        <v>1471.68</v>
      </c>
      <c r="CZ332">
        <f>AF332</f>
        <v>112</v>
      </c>
      <c r="DA332">
        <f>AJ332</f>
        <v>13.14</v>
      </c>
      <c r="DB332">
        <f t="shared" si="144"/>
        <v>24.64</v>
      </c>
      <c r="DC332">
        <f t="shared" si="145"/>
        <v>2.97</v>
      </c>
      <c r="DD332" t="s">
        <v>3</v>
      </c>
      <c r="DE332" t="s">
        <v>3</v>
      </c>
      <c r="DF332">
        <f t="shared" si="148"/>
        <v>0</v>
      </c>
      <c r="DG332">
        <f>ROUND(ROUND(AF332*AJ332,2)*CX332,2)</f>
        <v>231.82</v>
      </c>
      <c r="DH332">
        <f>ROUND(ROUND(AG332*AK332,2)*CX332,2)</f>
        <v>108.3</v>
      </c>
      <c r="DI332">
        <f t="shared" si="149"/>
        <v>0</v>
      </c>
      <c r="DJ332">
        <f>DG332</f>
        <v>231.82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ROW(Source!A310)</f>
        <v>310</v>
      </c>
      <c r="B333">
        <v>64849324</v>
      </c>
      <c r="C333">
        <v>64850249</v>
      </c>
      <c r="D333">
        <v>29172657</v>
      </c>
      <c r="E333">
        <v>1</v>
      </c>
      <c r="F333">
        <v>1</v>
      </c>
      <c r="G333">
        <v>1</v>
      </c>
      <c r="H333">
        <v>2</v>
      </c>
      <c r="I333" t="s">
        <v>855</v>
      </c>
      <c r="J333" t="s">
        <v>856</v>
      </c>
      <c r="K333" t="s">
        <v>857</v>
      </c>
      <c r="L333">
        <v>1368</v>
      </c>
      <c r="N333">
        <v>1011</v>
      </c>
      <c r="O333" t="s">
        <v>649</v>
      </c>
      <c r="P333" t="s">
        <v>649</v>
      </c>
      <c r="Q333">
        <v>1</v>
      </c>
      <c r="W333">
        <v>0</v>
      </c>
      <c r="X333">
        <v>1474986261</v>
      </c>
      <c r="Y333">
        <f t="shared" si="143"/>
        <v>1.62</v>
      </c>
      <c r="AA333">
        <v>0</v>
      </c>
      <c r="AB333">
        <v>67.150000000000006</v>
      </c>
      <c r="AC333">
        <v>0</v>
      </c>
      <c r="AD333">
        <v>0</v>
      </c>
      <c r="AE333">
        <v>0</v>
      </c>
      <c r="AF333">
        <v>8.1</v>
      </c>
      <c r="AG333">
        <v>0</v>
      </c>
      <c r="AH333">
        <v>0</v>
      </c>
      <c r="AI333">
        <v>1</v>
      </c>
      <c r="AJ333">
        <v>8.2899999999999991</v>
      </c>
      <c r="AK333">
        <v>50.93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1.62</v>
      </c>
      <c r="AU333" t="s">
        <v>3</v>
      </c>
      <c r="AV333">
        <v>0</v>
      </c>
      <c r="AW333">
        <v>2</v>
      </c>
      <c r="AX333">
        <v>64850262</v>
      </c>
      <c r="AY333">
        <v>1</v>
      </c>
      <c r="AZ333">
        <v>0</v>
      </c>
      <c r="BA333">
        <v>361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ROUND(Y333*Source!I310*DO333,7)</f>
        <v>0</v>
      </c>
      <c r="CX333">
        <f>ROUND(Y333*Source!I310,7)</f>
        <v>1.1599200000000001</v>
      </c>
      <c r="CY333">
        <f>AB333</f>
        <v>67.150000000000006</v>
      </c>
      <c r="CZ333">
        <f>AF333</f>
        <v>8.1</v>
      </c>
      <c r="DA333">
        <f>AJ333</f>
        <v>8.2899999999999991</v>
      </c>
      <c r="DB333">
        <f t="shared" si="144"/>
        <v>13.12</v>
      </c>
      <c r="DC333">
        <f t="shared" si="145"/>
        <v>0</v>
      </c>
      <c r="DD333" t="s">
        <v>3</v>
      </c>
      <c r="DE333" t="s">
        <v>3</v>
      </c>
      <c r="DF333">
        <f t="shared" si="148"/>
        <v>0</v>
      </c>
      <c r="DG333">
        <f>ROUND(ROUND(AF333*AJ333,2)*CX333,2)</f>
        <v>77.89</v>
      </c>
      <c r="DH333">
        <f>ROUND(ROUND(AG333*AK333,2)*CX333,2)</f>
        <v>0</v>
      </c>
      <c r="DI333">
        <f t="shared" si="149"/>
        <v>0</v>
      </c>
      <c r="DJ333">
        <f>DG333</f>
        <v>77.89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ROW(Source!A310)</f>
        <v>310</v>
      </c>
      <c r="B334">
        <v>64849324</v>
      </c>
      <c r="C334">
        <v>64850249</v>
      </c>
      <c r="D334">
        <v>29174913</v>
      </c>
      <c r="E334">
        <v>1</v>
      </c>
      <c r="F334">
        <v>1</v>
      </c>
      <c r="G334">
        <v>1</v>
      </c>
      <c r="H334">
        <v>2</v>
      </c>
      <c r="I334" t="s">
        <v>690</v>
      </c>
      <c r="J334" t="s">
        <v>691</v>
      </c>
      <c r="K334" t="s">
        <v>692</v>
      </c>
      <c r="L334">
        <v>1368</v>
      </c>
      <c r="N334">
        <v>1011</v>
      </c>
      <c r="O334" t="s">
        <v>649</v>
      </c>
      <c r="P334" t="s">
        <v>649</v>
      </c>
      <c r="Q334">
        <v>1</v>
      </c>
      <c r="W334">
        <v>0</v>
      </c>
      <c r="X334">
        <v>1230759911</v>
      </c>
      <c r="Y334">
        <f t="shared" si="143"/>
        <v>0.31</v>
      </c>
      <c r="AA334">
        <v>0</v>
      </c>
      <c r="AB334">
        <v>2113</v>
      </c>
      <c r="AC334">
        <v>590.79</v>
      </c>
      <c r="AD334">
        <v>0</v>
      </c>
      <c r="AE334">
        <v>0</v>
      </c>
      <c r="AF334">
        <v>87.17</v>
      </c>
      <c r="AG334">
        <v>11.6</v>
      </c>
      <c r="AH334">
        <v>0</v>
      </c>
      <c r="AI334">
        <v>1</v>
      </c>
      <c r="AJ334">
        <v>24.24</v>
      </c>
      <c r="AK334">
        <v>50.93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0.31</v>
      </c>
      <c r="AU334" t="s">
        <v>3</v>
      </c>
      <c r="AV334">
        <v>0</v>
      </c>
      <c r="AW334">
        <v>2</v>
      </c>
      <c r="AX334">
        <v>64850263</v>
      </c>
      <c r="AY334">
        <v>1</v>
      </c>
      <c r="AZ334">
        <v>0</v>
      </c>
      <c r="BA334">
        <v>362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ROUND(Y334*Source!I310*DO334,7)</f>
        <v>0</v>
      </c>
      <c r="CX334">
        <f>ROUND(Y334*Source!I310,7)</f>
        <v>0.22195999999999999</v>
      </c>
      <c r="CY334">
        <f>AB334</f>
        <v>2113</v>
      </c>
      <c r="CZ334">
        <f>AF334</f>
        <v>87.17</v>
      </c>
      <c r="DA334">
        <f>AJ334</f>
        <v>24.24</v>
      </c>
      <c r="DB334">
        <f t="shared" si="144"/>
        <v>27.02</v>
      </c>
      <c r="DC334">
        <f t="shared" si="145"/>
        <v>3.6</v>
      </c>
      <c r="DD334" t="s">
        <v>3</v>
      </c>
      <c r="DE334" t="s">
        <v>3</v>
      </c>
      <c r="DF334">
        <f t="shared" si="148"/>
        <v>0</v>
      </c>
      <c r="DG334">
        <f>ROUND(ROUND(AF334*AJ334,2)*CX334,2)</f>
        <v>469</v>
      </c>
      <c r="DH334">
        <f>ROUND(ROUND(AG334*AK334,2)*CX334,2)</f>
        <v>131.13</v>
      </c>
      <c r="DI334">
        <f t="shared" si="149"/>
        <v>0</v>
      </c>
      <c r="DJ334">
        <f>DG334</f>
        <v>469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ROW(Source!A310)</f>
        <v>310</v>
      </c>
      <c r="B335">
        <v>64849324</v>
      </c>
      <c r="C335">
        <v>64850249</v>
      </c>
      <c r="D335">
        <v>29113979</v>
      </c>
      <c r="E335">
        <v>1</v>
      </c>
      <c r="F335">
        <v>1</v>
      </c>
      <c r="G335">
        <v>1</v>
      </c>
      <c r="H335">
        <v>3</v>
      </c>
      <c r="I335" t="s">
        <v>711</v>
      </c>
      <c r="J335" t="s">
        <v>712</v>
      </c>
      <c r="K335" t="s">
        <v>713</v>
      </c>
      <c r="L335">
        <v>1348</v>
      </c>
      <c r="N335">
        <v>1009</v>
      </c>
      <c r="O335" t="s">
        <v>192</v>
      </c>
      <c r="P335" t="s">
        <v>192</v>
      </c>
      <c r="Q335">
        <v>1000</v>
      </c>
      <c r="W335">
        <v>0</v>
      </c>
      <c r="X335">
        <v>-1319080431</v>
      </c>
      <c r="Y335">
        <f t="shared" si="143"/>
        <v>2E-3</v>
      </c>
      <c r="AA335">
        <v>206017.29</v>
      </c>
      <c r="AB335">
        <v>0</v>
      </c>
      <c r="AC335">
        <v>0</v>
      </c>
      <c r="AD335">
        <v>0</v>
      </c>
      <c r="AE335">
        <v>9749.99</v>
      </c>
      <c r="AF335">
        <v>0</v>
      </c>
      <c r="AG335">
        <v>0</v>
      </c>
      <c r="AH335">
        <v>0</v>
      </c>
      <c r="AI335">
        <v>21.13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2E-3</v>
      </c>
      <c r="AU335" t="s">
        <v>3</v>
      </c>
      <c r="AV335">
        <v>0</v>
      </c>
      <c r="AW335">
        <v>2</v>
      </c>
      <c r="AX335">
        <v>64850264</v>
      </c>
      <c r="AY335">
        <v>1</v>
      </c>
      <c r="AZ335">
        <v>0</v>
      </c>
      <c r="BA335">
        <v>363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ROUND(Y335*Source!I310,7)</f>
        <v>1.4319999999999999E-3</v>
      </c>
      <c r="CY335">
        <f>AA335</f>
        <v>206017.29</v>
      </c>
      <c r="CZ335">
        <f>AE335</f>
        <v>9749.99</v>
      </c>
      <c r="DA335">
        <f>AI335</f>
        <v>21.13</v>
      </c>
      <c r="DB335">
        <f t="shared" si="144"/>
        <v>19.5</v>
      </c>
      <c r="DC335">
        <f t="shared" si="145"/>
        <v>0</v>
      </c>
      <c r="DD335" t="s">
        <v>3</v>
      </c>
      <c r="DE335" t="s">
        <v>3</v>
      </c>
      <c r="DF335">
        <f>ROUND(ROUND(AE335*AI335,2)*CX335,2)</f>
        <v>295.02</v>
      </c>
      <c r="DG335">
        <f t="shared" ref="DG335:DG362" si="150">ROUND(ROUND(AF335,2)*CX335,2)</f>
        <v>0</v>
      </c>
      <c r="DH335">
        <f t="shared" ref="DH335:DH362" si="151">ROUND(ROUND(AG335,2)*CX335,2)</f>
        <v>0</v>
      </c>
      <c r="DI335">
        <f t="shared" si="149"/>
        <v>0</v>
      </c>
      <c r="DJ335">
        <f>DF335</f>
        <v>295.02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ROW(Source!A310)</f>
        <v>310</v>
      </c>
      <c r="B336">
        <v>64849324</v>
      </c>
      <c r="C336">
        <v>64850249</v>
      </c>
      <c r="D336">
        <v>29129008</v>
      </c>
      <c r="E336">
        <v>1</v>
      </c>
      <c r="F336">
        <v>1</v>
      </c>
      <c r="G336">
        <v>1</v>
      </c>
      <c r="H336">
        <v>3</v>
      </c>
      <c r="I336" t="s">
        <v>792</v>
      </c>
      <c r="J336" t="s">
        <v>793</v>
      </c>
      <c r="K336" t="s">
        <v>794</v>
      </c>
      <c r="L336">
        <v>1354</v>
      </c>
      <c r="N336">
        <v>1010</v>
      </c>
      <c r="O336" t="s">
        <v>62</v>
      </c>
      <c r="P336" t="s">
        <v>62</v>
      </c>
      <c r="Q336">
        <v>1</v>
      </c>
      <c r="W336">
        <v>0</v>
      </c>
      <c r="X336">
        <v>-1747686543</v>
      </c>
      <c r="Y336">
        <f t="shared" si="143"/>
        <v>0.01</v>
      </c>
      <c r="AA336">
        <v>1301.3900000000001</v>
      </c>
      <c r="AB336">
        <v>0</v>
      </c>
      <c r="AC336">
        <v>0</v>
      </c>
      <c r="AD336">
        <v>0</v>
      </c>
      <c r="AE336">
        <v>342.47</v>
      </c>
      <c r="AF336">
        <v>0</v>
      </c>
      <c r="AG336">
        <v>0</v>
      </c>
      <c r="AH336">
        <v>0</v>
      </c>
      <c r="AI336">
        <v>3.8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0.01</v>
      </c>
      <c r="AU336" t="s">
        <v>3</v>
      </c>
      <c r="AV336">
        <v>0</v>
      </c>
      <c r="AW336">
        <v>2</v>
      </c>
      <c r="AX336">
        <v>64850265</v>
      </c>
      <c r="AY336">
        <v>1</v>
      </c>
      <c r="AZ336">
        <v>0</v>
      </c>
      <c r="BA336">
        <v>364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ROUND(Y336*Source!I310,7)</f>
        <v>7.1599999999999997E-3</v>
      </c>
      <c r="CY336">
        <f>AA336</f>
        <v>1301.3900000000001</v>
      </c>
      <c r="CZ336">
        <f>AE336</f>
        <v>342.47</v>
      </c>
      <c r="DA336">
        <f>AI336</f>
        <v>3.8</v>
      </c>
      <c r="DB336">
        <f t="shared" si="144"/>
        <v>3.42</v>
      </c>
      <c r="DC336">
        <f t="shared" si="145"/>
        <v>0</v>
      </c>
      <c r="DD336" t="s">
        <v>3</v>
      </c>
      <c r="DE336" t="s">
        <v>3</v>
      </c>
      <c r="DF336">
        <f>ROUND(ROUND(AE336*AI336,2)*CX336,2)</f>
        <v>9.32</v>
      </c>
      <c r="DG336">
        <f t="shared" si="150"/>
        <v>0</v>
      </c>
      <c r="DH336">
        <f t="shared" si="151"/>
        <v>0</v>
      </c>
      <c r="DI336">
        <f t="shared" si="149"/>
        <v>0</v>
      </c>
      <c r="DJ336">
        <f>DF336</f>
        <v>9.32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ROW(Source!A310)</f>
        <v>310</v>
      </c>
      <c r="B337">
        <v>64849324</v>
      </c>
      <c r="C337">
        <v>64850249</v>
      </c>
      <c r="D337">
        <v>29131329</v>
      </c>
      <c r="E337">
        <v>1</v>
      </c>
      <c r="F337">
        <v>1</v>
      </c>
      <c r="G337">
        <v>1</v>
      </c>
      <c r="H337">
        <v>3</v>
      </c>
      <c r="I337" t="s">
        <v>858</v>
      </c>
      <c r="J337" t="s">
        <v>859</v>
      </c>
      <c r="K337" t="s">
        <v>860</v>
      </c>
      <c r="L337">
        <v>1348</v>
      </c>
      <c r="N337">
        <v>1009</v>
      </c>
      <c r="O337" t="s">
        <v>192</v>
      </c>
      <c r="P337" t="s">
        <v>192</v>
      </c>
      <c r="Q337">
        <v>1000</v>
      </c>
      <c r="W337">
        <v>0</v>
      </c>
      <c r="X337">
        <v>-1724927266</v>
      </c>
      <c r="Y337">
        <f t="shared" si="143"/>
        <v>0.09</v>
      </c>
      <c r="AA337">
        <v>48446.879999999997</v>
      </c>
      <c r="AB337">
        <v>0</v>
      </c>
      <c r="AC337">
        <v>0</v>
      </c>
      <c r="AD337">
        <v>0</v>
      </c>
      <c r="AE337">
        <v>5865.24</v>
      </c>
      <c r="AF337">
        <v>0</v>
      </c>
      <c r="AG337">
        <v>0</v>
      </c>
      <c r="AH337">
        <v>0</v>
      </c>
      <c r="AI337">
        <v>8.26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0.09</v>
      </c>
      <c r="AU337" t="s">
        <v>3</v>
      </c>
      <c r="AV337">
        <v>0</v>
      </c>
      <c r="AW337">
        <v>2</v>
      </c>
      <c r="AX337">
        <v>64850266</v>
      </c>
      <c r="AY337">
        <v>1</v>
      </c>
      <c r="AZ337">
        <v>0</v>
      </c>
      <c r="BA337">
        <v>365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ROUND(Y337*Source!I310,7)</f>
        <v>6.4439999999999997E-2</v>
      </c>
      <c r="CY337">
        <f>AA337</f>
        <v>48446.879999999997</v>
      </c>
      <c r="CZ337">
        <f>AE337</f>
        <v>5865.24</v>
      </c>
      <c r="DA337">
        <f>AI337</f>
        <v>8.26</v>
      </c>
      <c r="DB337">
        <f t="shared" si="144"/>
        <v>527.87</v>
      </c>
      <c r="DC337">
        <f t="shared" si="145"/>
        <v>0</v>
      </c>
      <c r="DD337" t="s">
        <v>3</v>
      </c>
      <c r="DE337" t="s">
        <v>3</v>
      </c>
      <c r="DF337">
        <f>ROUND(ROUND(AE337*AI337,2)*CX337,2)</f>
        <v>3121.92</v>
      </c>
      <c r="DG337">
        <f t="shared" si="150"/>
        <v>0</v>
      </c>
      <c r="DH337">
        <f t="shared" si="151"/>
        <v>0</v>
      </c>
      <c r="DI337">
        <f t="shared" si="149"/>
        <v>0</v>
      </c>
      <c r="DJ337">
        <f>DF337</f>
        <v>3121.92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ROW(Source!A310)</f>
        <v>310</v>
      </c>
      <c r="B338">
        <v>64849324</v>
      </c>
      <c r="C338">
        <v>64850249</v>
      </c>
      <c r="D338">
        <v>29131389</v>
      </c>
      <c r="E338">
        <v>1</v>
      </c>
      <c r="F338">
        <v>1</v>
      </c>
      <c r="G338">
        <v>1</v>
      </c>
      <c r="H338">
        <v>3</v>
      </c>
      <c r="I338" t="s">
        <v>861</v>
      </c>
      <c r="J338" t="s">
        <v>862</v>
      </c>
      <c r="K338" t="s">
        <v>863</v>
      </c>
      <c r="L338">
        <v>1348</v>
      </c>
      <c r="N338">
        <v>1009</v>
      </c>
      <c r="O338" t="s">
        <v>192</v>
      </c>
      <c r="P338" t="s">
        <v>192</v>
      </c>
      <c r="Q338">
        <v>1000</v>
      </c>
      <c r="W338">
        <v>0</v>
      </c>
      <c r="X338">
        <v>1998706905</v>
      </c>
      <c r="Y338">
        <f t="shared" si="143"/>
        <v>1</v>
      </c>
      <c r="AA338">
        <v>47975</v>
      </c>
      <c r="AB338">
        <v>0</v>
      </c>
      <c r="AC338">
        <v>0</v>
      </c>
      <c r="AD338">
        <v>0</v>
      </c>
      <c r="AE338">
        <v>10100</v>
      </c>
      <c r="AF338">
        <v>0</v>
      </c>
      <c r="AG338">
        <v>0</v>
      </c>
      <c r="AH338">
        <v>0</v>
      </c>
      <c r="AI338">
        <v>4.75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</v>
      </c>
      <c r="AU338" t="s">
        <v>3</v>
      </c>
      <c r="AV338">
        <v>0</v>
      </c>
      <c r="AW338">
        <v>2</v>
      </c>
      <c r="AX338">
        <v>64850267</v>
      </c>
      <c r="AY338">
        <v>1</v>
      </c>
      <c r="AZ338">
        <v>0</v>
      </c>
      <c r="BA338">
        <v>366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ROUND(Y338*Source!I310,7)</f>
        <v>0.71599999999999997</v>
      </c>
      <c r="CY338">
        <f>AA338</f>
        <v>47975</v>
      </c>
      <c r="CZ338">
        <f>AE338</f>
        <v>10100</v>
      </c>
      <c r="DA338">
        <f>AI338</f>
        <v>4.75</v>
      </c>
      <c r="DB338">
        <f t="shared" si="144"/>
        <v>10100</v>
      </c>
      <c r="DC338">
        <f t="shared" si="145"/>
        <v>0</v>
      </c>
      <c r="DD338" t="s">
        <v>3</v>
      </c>
      <c r="DE338" t="s">
        <v>3</v>
      </c>
      <c r="DF338">
        <f>ROUND(ROUND(AE338*AI338,2)*CX338,2)</f>
        <v>34350.1</v>
      </c>
      <c r="DG338">
        <f t="shared" si="150"/>
        <v>0</v>
      </c>
      <c r="DH338">
        <f t="shared" si="151"/>
        <v>0</v>
      </c>
      <c r="DI338">
        <f t="shared" si="149"/>
        <v>0</v>
      </c>
      <c r="DJ338">
        <f>DF338</f>
        <v>34350.1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ROW(Source!A311)</f>
        <v>311</v>
      </c>
      <c r="B339">
        <v>64849326</v>
      </c>
      <c r="C339">
        <v>64923644</v>
      </c>
      <c r="D339">
        <v>18410631</v>
      </c>
      <c r="E339">
        <v>1</v>
      </c>
      <c r="F339">
        <v>1</v>
      </c>
      <c r="G339">
        <v>1</v>
      </c>
      <c r="H339">
        <v>1</v>
      </c>
      <c r="I339" t="s">
        <v>700</v>
      </c>
      <c r="J339" t="s">
        <v>3</v>
      </c>
      <c r="K339" t="s">
        <v>701</v>
      </c>
      <c r="L339">
        <v>1369</v>
      </c>
      <c r="N339">
        <v>1013</v>
      </c>
      <c r="O339" t="s">
        <v>643</v>
      </c>
      <c r="P339" t="s">
        <v>643</v>
      </c>
      <c r="Q339">
        <v>1</v>
      </c>
      <c r="W339">
        <v>0</v>
      </c>
      <c r="X339">
        <v>-1896518065</v>
      </c>
      <c r="Y339">
        <f t="shared" si="143"/>
        <v>453.6</v>
      </c>
      <c r="AA339">
        <v>0</v>
      </c>
      <c r="AB339">
        <v>0</v>
      </c>
      <c r="AC339">
        <v>0</v>
      </c>
      <c r="AD339">
        <v>8.4600000000000009</v>
      </c>
      <c r="AE339">
        <v>0</v>
      </c>
      <c r="AF339">
        <v>0</v>
      </c>
      <c r="AG339">
        <v>0</v>
      </c>
      <c r="AH339">
        <v>8.4600000000000009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453.6</v>
      </c>
      <c r="AU339" t="s">
        <v>3</v>
      </c>
      <c r="AV339">
        <v>1</v>
      </c>
      <c r="AW339">
        <v>2</v>
      </c>
      <c r="AX339">
        <v>64923645</v>
      </c>
      <c r="AY339">
        <v>1</v>
      </c>
      <c r="AZ339">
        <v>0</v>
      </c>
      <c r="BA339">
        <v>367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ROUND(AT339*Source!I311*AH339*AL339,2)</f>
        <v>767.49</v>
      </c>
      <c r="CV339">
        <f>ROUND(Y339*Source!I311,7)</f>
        <v>90.72</v>
      </c>
      <c r="CW339">
        <v>0</v>
      </c>
      <c r="CX339">
        <f>ROUND(Y339*Source!I311,7)</f>
        <v>90.72</v>
      </c>
      <c r="CY339">
        <f>AD339</f>
        <v>8.4600000000000009</v>
      </c>
      <c r="CZ339">
        <f>AH339</f>
        <v>8.4600000000000009</v>
      </c>
      <c r="DA339">
        <f>AL339</f>
        <v>1</v>
      </c>
      <c r="DB339">
        <f t="shared" si="144"/>
        <v>3837.46</v>
      </c>
      <c r="DC339">
        <f t="shared" si="145"/>
        <v>0</v>
      </c>
      <c r="DD339" t="s">
        <v>3</v>
      </c>
      <c r="DE339" t="s">
        <v>3</v>
      </c>
      <c r="DF339">
        <f t="shared" ref="DF339:DF369" si="152">ROUND(ROUND(AE339,2)*CX339,2)</f>
        <v>0</v>
      </c>
      <c r="DG339">
        <f t="shared" si="150"/>
        <v>0</v>
      </c>
      <c r="DH339">
        <f t="shared" si="151"/>
        <v>0</v>
      </c>
      <c r="DI339">
        <f t="shared" si="149"/>
        <v>767.49</v>
      </c>
      <c r="DJ339">
        <f>DI339</f>
        <v>767.49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ROW(Source!A311)</f>
        <v>311</v>
      </c>
      <c r="B340">
        <v>64849326</v>
      </c>
      <c r="C340">
        <v>64923644</v>
      </c>
      <c r="D340">
        <v>121548</v>
      </c>
      <c r="E340">
        <v>1</v>
      </c>
      <c r="F340">
        <v>1</v>
      </c>
      <c r="G340">
        <v>1</v>
      </c>
      <c r="H340">
        <v>1</v>
      </c>
      <c r="I340" t="s">
        <v>35</v>
      </c>
      <c r="J340" t="s">
        <v>3</v>
      </c>
      <c r="K340" t="s">
        <v>644</v>
      </c>
      <c r="L340">
        <v>608254</v>
      </c>
      <c r="N340">
        <v>1013</v>
      </c>
      <c r="O340" t="s">
        <v>645</v>
      </c>
      <c r="P340" t="s">
        <v>645</v>
      </c>
      <c r="Q340">
        <v>1</v>
      </c>
      <c r="W340">
        <v>0</v>
      </c>
      <c r="X340">
        <v>-185737400</v>
      </c>
      <c r="Y340">
        <f t="shared" si="143"/>
        <v>23.96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23.96</v>
      </c>
      <c r="AU340" t="s">
        <v>3</v>
      </c>
      <c r="AV340">
        <v>2</v>
      </c>
      <c r="AW340">
        <v>2</v>
      </c>
      <c r="AX340">
        <v>64923646</v>
      </c>
      <c r="AY340">
        <v>1</v>
      </c>
      <c r="AZ340">
        <v>0</v>
      </c>
      <c r="BA340">
        <v>368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ROUND(Y340*Source!I311,7)</f>
        <v>4.7919999999999998</v>
      </c>
      <c r="CY340">
        <f>AD340</f>
        <v>0</v>
      </c>
      <c r="CZ340">
        <f>AH340</f>
        <v>0</v>
      </c>
      <c r="DA340">
        <f>AL340</f>
        <v>1</v>
      </c>
      <c r="DB340">
        <f t="shared" si="144"/>
        <v>0</v>
      </c>
      <c r="DC340">
        <f t="shared" si="145"/>
        <v>0</v>
      </c>
      <c r="DD340" t="s">
        <v>3</v>
      </c>
      <c r="DE340" t="s">
        <v>3</v>
      </c>
      <c r="DF340">
        <f t="shared" si="152"/>
        <v>0</v>
      </c>
      <c r="DG340">
        <f t="shared" si="150"/>
        <v>0</v>
      </c>
      <c r="DH340">
        <f t="shared" si="151"/>
        <v>0</v>
      </c>
      <c r="DI340">
        <f t="shared" si="149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ROW(Source!A311)</f>
        <v>311</v>
      </c>
      <c r="B341">
        <v>64849326</v>
      </c>
      <c r="C341">
        <v>64923644</v>
      </c>
      <c r="D341">
        <v>29172379</v>
      </c>
      <c r="E341">
        <v>1</v>
      </c>
      <c r="F341">
        <v>1</v>
      </c>
      <c r="G341">
        <v>1</v>
      </c>
      <c r="H341">
        <v>2</v>
      </c>
      <c r="I341" t="s">
        <v>819</v>
      </c>
      <c r="J341" t="s">
        <v>820</v>
      </c>
      <c r="K341" t="s">
        <v>821</v>
      </c>
      <c r="L341">
        <v>1368</v>
      </c>
      <c r="N341">
        <v>1011</v>
      </c>
      <c r="O341" t="s">
        <v>649</v>
      </c>
      <c r="P341" t="s">
        <v>649</v>
      </c>
      <c r="Q341">
        <v>1</v>
      </c>
      <c r="W341">
        <v>0</v>
      </c>
      <c r="X341">
        <v>1106923569</v>
      </c>
      <c r="Y341">
        <f t="shared" si="143"/>
        <v>0.73</v>
      </c>
      <c r="AA341">
        <v>0</v>
      </c>
      <c r="AB341">
        <v>112</v>
      </c>
      <c r="AC341">
        <v>13.5</v>
      </c>
      <c r="AD341">
        <v>0</v>
      </c>
      <c r="AE341">
        <v>0</v>
      </c>
      <c r="AF341">
        <v>112</v>
      </c>
      <c r="AG341">
        <v>13.5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0.73</v>
      </c>
      <c r="AU341" t="s">
        <v>3</v>
      </c>
      <c r="AV341">
        <v>0</v>
      </c>
      <c r="AW341">
        <v>2</v>
      </c>
      <c r="AX341">
        <v>64923647</v>
      </c>
      <c r="AY341">
        <v>1</v>
      </c>
      <c r="AZ341">
        <v>0</v>
      </c>
      <c r="BA341">
        <v>369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ROUND(Y341*Source!I311*DO341,7)</f>
        <v>0</v>
      </c>
      <c r="CX341">
        <f>ROUND(Y341*Source!I311,7)</f>
        <v>0.14599999999999999</v>
      </c>
      <c r="CY341">
        <f t="shared" ref="CY341:CY347" si="153">AB341</f>
        <v>112</v>
      </c>
      <c r="CZ341">
        <f t="shared" ref="CZ341:CZ347" si="154">AF341</f>
        <v>112</v>
      </c>
      <c r="DA341">
        <f t="shared" ref="DA341:DA347" si="155">AJ341</f>
        <v>1</v>
      </c>
      <c r="DB341">
        <f t="shared" si="144"/>
        <v>81.760000000000005</v>
      </c>
      <c r="DC341">
        <f t="shared" si="145"/>
        <v>9.86</v>
      </c>
      <c r="DD341" t="s">
        <v>3</v>
      </c>
      <c r="DE341" t="s">
        <v>3</v>
      </c>
      <c r="DF341">
        <f t="shared" si="152"/>
        <v>0</v>
      </c>
      <c r="DG341">
        <f t="shared" si="150"/>
        <v>16.350000000000001</v>
      </c>
      <c r="DH341">
        <f t="shared" si="151"/>
        <v>1.97</v>
      </c>
      <c r="DI341">
        <f t="shared" si="149"/>
        <v>0</v>
      </c>
      <c r="DJ341">
        <f t="shared" ref="DJ341:DJ347" si="156">DG341</f>
        <v>16.350000000000001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ROW(Source!A311)</f>
        <v>311</v>
      </c>
      <c r="B342">
        <v>64849326</v>
      </c>
      <c r="C342">
        <v>64923644</v>
      </c>
      <c r="D342">
        <v>29172407</v>
      </c>
      <c r="E342">
        <v>1</v>
      </c>
      <c r="F342">
        <v>1</v>
      </c>
      <c r="G342">
        <v>1</v>
      </c>
      <c r="H342">
        <v>2</v>
      </c>
      <c r="I342" t="s">
        <v>768</v>
      </c>
      <c r="J342" t="s">
        <v>769</v>
      </c>
      <c r="K342" t="s">
        <v>770</v>
      </c>
      <c r="L342">
        <v>1368</v>
      </c>
      <c r="N342">
        <v>1011</v>
      </c>
      <c r="O342" t="s">
        <v>649</v>
      </c>
      <c r="P342" t="s">
        <v>649</v>
      </c>
      <c r="Q342">
        <v>1</v>
      </c>
      <c r="W342">
        <v>0</v>
      </c>
      <c r="X342">
        <v>-27831156</v>
      </c>
      <c r="Y342">
        <f t="shared" si="143"/>
        <v>22.96</v>
      </c>
      <c r="AA342">
        <v>0</v>
      </c>
      <c r="AB342">
        <v>96.9</v>
      </c>
      <c r="AC342">
        <v>13.5</v>
      </c>
      <c r="AD342">
        <v>0</v>
      </c>
      <c r="AE342">
        <v>0</v>
      </c>
      <c r="AF342">
        <v>96.9</v>
      </c>
      <c r="AG342">
        <v>13.5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22.96</v>
      </c>
      <c r="AU342" t="s">
        <v>3</v>
      </c>
      <c r="AV342">
        <v>0</v>
      </c>
      <c r="AW342">
        <v>2</v>
      </c>
      <c r="AX342">
        <v>64923648</v>
      </c>
      <c r="AY342">
        <v>1</v>
      </c>
      <c r="AZ342">
        <v>0</v>
      </c>
      <c r="BA342">
        <v>370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ROUND(Y342*Source!I311*DO342,7)</f>
        <v>0</v>
      </c>
      <c r="CX342">
        <f>ROUND(Y342*Source!I311,7)</f>
        <v>4.5919999999999996</v>
      </c>
      <c r="CY342">
        <f t="shared" si="153"/>
        <v>96.9</v>
      </c>
      <c r="CZ342">
        <f t="shared" si="154"/>
        <v>96.9</v>
      </c>
      <c r="DA342">
        <f t="shared" si="155"/>
        <v>1</v>
      </c>
      <c r="DB342">
        <f t="shared" si="144"/>
        <v>2224.8200000000002</v>
      </c>
      <c r="DC342">
        <f t="shared" si="145"/>
        <v>309.95999999999998</v>
      </c>
      <c r="DD342" t="s">
        <v>3</v>
      </c>
      <c r="DE342" t="s">
        <v>3</v>
      </c>
      <c r="DF342">
        <f t="shared" si="152"/>
        <v>0</v>
      </c>
      <c r="DG342">
        <f t="shared" si="150"/>
        <v>444.96</v>
      </c>
      <c r="DH342">
        <f t="shared" si="151"/>
        <v>61.99</v>
      </c>
      <c r="DI342">
        <f t="shared" si="149"/>
        <v>0</v>
      </c>
      <c r="DJ342">
        <f t="shared" si="156"/>
        <v>444.96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ROW(Source!A311)</f>
        <v>311</v>
      </c>
      <c r="B343">
        <v>64849326</v>
      </c>
      <c r="C343">
        <v>64923644</v>
      </c>
      <c r="D343">
        <v>29172479</v>
      </c>
      <c r="E343">
        <v>1</v>
      </c>
      <c r="F343">
        <v>1</v>
      </c>
      <c r="G343">
        <v>1</v>
      </c>
      <c r="H343">
        <v>2</v>
      </c>
      <c r="I343" t="s">
        <v>738</v>
      </c>
      <c r="J343" t="s">
        <v>739</v>
      </c>
      <c r="K343" t="s">
        <v>740</v>
      </c>
      <c r="L343">
        <v>1368</v>
      </c>
      <c r="N343">
        <v>1011</v>
      </c>
      <c r="O343" t="s">
        <v>649</v>
      </c>
      <c r="P343" t="s">
        <v>649</v>
      </c>
      <c r="Q343">
        <v>1</v>
      </c>
      <c r="W343">
        <v>0</v>
      </c>
      <c r="X343">
        <v>1549832887</v>
      </c>
      <c r="Y343">
        <f t="shared" si="143"/>
        <v>0.27</v>
      </c>
      <c r="AA343">
        <v>0</v>
      </c>
      <c r="AB343">
        <v>99.89</v>
      </c>
      <c r="AC343">
        <v>10.06</v>
      </c>
      <c r="AD343">
        <v>0</v>
      </c>
      <c r="AE343">
        <v>0</v>
      </c>
      <c r="AF343">
        <v>99.89</v>
      </c>
      <c r="AG343">
        <v>10.06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0.27</v>
      </c>
      <c r="AU343" t="s">
        <v>3</v>
      </c>
      <c r="AV343">
        <v>0</v>
      </c>
      <c r="AW343">
        <v>2</v>
      </c>
      <c r="AX343">
        <v>64923649</v>
      </c>
      <c r="AY343">
        <v>1</v>
      </c>
      <c r="AZ343">
        <v>0</v>
      </c>
      <c r="BA343">
        <v>371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ROUND(Y343*Source!I311*DO343,7)</f>
        <v>0</v>
      </c>
      <c r="CX343">
        <f>ROUND(Y343*Source!I311,7)</f>
        <v>5.3999999999999999E-2</v>
      </c>
      <c r="CY343">
        <f t="shared" si="153"/>
        <v>99.89</v>
      </c>
      <c r="CZ343">
        <f t="shared" si="154"/>
        <v>99.89</v>
      </c>
      <c r="DA343">
        <f t="shared" si="155"/>
        <v>1</v>
      </c>
      <c r="DB343">
        <f t="shared" si="144"/>
        <v>26.97</v>
      </c>
      <c r="DC343">
        <f t="shared" si="145"/>
        <v>2.72</v>
      </c>
      <c r="DD343" t="s">
        <v>3</v>
      </c>
      <c r="DE343" t="s">
        <v>3</v>
      </c>
      <c r="DF343">
        <f t="shared" si="152"/>
        <v>0</v>
      </c>
      <c r="DG343">
        <f t="shared" si="150"/>
        <v>5.39</v>
      </c>
      <c r="DH343">
        <f t="shared" si="151"/>
        <v>0.54</v>
      </c>
      <c r="DI343">
        <f t="shared" si="149"/>
        <v>0</v>
      </c>
      <c r="DJ343">
        <f t="shared" si="156"/>
        <v>5.39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ROW(Source!A311)</f>
        <v>311</v>
      </c>
      <c r="B344">
        <v>64849326</v>
      </c>
      <c r="C344">
        <v>64923644</v>
      </c>
      <c r="D344">
        <v>29172657</v>
      </c>
      <c r="E344">
        <v>1</v>
      </c>
      <c r="F344">
        <v>1</v>
      </c>
      <c r="G344">
        <v>1</v>
      </c>
      <c r="H344">
        <v>2</v>
      </c>
      <c r="I344" t="s">
        <v>855</v>
      </c>
      <c r="J344" t="s">
        <v>856</v>
      </c>
      <c r="K344" t="s">
        <v>857</v>
      </c>
      <c r="L344">
        <v>1368</v>
      </c>
      <c r="N344">
        <v>1011</v>
      </c>
      <c r="O344" t="s">
        <v>649</v>
      </c>
      <c r="P344" t="s">
        <v>649</v>
      </c>
      <c r="Q344">
        <v>1</v>
      </c>
      <c r="W344">
        <v>0</v>
      </c>
      <c r="X344">
        <v>1474986261</v>
      </c>
      <c r="Y344">
        <f t="shared" si="143"/>
        <v>2.02</v>
      </c>
      <c r="AA344">
        <v>0</v>
      </c>
      <c r="AB344">
        <v>8.1</v>
      </c>
      <c r="AC344">
        <v>0</v>
      </c>
      <c r="AD344">
        <v>0</v>
      </c>
      <c r="AE344">
        <v>0</v>
      </c>
      <c r="AF344">
        <v>8.1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2.02</v>
      </c>
      <c r="AU344" t="s">
        <v>3</v>
      </c>
      <c r="AV344">
        <v>0</v>
      </c>
      <c r="AW344">
        <v>2</v>
      </c>
      <c r="AX344">
        <v>64923650</v>
      </c>
      <c r="AY344">
        <v>1</v>
      </c>
      <c r="AZ344">
        <v>0</v>
      </c>
      <c r="BA344">
        <v>372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ROUND(Y344*Source!I311*DO344,7)</f>
        <v>0</v>
      </c>
      <c r="CX344">
        <f>ROUND(Y344*Source!I311,7)</f>
        <v>0.40400000000000003</v>
      </c>
      <c r="CY344">
        <f t="shared" si="153"/>
        <v>8.1</v>
      </c>
      <c r="CZ344">
        <f t="shared" si="154"/>
        <v>8.1</v>
      </c>
      <c r="DA344">
        <f t="shared" si="155"/>
        <v>1</v>
      </c>
      <c r="DB344">
        <f t="shared" si="144"/>
        <v>16.36</v>
      </c>
      <c r="DC344">
        <f t="shared" si="145"/>
        <v>0</v>
      </c>
      <c r="DD344" t="s">
        <v>3</v>
      </c>
      <c r="DE344" t="s">
        <v>3</v>
      </c>
      <c r="DF344">
        <f t="shared" si="152"/>
        <v>0</v>
      </c>
      <c r="DG344">
        <f t="shared" si="150"/>
        <v>3.27</v>
      </c>
      <c r="DH344">
        <f t="shared" si="151"/>
        <v>0</v>
      </c>
      <c r="DI344">
        <f t="shared" si="149"/>
        <v>0</v>
      </c>
      <c r="DJ344">
        <f t="shared" si="156"/>
        <v>3.27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ROW(Source!A311)</f>
        <v>311</v>
      </c>
      <c r="B345">
        <v>64849326</v>
      </c>
      <c r="C345">
        <v>64923644</v>
      </c>
      <c r="D345">
        <v>29173150</v>
      </c>
      <c r="E345">
        <v>1</v>
      </c>
      <c r="F345">
        <v>1</v>
      </c>
      <c r="G345">
        <v>1</v>
      </c>
      <c r="H345">
        <v>2</v>
      </c>
      <c r="I345" t="s">
        <v>774</v>
      </c>
      <c r="J345" t="s">
        <v>775</v>
      </c>
      <c r="K345" t="s">
        <v>776</v>
      </c>
      <c r="L345">
        <v>1368</v>
      </c>
      <c r="N345">
        <v>1011</v>
      </c>
      <c r="O345" t="s">
        <v>649</v>
      </c>
      <c r="P345" t="s">
        <v>649</v>
      </c>
      <c r="Q345">
        <v>1</v>
      </c>
      <c r="W345">
        <v>0</v>
      </c>
      <c r="X345">
        <v>650070217</v>
      </c>
      <c r="Y345">
        <f t="shared" si="143"/>
        <v>19.04</v>
      </c>
      <c r="AA345">
        <v>0</v>
      </c>
      <c r="AB345">
        <v>1.9</v>
      </c>
      <c r="AC345">
        <v>0</v>
      </c>
      <c r="AD345">
        <v>0</v>
      </c>
      <c r="AE345">
        <v>0</v>
      </c>
      <c r="AF345">
        <v>1.9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19.04</v>
      </c>
      <c r="AU345" t="s">
        <v>3</v>
      </c>
      <c r="AV345">
        <v>0</v>
      </c>
      <c r="AW345">
        <v>2</v>
      </c>
      <c r="AX345">
        <v>64923651</v>
      </c>
      <c r="AY345">
        <v>1</v>
      </c>
      <c r="AZ345">
        <v>0</v>
      </c>
      <c r="BA345">
        <v>373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ROUND(Y345*Source!I311*DO345,7)</f>
        <v>0</v>
      </c>
      <c r="CX345">
        <f>ROUND(Y345*Source!I311,7)</f>
        <v>3.8079999999999998</v>
      </c>
      <c r="CY345">
        <f t="shared" si="153"/>
        <v>1.9</v>
      </c>
      <c r="CZ345">
        <f t="shared" si="154"/>
        <v>1.9</v>
      </c>
      <c r="DA345">
        <f t="shared" si="155"/>
        <v>1</v>
      </c>
      <c r="DB345">
        <f t="shared" si="144"/>
        <v>36.18</v>
      </c>
      <c r="DC345">
        <f t="shared" si="145"/>
        <v>0</v>
      </c>
      <c r="DD345" t="s">
        <v>3</v>
      </c>
      <c r="DE345" t="s">
        <v>3</v>
      </c>
      <c r="DF345">
        <f t="shared" si="152"/>
        <v>0</v>
      </c>
      <c r="DG345">
        <f t="shared" si="150"/>
        <v>7.24</v>
      </c>
      <c r="DH345">
        <f t="shared" si="151"/>
        <v>0</v>
      </c>
      <c r="DI345">
        <f t="shared" si="149"/>
        <v>0</v>
      </c>
      <c r="DJ345">
        <f t="shared" si="156"/>
        <v>7.24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ROW(Source!A311)</f>
        <v>311</v>
      </c>
      <c r="B346">
        <v>64849326</v>
      </c>
      <c r="C346">
        <v>64923644</v>
      </c>
      <c r="D346">
        <v>29174592</v>
      </c>
      <c r="E346">
        <v>1</v>
      </c>
      <c r="F346">
        <v>1</v>
      </c>
      <c r="G346">
        <v>1</v>
      </c>
      <c r="H346">
        <v>2</v>
      </c>
      <c r="I346" t="s">
        <v>864</v>
      </c>
      <c r="J346" t="s">
        <v>865</v>
      </c>
      <c r="K346" t="s">
        <v>866</v>
      </c>
      <c r="L346">
        <v>1368</v>
      </c>
      <c r="N346">
        <v>1011</v>
      </c>
      <c r="O346" t="s">
        <v>649</v>
      </c>
      <c r="P346" t="s">
        <v>649</v>
      </c>
      <c r="Q346">
        <v>1</v>
      </c>
      <c r="W346">
        <v>0</v>
      </c>
      <c r="X346">
        <v>-1835804875</v>
      </c>
      <c r="Y346">
        <f t="shared" si="143"/>
        <v>1.35</v>
      </c>
      <c r="AA346">
        <v>0</v>
      </c>
      <c r="AB346">
        <v>3.27</v>
      </c>
      <c r="AC346">
        <v>0</v>
      </c>
      <c r="AD346">
        <v>0</v>
      </c>
      <c r="AE346">
        <v>0</v>
      </c>
      <c r="AF346">
        <v>3.27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1.35</v>
      </c>
      <c r="AU346" t="s">
        <v>3</v>
      </c>
      <c r="AV346">
        <v>0</v>
      </c>
      <c r="AW346">
        <v>2</v>
      </c>
      <c r="AX346">
        <v>64923652</v>
      </c>
      <c r="AY346">
        <v>1</v>
      </c>
      <c r="AZ346">
        <v>0</v>
      </c>
      <c r="BA346">
        <v>374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ROUND(Y346*Source!I311*DO346,7)</f>
        <v>0</v>
      </c>
      <c r="CX346">
        <f>ROUND(Y346*Source!I311,7)</f>
        <v>0.27</v>
      </c>
      <c r="CY346">
        <f t="shared" si="153"/>
        <v>3.27</v>
      </c>
      <c r="CZ346">
        <f t="shared" si="154"/>
        <v>3.27</v>
      </c>
      <c r="DA346">
        <f t="shared" si="155"/>
        <v>1</v>
      </c>
      <c r="DB346">
        <f t="shared" si="144"/>
        <v>4.41</v>
      </c>
      <c r="DC346">
        <f t="shared" si="145"/>
        <v>0</v>
      </c>
      <c r="DD346" t="s">
        <v>3</v>
      </c>
      <c r="DE346" t="s">
        <v>3</v>
      </c>
      <c r="DF346">
        <f t="shared" si="152"/>
        <v>0</v>
      </c>
      <c r="DG346">
        <f t="shared" si="150"/>
        <v>0.88</v>
      </c>
      <c r="DH346">
        <f t="shared" si="151"/>
        <v>0</v>
      </c>
      <c r="DI346">
        <f t="shared" si="149"/>
        <v>0</v>
      </c>
      <c r="DJ346">
        <f t="shared" si="156"/>
        <v>0.88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ROW(Source!A311)</f>
        <v>311</v>
      </c>
      <c r="B347">
        <v>64849326</v>
      </c>
      <c r="C347">
        <v>64923644</v>
      </c>
      <c r="D347">
        <v>29174913</v>
      </c>
      <c r="E347">
        <v>1</v>
      </c>
      <c r="F347">
        <v>1</v>
      </c>
      <c r="G347">
        <v>1</v>
      </c>
      <c r="H347">
        <v>2</v>
      </c>
      <c r="I347" t="s">
        <v>690</v>
      </c>
      <c r="J347" t="s">
        <v>691</v>
      </c>
      <c r="K347" t="s">
        <v>692</v>
      </c>
      <c r="L347">
        <v>1368</v>
      </c>
      <c r="N347">
        <v>1011</v>
      </c>
      <c r="O347" t="s">
        <v>649</v>
      </c>
      <c r="P347" t="s">
        <v>649</v>
      </c>
      <c r="Q347">
        <v>1</v>
      </c>
      <c r="W347">
        <v>0</v>
      </c>
      <c r="X347">
        <v>1230759911</v>
      </c>
      <c r="Y347">
        <f t="shared" si="143"/>
        <v>1.65</v>
      </c>
      <c r="AA347">
        <v>0</v>
      </c>
      <c r="AB347">
        <v>87.17</v>
      </c>
      <c r="AC347">
        <v>11.6</v>
      </c>
      <c r="AD347">
        <v>0</v>
      </c>
      <c r="AE347">
        <v>0</v>
      </c>
      <c r="AF347">
        <v>87.17</v>
      </c>
      <c r="AG347">
        <v>11.6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1.65</v>
      </c>
      <c r="AU347" t="s">
        <v>3</v>
      </c>
      <c r="AV347">
        <v>0</v>
      </c>
      <c r="AW347">
        <v>2</v>
      </c>
      <c r="AX347">
        <v>64923653</v>
      </c>
      <c r="AY347">
        <v>1</v>
      </c>
      <c r="AZ347">
        <v>0</v>
      </c>
      <c r="BA347">
        <v>375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ROUND(Y347*Source!I311*DO347,7)</f>
        <v>0</v>
      </c>
      <c r="CX347">
        <f>ROUND(Y347*Source!I311,7)</f>
        <v>0.33</v>
      </c>
      <c r="CY347">
        <f t="shared" si="153"/>
        <v>87.17</v>
      </c>
      <c r="CZ347">
        <f t="shared" si="154"/>
        <v>87.17</v>
      </c>
      <c r="DA347">
        <f t="shared" si="155"/>
        <v>1</v>
      </c>
      <c r="DB347">
        <f t="shared" si="144"/>
        <v>143.83000000000001</v>
      </c>
      <c r="DC347">
        <f t="shared" si="145"/>
        <v>19.14</v>
      </c>
      <c r="DD347" t="s">
        <v>3</v>
      </c>
      <c r="DE347" t="s">
        <v>3</v>
      </c>
      <c r="DF347">
        <f t="shared" si="152"/>
        <v>0</v>
      </c>
      <c r="DG347">
        <f t="shared" si="150"/>
        <v>28.77</v>
      </c>
      <c r="DH347">
        <f t="shared" si="151"/>
        <v>3.83</v>
      </c>
      <c r="DI347">
        <f t="shared" si="149"/>
        <v>0</v>
      </c>
      <c r="DJ347">
        <f t="shared" si="156"/>
        <v>28.77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ROW(Source!A311)</f>
        <v>311</v>
      </c>
      <c r="B348">
        <v>64849326</v>
      </c>
      <c r="C348">
        <v>64923644</v>
      </c>
      <c r="D348">
        <v>29113598</v>
      </c>
      <c r="E348">
        <v>1</v>
      </c>
      <c r="F348">
        <v>1</v>
      </c>
      <c r="G348">
        <v>1</v>
      </c>
      <c r="H348">
        <v>3</v>
      </c>
      <c r="I348" t="s">
        <v>780</v>
      </c>
      <c r="J348" t="s">
        <v>781</v>
      </c>
      <c r="K348" t="s">
        <v>782</v>
      </c>
      <c r="L348">
        <v>1348</v>
      </c>
      <c r="N348">
        <v>1009</v>
      </c>
      <c r="O348" t="s">
        <v>192</v>
      </c>
      <c r="P348" t="s">
        <v>192</v>
      </c>
      <c r="Q348">
        <v>1000</v>
      </c>
      <c r="W348">
        <v>0</v>
      </c>
      <c r="X348">
        <v>-1012359093</v>
      </c>
      <c r="Y348">
        <f t="shared" si="143"/>
        <v>0.04</v>
      </c>
      <c r="AA348">
        <v>4455.2</v>
      </c>
      <c r="AB348">
        <v>0</v>
      </c>
      <c r="AC348">
        <v>0</v>
      </c>
      <c r="AD348">
        <v>0</v>
      </c>
      <c r="AE348">
        <v>4455.2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0.04</v>
      </c>
      <c r="AU348" t="s">
        <v>3</v>
      </c>
      <c r="AV348">
        <v>0</v>
      </c>
      <c r="AW348">
        <v>2</v>
      </c>
      <c r="AX348">
        <v>64923654</v>
      </c>
      <c r="AY348">
        <v>1</v>
      </c>
      <c r="AZ348">
        <v>0</v>
      </c>
      <c r="BA348">
        <v>376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ROUND(Y348*Source!I311,7)</f>
        <v>8.0000000000000002E-3</v>
      </c>
      <c r="CY348">
        <f t="shared" ref="CY348:CY360" si="157">AA348</f>
        <v>4455.2</v>
      </c>
      <c r="CZ348">
        <f t="shared" ref="CZ348:CZ360" si="158">AE348</f>
        <v>4455.2</v>
      </c>
      <c r="DA348">
        <f t="shared" ref="DA348:DA360" si="159">AI348</f>
        <v>1</v>
      </c>
      <c r="DB348">
        <f t="shared" si="144"/>
        <v>178.21</v>
      </c>
      <c r="DC348">
        <f t="shared" si="145"/>
        <v>0</v>
      </c>
      <c r="DD348" t="s">
        <v>3</v>
      </c>
      <c r="DE348" t="s">
        <v>3</v>
      </c>
      <c r="DF348">
        <f t="shared" si="152"/>
        <v>35.64</v>
      </c>
      <c r="DG348">
        <f t="shared" si="150"/>
        <v>0</v>
      </c>
      <c r="DH348">
        <f t="shared" si="151"/>
        <v>0</v>
      </c>
      <c r="DI348">
        <f t="shared" si="149"/>
        <v>0</v>
      </c>
      <c r="DJ348">
        <f t="shared" ref="DJ348:DJ360" si="160">DF348</f>
        <v>35.64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ROW(Source!A311)</f>
        <v>311</v>
      </c>
      <c r="B349">
        <v>64849326</v>
      </c>
      <c r="C349">
        <v>64923644</v>
      </c>
      <c r="D349">
        <v>29113982</v>
      </c>
      <c r="E349">
        <v>1</v>
      </c>
      <c r="F349">
        <v>1</v>
      </c>
      <c r="G349">
        <v>1</v>
      </c>
      <c r="H349">
        <v>3</v>
      </c>
      <c r="I349" t="s">
        <v>867</v>
      </c>
      <c r="J349" t="s">
        <v>868</v>
      </c>
      <c r="K349" t="s">
        <v>869</v>
      </c>
      <c r="L349">
        <v>1348</v>
      </c>
      <c r="N349">
        <v>1009</v>
      </c>
      <c r="O349" t="s">
        <v>192</v>
      </c>
      <c r="P349" t="s">
        <v>192</v>
      </c>
      <c r="Q349">
        <v>1000</v>
      </c>
      <c r="W349">
        <v>0</v>
      </c>
      <c r="X349">
        <v>1908648852</v>
      </c>
      <c r="Y349">
        <f t="shared" si="143"/>
        <v>4.0000000000000001E-3</v>
      </c>
      <c r="AA349">
        <v>9423.99</v>
      </c>
      <c r="AB349">
        <v>0</v>
      </c>
      <c r="AC349">
        <v>0</v>
      </c>
      <c r="AD349">
        <v>0</v>
      </c>
      <c r="AE349">
        <v>9423.99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4.0000000000000001E-3</v>
      </c>
      <c r="AU349" t="s">
        <v>3</v>
      </c>
      <c r="AV349">
        <v>0</v>
      </c>
      <c r="AW349">
        <v>2</v>
      </c>
      <c r="AX349">
        <v>64923655</v>
      </c>
      <c r="AY349">
        <v>1</v>
      </c>
      <c r="AZ349">
        <v>0</v>
      </c>
      <c r="BA349">
        <v>377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ROUND(Y349*Source!I311,7)</f>
        <v>8.0000000000000004E-4</v>
      </c>
      <c r="CY349">
        <f t="shared" si="157"/>
        <v>9423.99</v>
      </c>
      <c r="CZ349">
        <f t="shared" si="158"/>
        <v>9423.99</v>
      </c>
      <c r="DA349">
        <f t="shared" si="159"/>
        <v>1</v>
      </c>
      <c r="DB349">
        <f t="shared" si="144"/>
        <v>37.700000000000003</v>
      </c>
      <c r="DC349">
        <f t="shared" si="145"/>
        <v>0</v>
      </c>
      <c r="DD349" t="s">
        <v>3</v>
      </c>
      <c r="DE349" t="s">
        <v>3</v>
      </c>
      <c r="DF349">
        <f t="shared" si="152"/>
        <v>7.54</v>
      </c>
      <c r="DG349">
        <f t="shared" si="150"/>
        <v>0</v>
      </c>
      <c r="DH349">
        <f t="shared" si="151"/>
        <v>0</v>
      </c>
      <c r="DI349">
        <f t="shared" si="149"/>
        <v>0</v>
      </c>
      <c r="DJ349">
        <f t="shared" si="160"/>
        <v>7.54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ROW(Source!A311)</f>
        <v>311</v>
      </c>
      <c r="B350">
        <v>64849326</v>
      </c>
      <c r="C350">
        <v>64923644</v>
      </c>
      <c r="D350">
        <v>29108248</v>
      </c>
      <c r="E350">
        <v>1</v>
      </c>
      <c r="F350">
        <v>1</v>
      </c>
      <c r="G350">
        <v>1</v>
      </c>
      <c r="H350">
        <v>3</v>
      </c>
      <c r="I350" t="s">
        <v>838</v>
      </c>
      <c r="J350" t="s">
        <v>839</v>
      </c>
      <c r="K350" t="s">
        <v>840</v>
      </c>
      <c r="L350">
        <v>1327</v>
      </c>
      <c r="N350">
        <v>1005</v>
      </c>
      <c r="O350" t="s">
        <v>798</v>
      </c>
      <c r="P350" t="s">
        <v>798</v>
      </c>
      <c r="Q350">
        <v>1</v>
      </c>
      <c r="W350">
        <v>0</v>
      </c>
      <c r="X350">
        <v>914604176</v>
      </c>
      <c r="Y350">
        <f t="shared" si="143"/>
        <v>10.1</v>
      </c>
      <c r="AA350">
        <v>10.199999999999999</v>
      </c>
      <c r="AB350">
        <v>0</v>
      </c>
      <c r="AC350">
        <v>0</v>
      </c>
      <c r="AD350">
        <v>0</v>
      </c>
      <c r="AE350">
        <v>10.199999999999999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10.1</v>
      </c>
      <c r="AU350" t="s">
        <v>3</v>
      </c>
      <c r="AV350">
        <v>0</v>
      </c>
      <c r="AW350">
        <v>2</v>
      </c>
      <c r="AX350">
        <v>64923656</v>
      </c>
      <c r="AY350">
        <v>1</v>
      </c>
      <c r="AZ350">
        <v>0</v>
      </c>
      <c r="BA350">
        <v>378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ROUND(Y350*Source!I311,7)</f>
        <v>2.02</v>
      </c>
      <c r="CY350">
        <f t="shared" si="157"/>
        <v>10.199999999999999</v>
      </c>
      <c r="CZ350">
        <f t="shared" si="158"/>
        <v>10.199999999999999</v>
      </c>
      <c r="DA350">
        <f t="shared" si="159"/>
        <v>1</v>
      </c>
      <c r="DB350">
        <f t="shared" si="144"/>
        <v>103.02</v>
      </c>
      <c r="DC350">
        <f t="shared" si="145"/>
        <v>0</v>
      </c>
      <c r="DD350" t="s">
        <v>3</v>
      </c>
      <c r="DE350" t="s">
        <v>3</v>
      </c>
      <c r="DF350">
        <f t="shared" si="152"/>
        <v>20.6</v>
      </c>
      <c r="DG350">
        <f t="shared" si="150"/>
        <v>0</v>
      </c>
      <c r="DH350">
        <f t="shared" si="151"/>
        <v>0</v>
      </c>
      <c r="DI350">
        <f t="shared" si="149"/>
        <v>0</v>
      </c>
      <c r="DJ350">
        <f t="shared" si="160"/>
        <v>20.6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ROW(Source!A311)</f>
        <v>311</v>
      </c>
      <c r="B351">
        <v>64849326</v>
      </c>
      <c r="C351">
        <v>64923644</v>
      </c>
      <c r="D351">
        <v>29114332</v>
      </c>
      <c r="E351">
        <v>1</v>
      </c>
      <c r="F351">
        <v>1</v>
      </c>
      <c r="G351">
        <v>1</v>
      </c>
      <c r="H351">
        <v>3</v>
      </c>
      <c r="I351" t="s">
        <v>870</v>
      </c>
      <c r="J351" t="s">
        <v>871</v>
      </c>
      <c r="K351" t="s">
        <v>872</v>
      </c>
      <c r="L351">
        <v>1348</v>
      </c>
      <c r="N351">
        <v>1009</v>
      </c>
      <c r="O351" t="s">
        <v>192</v>
      </c>
      <c r="P351" t="s">
        <v>192</v>
      </c>
      <c r="Q351">
        <v>1000</v>
      </c>
      <c r="W351">
        <v>0</v>
      </c>
      <c r="X351">
        <v>1561117559</v>
      </c>
      <c r="Y351">
        <f t="shared" ref="Y351:Y382" si="161">AT351</f>
        <v>3.6999999999999998E-2</v>
      </c>
      <c r="AA351">
        <v>11978</v>
      </c>
      <c r="AB351">
        <v>0</v>
      </c>
      <c r="AC351">
        <v>0</v>
      </c>
      <c r="AD351">
        <v>0</v>
      </c>
      <c r="AE351">
        <v>11978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3.6999999999999998E-2</v>
      </c>
      <c r="AU351" t="s">
        <v>3</v>
      </c>
      <c r="AV351">
        <v>0</v>
      </c>
      <c r="AW351">
        <v>2</v>
      </c>
      <c r="AX351">
        <v>64923657</v>
      </c>
      <c r="AY351">
        <v>1</v>
      </c>
      <c r="AZ351">
        <v>0</v>
      </c>
      <c r="BA351">
        <v>379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ROUND(Y351*Source!I311,7)</f>
        <v>7.4000000000000003E-3</v>
      </c>
      <c r="CY351">
        <f t="shared" si="157"/>
        <v>11978</v>
      </c>
      <c r="CZ351">
        <f t="shared" si="158"/>
        <v>11978</v>
      </c>
      <c r="DA351">
        <f t="shared" si="159"/>
        <v>1</v>
      </c>
      <c r="DB351">
        <f t="shared" ref="DB351:DB382" si="162">ROUND(ROUND(AT351*CZ351,2),2)</f>
        <v>443.19</v>
      </c>
      <c r="DC351">
        <f t="shared" ref="DC351:DC382" si="163">ROUND(ROUND(AT351*AG351,2),2)</f>
        <v>0</v>
      </c>
      <c r="DD351" t="s">
        <v>3</v>
      </c>
      <c r="DE351" t="s">
        <v>3</v>
      </c>
      <c r="DF351">
        <f t="shared" si="152"/>
        <v>88.64</v>
      </c>
      <c r="DG351">
        <f t="shared" si="150"/>
        <v>0</v>
      </c>
      <c r="DH351">
        <f t="shared" si="151"/>
        <v>0</v>
      </c>
      <c r="DI351">
        <f t="shared" si="149"/>
        <v>0</v>
      </c>
      <c r="DJ351">
        <f t="shared" si="160"/>
        <v>88.64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ROW(Source!A311)</f>
        <v>311</v>
      </c>
      <c r="B352">
        <v>64849326</v>
      </c>
      <c r="C352">
        <v>64923644</v>
      </c>
      <c r="D352">
        <v>29115787</v>
      </c>
      <c r="E352">
        <v>1</v>
      </c>
      <c r="F352">
        <v>1</v>
      </c>
      <c r="G352">
        <v>1</v>
      </c>
      <c r="H352">
        <v>3</v>
      </c>
      <c r="I352" t="s">
        <v>873</v>
      </c>
      <c r="J352" t="s">
        <v>874</v>
      </c>
      <c r="K352" t="s">
        <v>875</v>
      </c>
      <c r="L352">
        <v>1339</v>
      </c>
      <c r="N352">
        <v>1007</v>
      </c>
      <c r="O352" t="s">
        <v>343</v>
      </c>
      <c r="P352" t="s">
        <v>343</v>
      </c>
      <c r="Q352">
        <v>1</v>
      </c>
      <c r="W352">
        <v>0</v>
      </c>
      <c r="X352">
        <v>-1134122495</v>
      </c>
      <c r="Y352">
        <f t="shared" si="161"/>
        <v>0.69</v>
      </c>
      <c r="AA352">
        <v>558.33000000000004</v>
      </c>
      <c r="AB352">
        <v>0</v>
      </c>
      <c r="AC352">
        <v>0</v>
      </c>
      <c r="AD352">
        <v>0</v>
      </c>
      <c r="AE352">
        <v>558.33000000000004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0.69</v>
      </c>
      <c r="AU352" t="s">
        <v>3</v>
      </c>
      <c r="AV352">
        <v>0</v>
      </c>
      <c r="AW352">
        <v>2</v>
      </c>
      <c r="AX352">
        <v>64923658</v>
      </c>
      <c r="AY352">
        <v>1</v>
      </c>
      <c r="AZ352">
        <v>0</v>
      </c>
      <c r="BA352">
        <v>380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ROUND(Y352*Source!I311,7)</f>
        <v>0.13800000000000001</v>
      </c>
      <c r="CY352">
        <f t="shared" si="157"/>
        <v>558.33000000000004</v>
      </c>
      <c r="CZ352">
        <f t="shared" si="158"/>
        <v>558.33000000000004</v>
      </c>
      <c r="DA352">
        <f t="shared" si="159"/>
        <v>1</v>
      </c>
      <c r="DB352">
        <f t="shared" si="162"/>
        <v>385.25</v>
      </c>
      <c r="DC352">
        <f t="shared" si="163"/>
        <v>0</v>
      </c>
      <c r="DD352" t="s">
        <v>3</v>
      </c>
      <c r="DE352" t="s">
        <v>3</v>
      </c>
      <c r="DF352">
        <f t="shared" si="152"/>
        <v>77.05</v>
      </c>
      <c r="DG352">
        <f t="shared" si="150"/>
        <v>0</v>
      </c>
      <c r="DH352">
        <f t="shared" si="151"/>
        <v>0</v>
      </c>
      <c r="DI352">
        <f t="shared" si="149"/>
        <v>0</v>
      </c>
      <c r="DJ352">
        <f t="shared" si="160"/>
        <v>77.05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ROW(Source!A311)</f>
        <v>311</v>
      </c>
      <c r="B353">
        <v>64849326</v>
      </c>
      <c r="C353">
        <v>64923644</v>
      </c>
      <c r="D353">
        <v>29115469</v>
      </c>
      <c r="E353">
        <v>1</v>
      </c>
      <c r="F353">
        <v>1</v>
      </c>
      <c r="G353">
        <v>1</v>
      </c>
      <c r="H353">
        <v>3</v>
      </c>
      <c r="I353" t="s">
        <v>876</v>
      </c>
      <c r="J353" t="s">
        <v>877</v>
      </c>
      <c r="K353" t="s">
        <v>878</v>
      </c>
      <c r="L353">
        <v>1339</v>
      </c>
      <c r="N353">
        <v>1007</v>
      </c>
      <c r="O353" t="s">
        <v>343</v>
      </c>
      <c r="P353" t="s">
        <v>343</v>
      </c>
      <c r="Q353">
        <v>1</v>
      </c>
      <c r="W353">
        <v>0</v>
      </c>
      <c r="X353">
        <v>-756380643</v>
      </c>
      <c r="Y353">
        <f t="shared" si="161"/>
        <v>0.08</v>
      </c>
      <c r="AA353">
        <v>1287.01</v>
      </c>
      <c r="AB353">
        <v>0</v>
      </c>
      <c r="AC353">
        <v>0</v>
      </c>
      <c r="AD353">
        <v>0</v>
      </c>
      <c r="AE353">
        <v>1287.01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0.08</v>
      </c>
      <c r="AU353" t="s">
        <v>3</v>
      </c>
      <c r="AV353">
        <v>0</v>
      </c>
      <c r="AW353">
        <v>2</v>
      </c>
      <c r="AX353">
        <v>64923659</v>
      </c>
      <c r="AY353">
        <v>1</v>
      </c>
      <c r="AZ353">
        <v>0</v>
      </c>
      <c r="BA353">
        <v>381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ROUND(Y353*Source!I311,7)</f>
        <v>1.6E-2</v>
      </c>
      <c r="CY353">
        <f t="shared" si="157"/>
        <v>1287.01</v>
      </c>
      <c r="CZ353">
        <f t="shared" si="158"/>
        <v>1287.01</v>
      </c>
      <c r="DA353">
        <f t="shared" si="159"/>
        <v>1</v>
      </c>
      <c r="DB353">
        <f t="shared" si="162"/>
        <v>102.96</v>
      </c>
      <c r="DC353">
        <f t="shared" si="163"/>
        <v>0</v>
      </c>
      <c r="DD353" t="s">
        <v>3</v>
      </c>
      <c r="DE353" t="s">
        <v>3</v>
      </c>
      <c r="DF353">
        <f t="shared" si="152"/>
        <v>20.59</v>
      </c>
      <c r="DG353">
        <f t="shared" si="150"/>
        <v>0</v>
      </c>
      <c r="DH353">
        <f t="shared" si="151"/>
        <v>0</v>
      </c>
      <c r="DI353">
        <f t="shared" si="149"/>
        <v>0</v>
      </c>
      <c r="DJ353">
        <f t="shared" si="160"/>
        <v>20.59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ROW(Source!A311)</f>
        <v>311</v>
      </c>
      <c r="B354">
        <v>64849326</v>
      </c>
      <c r="C354">
        <v>64923644</v>
      </c>
      <c r="D354">
        <v>29115642</v>
      </c>
      <c r="E354">
        <v>1</v>
      </c>
      <c r="F354">
        <v>1</v>
      </c>
      <c r="G354">
        <v>1</v>
      </c>
      <c r="H354">
        <v>3</v>
      </c>
      <c r="I354" t="s">
        <v>879</v>
      </c>
      <c r="J354" t="s">
        <v>880</v>
      </c>
      <c r="K354" t="s">
        <v>881</v>
      </c>
      <c r="L354">
        <v>1339</v>
      </c>
      <c r="N354">
        <v>1007</v>
      </c>
      <c r="O354" t="s">
        <v>343</v>
      </c>
      <c r="P354" t="s">
        <v>343</v>
      </c>
      <c r="Q354">
        <v>1</v>
      </c>
      <c r="W354">
        <v>0</v>
      </c>
      <c r="X354">
        <v>455834906</v>
      </c>
      <c r="Y354">
        <f t="shared" si="161"/>
        <v>0.2</v>
      </c>
      <c r="AA354">
        <v>1100</v>
      </c>
      <c r="AB354">
        <v>0</v>
      </c>
      <c r="AC354">
        <v>0</v>
      </c>
      <c r="AD354">
        <v>0</v>
      </c>
      <c r="AE354">
        <v>1100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0.2</v>
      </c>
      <c r="AU354" t="s">
        <v>3</v>
      </c>
      <c r="AV354">
        <v>0</v>
      </c>
      <c r="AW354">
        <v>2</v>
      </c>
      <c r="AX354">
        <v>64923660</v>
      </c>
      <c r="AY354">
        <v>1</v>
      </c>
      <c r="AZ354">
        <v>0</v>
      </c>
      <c r="BA354">
        <v>382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ROUND(Y354*Source!I311,7)</f>
        <v>0.04</v>
      </c>
      <c r="CY354">
        <f t="shared" si="157"/>
        <v>1100</v>
      </c>
      <c r="CZ354">
        <f t="shared" si="158"/>
        <v>1100</v>
      </c>
      <c r="DA354">
        <f t="shared" si="159"/>
        <v>1</v>
      </c>
      <c r="DB354">
        <f t="shared" si="162"/>
        <v>220</v>
      </c>
      <c r="DC354">
        <f t="shared" si="163"/>
        <v>0</v>
      </c>
      <c r="DD354" t="s">
        <v>3</v>
      </c>
      <c r="DE354" t="s">
        <v>3</v>
      </c>
      <c r="DF354">
        <f t="shared" si="152"/>
        <v>44</v>
      </c>
      <c r="DG354">
        <f t="shared" si="150"/>
        <v>0</v>
      </c>
      <c r="DH354">
        <f t="shared" si="151"/>
        <v>0</v>
      </c>
      <c r="DI354">
        <f t="shared" si="149"/>
        <v>0</v>
      </c>
      <c r="DJ354">
        <f t="shared" si="160"/>
        <v>44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ROW(Source!A311)</f>
        <v>311</v>
      </c>
      <c r="B355">
        <v>64849326</v>
      </c>
      <c r="C355">
        <v>64923644</v>
      </c>
      <c r="D355">
        <v>29115650</v>
      </c>
      <c r="E355">
        <v>1</v>
      </c>
      <c r="F355">
        <v>1</v>
      </c>
      <c r="G355">
        <v>1</v>
      </c>
      <c r="H355">
        <v>3</v>
      </c>
      <c r="I355" t="s">
        <v>882</v>
      </c>
      <c r="J355" t="s">
        <v>883</v>
      </c>
      <c r="K355" t="s">
        <v>884</v>
      </c>
      <c r="L355">
        <v>1339</v>
      </c>
      <c r="N355">
        <v>1007</v>
      </c>
      <c r="O355" t="s">
        <v>343</v>
      </c>
      <c r="P355" t="s">
        <v>343</v>
      </c>
      <c r="Q355">
        <v>1</v>
      </c>
      <c r="W355">
        <v>0</v>
      </c>
      <c r="X355">
        <v>-2068707452</v>
      </c>
      <c r="Y355">
        <f t="shared" si="161"/>
        <v>0.69</v>
      </c>
      <c r="AA355">
        <v>1056</v>
      </c>
      <c r="AB355">
        <v>0</v>
      </c>
      <c r="AC355">
        <v>0</v>
      </c>
      <c r="AD355">
        <v>0</v>
      </c>
      <c r="AE355">
        <v>1056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0.69</v>
      </c>
      <c r="AU355" t="s">
        <v>3</v>
      </c>
      <c r="AV355">
        <v>0</v>
      </c>
      <c r="AW355">
        <v>2</v>
      </c>
      <c r="AX355">
        <v>64923661</v>
      </c>
      <c r="AY355">
        <v>1</v>
      </c>
      <c r="AZ355">
        <v>0</v>
      </c>
      <c r="BA355">
        <v>383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ROUND(Y355*Source!I311,7)</f>
        <v>0.13800000000000001</v>
      </c>
      <c r="CY355">
        <f t="shared" si="157"/>
        <v>1056</v>
      </c>
      <c r="CZ355">
        <f t="shared" si="158"/>
        <v>1056</v>
      </c>
      <c r="DA355">
        <f t="shared" si="159"/>
        <v>1</v>
      </c>
      <c r="DB355">
        <f t="shared" si="162"/>
        <v>728.64</v>
      </c>
      <c r="DC355">
        <f t="shared" si="163"/>
        <v>0</v>
      </c>
      <c r="DD355" t="s">
        <v>3</v>
      </c>
      <c r="DE355" t="s">
        <v>3</v>
      </c>
      <c r="DF355">
        <f t="shared" si="152"/>
        <v>145.72999999999999</v>
      </c>
      <c r="DG355">
        <f t="shared" si="150"/>
        <v>0</v>
      </c>
      <c r="DH355">
        <f t="shared" si="151"/>
        <v>0</v>
      </c>
      <c r="DI355">
        <f t="shared" si="149"/>
        <v>0</v>
      </c>
      <c r="DJ355">
        <f t="shared" si="160"/>
        <v>145.72999999999999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ROW(Source!A311)</f>
        <v>311</v>
      </c>
      <c r="B356">
        <v>64849326</v>
      </c>
      <c r="C356">
        <v>64923644</v>
      </c>
      <c r="D356">
        <v>29131308</v>
      </c>
      <c r="E356">
        <v>1</v>
      </c>
      <c r="F356">
        <v>1</v>
      </c>
      <c r="G356">
        <v>1</v>
      </c>
      <c r="H356">
        <v>3</v>
      </c>
      <c r="I356" t="s">
        <v>795</v>
      </c>
      <c r="J356" t="s">
        <v>796</v>
      </c>
      <c r="K356" t="s">
        <v>797</v>
      </c>
      <c r="L356">
        <v>1327</v>
      </c>
      <c r="N356">
        <v>1005</v>
      </c>
      <c r="O356" t="s">
        <v>798</v>
      </c>
      <c r="P356" t="s">
        <v>798</v>
      </c>
      <c r="Q356">
        <v>1</v>
      </c>
      <c r="W356">
        <v>0</v>
      </c>
      <c r="X356">
        <v>1067293540</v>
      </c>
      <c r="Y356">
        <f t="shared" si="161"/>
        <v>49.5</v>
      </c>
      <c r="AA356">
        <v>35.54</v>
      </c>
      <c r="AB356">
        <v>0</v>
      </c>
      <c r="AC356">
        <v>0</v>
      </c>
      <c r="AD356">
        <v>0</v>
      </c>
      <c r="AE356">
        <v>35.54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49.5</v>
      </c>
      <c r="AU356" t="s">
        <v>3</v>
      </c>
      <c r="AV356">
        <v>0</v>
      </c>
      <c r="AW356">
        <v>2</v>
      </c>
      <c r="AX356">
        <v>64923662</v>
      </c>
      <c r="AY356">
        <v>1</v>
      </c>
      <c r="AZ356">
        <v>0</v>
      </c>
      <c r="BA356">
        <v>384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ROUND(Y356*Source!I311,7)</f>
        <v>9.9</v>
      </c>
      <c r="CY356">
        <f t="shared" si="157"/>
        <v>35.54</v>
      </c>
      <c r="CZ356">
        <f t="shared" si="158"/>
        <v>35.54</v>
      </c>
      <c r="DA356">
        <f t="shared" si="159"/>
        <v>1</v>
      </c>
      <c r="DB356">
        <f t="shared" si="162"/>
        <v>1759.23</v>
      </c>
      <c r="DC356">
        <f t="shared" si="163"/>
        <v>0</v>
      </c>
      <c r="DD356" t="s">
        <v>3</v>
      </c>
      <c r="DE356" t="s">
        <v>3</v>
      </c>
      <c r="DF356">
        <f t="shared" si="152"/>
        <v>351.85</v>
      </c>
      <c r="DG356">
        <f t="shared" si="150"/>
        <v>0</v>
      </c>
      <c r="DH356">
        <f t="shared" si="151"/>
        <v>0</v>
      </c>
      <c r="DI356">
        <f t="shared" si="149"/>
        <v>0</v>
      </c>
      <c r="DJ356">
        <f t="shared" si="160"/>
        <v>351.85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ROW(Source!A311)</f>
        <v>311</v>
      </c>
      <c r="B357">
        <v>64849326</v>
      </c>
      <c r="C357">
        <v>64923644</v>
      </c>
      <c r="D357">
        <v>29131324</v>
      </c>
      <c r="E357">
        <v>1</v>
      </c>
      <c r="F357">
        <v>1</v>
      </c>
      <c r="G357">
        <v>1</v>
      </c>
      <c r="H357">
        <v>3</v>
      </c>
      <c r="I357" t="s">
        <v>489</v>
      </c>
      <c r="J357" t="s">
        <v>491</v>
      </c>
      <c r="K357" t="s">
        <v>490</v>
      </c>
      <c r="L357">
        <v>1348</v>
      </c>
      <c r="N357">
        <v>1009</v>
      </c>
      <c r="O357" t="s">
        <v>192</v>
      </c>
      <c r="P357" t="s">
        <v>192</v>
      </c>
      <c r="Q357">
        <v>1000</v>
      </c>
      <c r="W357">
        <v>1</v>
      </c>
      <c r="X357">
        <v>-922545297</v>
      </c>
      <c r="Y357">
        <f t="shared" si="161"/>
        <v>-1</v>
      </c>
      <c r="AA357">
        <v>5649.99</v>
      </c>
      <c r="AB357">
        <v>0</v>
      </c>
      <c r="AC357">
        <v>0</v>
      </c>
      <c r="AD357">
        <v>0</v>
      </c>
      <c r="AE357">
        <v>5649.99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-1</v>
      </c>
      <c r="AU357" t="s">
        <v>3</v>
      </c>
      <c r="AV357">
        <v>0</v>
      </c>
      <c r="AW357">
        <v>2</v>
      </c>
      <c r="AX357">
        <v>64923663</v>
      </c>
      <c r="AY357">
        <v>1</v>
      </c>
      <c r="AZ357">
        <v>6144</v>
      </c>
      <c r="BA357">
        <v>385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ROUND(Y357*Source!I311,7)</f>
        <v>-0.2</v>
      </c>
      <c r="CY357">
        <f t="shared" si="157"/>
        <v>5649.99</v>
      </c>
      <c r="CZ357">
        <f t="shared" si="158"/>
        <v>5649.99</v>
      </c>
      <c r="DA357">
        <f t="shared" si="159"/>
        <v>1</v>
      </c>
      <c r="DB357">
        <f t="shared" si="162"/>
        <v>-5649.99</v>
      </c>
      <c r="DC357">
        <f t="shared" si="163"/>
        <v>0</v>
      </c>
      <c r="DD357" t="s">
        <v>3</v>
      </c>
      <c r="DE357" t="s">
        <v>3</v>
      </c>
      <c r="DF357">
        <f t="shared" si="152"/>
        <v>-1130</v>
      </c>
      <c r="DG357">
        <f t="shared" si="150"/>
        <v>0</v>
      </c>
      <c r="DH357">
        <f t="shared" si="151"/>
        <v>0</v>
      </c>
      <c r="DI357">
        <f t="shared" si="149"/>
        <v>0</v>
      </c>
      <c r="DJ357">
        <f t="shared" si="160"/>
        <v>-1130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ROW(Source!A311)</f>
        <v>311</v>
      </c>
      <c r="B358">
        <v>64849326</v>
      </c>
      <c r="C358">
        <v>64923644</v>
      </c>
      <c r="D358">
        <v>29145043</v>
      </c>
      <c r="E358">
        <v>1</v>
      </c>
      <c r="F358">
        <v>1</v>
      </c>
      <c r="G358">
        <v>1</v>
      </c>
      <c r="H358">
        <v>3</v>
      </c>
      <c r="I358" t="s">
        <v>493</v>
      </c>
      <c r="J358" t="s">
        <v>495</v>
      </c>
      <c r="K358" t="s">
        <v>494</v>
      </c>
      <c r="L358">
        <v>1339</v>
      </c>
      <c r="N358">
        <v>1007</v>
      </c>
      <c r="O358" t="s">
        <v>343</v>
      </c>
      <c r="P358" t="s">
        <v>343</v>
      </c>
      <c r="Q358">
        <v>1</v>
      </c>
      <c r="W358">
        <v>1</v>
      </c>
      <c r="X358">
        <v>548345076</v>
      </c>
      <c r="Y358">
        <f t="shared" si="161"/>
        <v>-101.5</v>
      </c>
      <c r="AA358">
        <v>665</v>
      </c>
      <c r="AB358">
        <v>0</v>
      </c>
      <c r="AC358">
        <v>0</v>
      </c>
      <c r="AD358">
        <v>0</v>
      </c>
      <c r="AE358">
        <v>665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-101.5</v>
      </c>
      <c r="AU358" t="s">
        <v>3</v>
      </c>
      <c r="AV358">
        <v>0</v>
      </c>
      <c r="AW358">
        <v>2</v>
      </c>
      <c r="AX358">
        <v>64923664</v>
      </c>
      <c r="AY358">
        <v>1</v>
      </c>
      <c r="AZ358">
        <v>6144</v>
      </c>
      <c r="BA358">
        <v>386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ROUND(Y358*Source!I311,7)</f>
        <v>-20.3</v>
      </c>
      <c r="CY358">
        <f t="shared" si="157"/>
        <v>665</v>
      </c>
      <c r="CZ358">
        <f t="shared" si="158"/>
        <v>665</v>
      </c>
      <c r="DA358">
        <f t="shared" si="159"/>
        <v>1</v>
      </c>
      <c r="DB358">
        <f t="shared" si="162"/>
        <v>-67497.5</v>
      </c>
      <c r="DC358">
        <f t="shared" si="163"/>
        <v>0</v>
      </c>
      <c r="DD358" t="s">
        <v>3</v>
      </c>
      <c r="DE358" t="s">
        <v>3</v>
      </c>
      <c r="DF358">
        <f t="shared" si="152"/>
        <v>-13499.5</v>
      </c>
      <c r="DG358">
        <f t="shared" si="150"/>
        <v>0</v>
      </c>
      <c r="DH358">
        <f t="shared" si="151"/>
        <v>0</v>
      </c>
      <c r="DI358">
        <f t="shared" si="149"/>
        <v>0</v>
      </c>
      <c r="DJ358">
        <f t="shared" si="160"/>
        <v>-13499.5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ROW(Source!A311)</f>
        <v>311</v>
      </c>
      <c r="B359">
        <v>64849326</v>
      </c>
      <c r="C359">
        <v>64923644</v>
      </c>
      <c r="D359">
        <v>29149243</v>
      </c>
      <c r="E359">
        <v>1</v>
      </c>
      <c r="F359">
        <v>1</v>
      </c>
      <c r="G359">
        <v>1</v>
      </c>
      <c r="H359">
        <v>3</v>
      </c>
      <c r="I359" t="s">
        <v>885</v>
      </c>
      <c r="J359" t="s">
        <v>886</v>
      </c>
      <c r="K359" t="s">
        <v>887</v>
      </c>
      <c r="L359">
        <v>1348</v>
      </c>
      <c r="N359">
        <v>1009</v>
      </c>
      <c r="O359" t="s">
        <v>192</v>
      </c>
      <c r="P359" t="s">
        <v>192</v>
      </c>
      <c r="Q359">
        <v>1000</v>
      </c>
      <c r="W359">
        <v>0</v>
      </c>
      <c r="X359">
        <v>-1340402651</v>
      </c>
      <c r="Y359">
        <f t="shared" si="161"/>
        <v>4.5999999999999999E-2</v>
      </c>
      <c r="AA359">
        <v>734.5</v>
      </c>
      <c r="AB359">
        <v>0</v>
      </c>
      <c r="AC359">
        <v>0</v>
      </c>
      <c r="AD359">
        <v>0</v>
      </c>
      <c r="AE359">
        <v>734.5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4.5999999999999999E-2</v>
      </c>
      <c r="AU359" t="s">
        <v>3</v>
      </c>
      <c r="AV359">
        <v>0</v>
      </c>
      <c r="AW359">
        <v>2</v>
      </c>
      <c r="AX359">
        <v>64923665</v>
      </c>
      <c r="AY359">
        <v>1</v>
      </c>
      <c r="AZ359">
        <v>0</v>
      </c>
      <c r="BA359">
        <v>387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ROUND(Y359*Source!I311,7)</f>
        <v>9.1999999999999998E-3</v>
      </c>
      <c r="CY359">
        <f t="shared" si="157"/>
        <v>734.5</v>
      </c>
      <c r="CZ359">
        <f t="shared" si="158"/>
        <v>734.5</v>
      </c>
      <c r="DA359">
        <f t="shared" si="159"/>
        <v>1</v>
      </c>
      <c r="DB359">
        <f t="shared" si="162"/>
        <v>33.79</v>
      </c>
      <c r="DC359">
        <f t="shared" si="163"/>
        <v>0</v>
      </c>
      <c r="DD359" t="s">
        <v>3</v>
      </c>
      <c r="DE359" t="s">
        <v>3</v>
      </c>
      <c r="DF359">
        <f t="shared" si="152"/>
        <v>6.76</v>
      </c>
      <c r="DG359">
        <f t="shared" si="150"/>
        <v>0</v>
      </c>
      <c r="DH359">
        <f t="shared" si="151"/>
        <v>0</v>
      </c>
      <c r="DI359">
        <f t="shared" si="149"/>
        <v>0</v>
      </c>
      <c r="DJ359">
        <f t="shared" si="160"/>
        <v>6.76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ROW(Source!A311)</f>
        <v>311</v>
      </c>
      <c r="B360">
        <v>64849326</v>
      </c>
      <c r="C360">
        <v>64923644</v>
      </c>
      <c r="D360">
        <v>29150040</v>
      </c>
      <c r="E360">
        <v>1</v>
      </c>
      <c r="F360">
        <v>1</v>
      </c>
      <c r="G360">
        <v>1</v>
      </c>
      <c r="H360">
        <v>3</v>
      </c>
      <c r="I360" t="s">
        <v>730</v>
      </c>
      <c r="J360" t="s">
        <v>731</v>
      </c>
      <c r="K360" t="s">
        <v>732</v>
      </c>
      <c r="L360">
        <v>1339</v>
      </c>
      <c r="N360">
        <v>1007</v>
      </c>
      <c r="O360" t="s">
        <v>343</v>
      </c>
      <c r="P360" t="s">
        <v>343</v>
      </c>
      <c r="Q360">
        <v>1</v>
      </c>
      <c r="W360">
        <v>0</v>
      </c>
      <c r="X360">
        <v>619799737</v>
      </c>
      <c r="Y360">
        <f t="shared" si="161"/>
        <v>2.9369999999999998</v>
      </c>
      <c r="AA360">
        <v>2.44</v>
      </c>
      <c r="AB360">
        <v>0</v>
      </c>
      <c r="AC360">
        <v>0</v>
      </c>
      <c r="AD360">
        <v>0</v>
      </c>
      <c r="AE360">
        <v>2.44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2.9369999999999998</v>
      </c>
      <c r="AU360" t="s">
        <v>3</v>
      </c>
      <c r="AV360">
        <v>0</v>
      </c>
      <c r="AW360">
        <v>2</v>
      </c>
      <c r="AX360">
        <v>64923666</v>
      </c>
      <c r="AY360">
        <v>1</v>
      </c>
      <c r="AZ360">
        <v>0</v>
      </c>
      <c r="BA360">
        <v>388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ROUND(Y360*Source!I311,7)</f>
        <v>0.58740000000000003</v>
      </c>
      <c r="CY360">
        <f t="shared" si="157"/>
        <v>2.44</v>
      </c>
      <c r="CZ360">
        <f t="shared" si="158"/>
        <v>2.44</v>
      </c>
      <c r="DA360">
        <f t="shared" si="159"/>
        <v>1</v>
      </c>
      <c r="DB360">
        <f t="shared" si="162"/>
        <v>7.17</v>
      </c>
      <c r="DC360">
        <f t="shared" si="163"/>
        <v>0</v>
      </c>
      <c r="DD360" t="s">
        <v>3</v>
      </c>
      <c r="DE360" t="s">
        <v>3</v>
      </c>
      <c r="DF360">
        <f t="shared" si="152"/>
        <v>1.43</v>
      </c>
      <c r="DG360">
        <f t="shared" si="150"/>
        <v>0</v>
      </c>
      <c r="DH360">
        <f t="shared" si="151"/>
        <v>0</v>
      </c>
      <c r="DI360">
        <f t="shared" si="149"/>
        <v>0</v>
      </c>
      <c r="DJ360">
        <f t="shared" si="160"/>
        <v>1.43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ROW(Source!A312)</f>
        <v>312</v>
      </c>
      <c r="B361">
        <v>64849324</v>
      </c>
      <c r="C361">
        <v>64923644</v>
      </c>
      <c r="D361">
        <v>18410631</v>
      </c>
      <c r="E361">
        <v>1</v>
      </c>
      <c r="F361">
        <v>1</v>
      </c>
      <c r="G361">
        <v>1</v>
      </c>
      <c r="H361">
        <v>1</v>
      </c>
      <c r="I361" t="s">
        <v>700</v>
      </c>
      <c r="J361" t="s">
        <v>3</v>
      </c>
      <c r="K361" t="s">
        <v>701</v>
      </c>
      <c r="L361">
        <v>1369</v>
      </c>
      <c r="N361">
        <v>1013</v>
      </c>
      <c r="O361" t="s">
        <v>643</v>
      </c>
      <c r="P361" t="s">
        <v>643</v>
      </c>
      <c r="Q361">
        <v>1</v>
      </c>
      <c r="W361">
        <v>0</v>
      </c>
      <c r="X361">
        <v>-1896518065</v>
      </c>
      <c r="Y361">
        <f t="shared" si="161"/>
        <v>453.6</v>
      </c>
      <c r="AA361">
        <v>0</v>
      </c>
      <c r="AB361">
        <v>0</v>
      </c>
      <c r="AC361">
        <v>0</v>
      </c>
      <c r="AD361">
        <v>8.4600000000000009</v>
      </c>
      <c r="AE361">
        <v>0</v>
      </c>
      <c r="AF361">
        <v>0</v>
      </c>
      <c r="AG361">
        <v>0</v>
      </c>
      <c r="AH361">
        <v>8.4600000000000009</v>
      </c>
      <c r="AI361">
        <v>1</v>
      </c>
      <c r="AJ361">
        <v>1</v>
      </c>
      <c r="AK361">
        <v>1</v>
      </c>
      <c r="AL361">
        <v>1</v>
      </c>
      <c r="AM361">
        <v>5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453.6</v>
      </c>
      <c r="AU361" t="s">
        <v>3</v>
      </c>
      <c r="AV361">
        <v>1</v>
      </c>
      <c r="AW361">
        <v>2</v>
      </c>
      <c r="AX361">
        <v>64923645</v>
      </c>
      <c r="AY361">
        <v>1</v>
      </c>
      <c r="AZ361">
        <v>0</v>
      </c>
      <c r="BA361">
        <v>389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ROUND(AT361*Source!I312*AH361*AL361,2)</f>
        <v>767.49</v>
      </c>
      <c r="CV361">
        <f>ROUND(Y361*Source!I312,7)</f>
        <v>90.72</v>
      </c>
      <c r="CW361">
        <v>0</v>
      </c>
      <c r="CX361">
        <f>ROUND(Y361*Source!I312,7)</f>
        <v>90.72</v>
      </c>
      <c r="CY361">
        <f>AD361</f>
        <v>8.4600000000000009</v>
      </c>
      <c r="CZ361">
        <f>AH361</f>
        <v>8.4600000000000009</v>
      </c>
      <c r="DA361">
        <f>AL361</f>
        <v>1</v>
      </c>
      <c r="DB361">
        <f t="shared" si="162"/>
        <v>3837.46</v>
      </c>
      <c r="DC361">
        <f t="shared" si="163"/>
        <v>0</v>
      </c>
      <c r="DD361" t="s">
        <v>3</v>
      </c>
      <c r="DE361" t="s">
        <v>3</v>
      </c>
      <c r="DF361">
        <f t="shared" si="152"/>
        <v>0</v>
      </c>
      <c r="DG361">
        <f t="shared" si="150"/>
        <v>0</v>
      </c>
      <c r="DH361">
        <f t="shared" si="151"/>
        <v>0</v>
      </c>
      <c r="DI361">
        <f t="shared" si="149"/>
        <v>767.49</v>
      </c>
      <c r="DJ361">
        <f>DI361</f>
        <v>767.49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ROW(Source!A312)</f>
        <v>312</v>
      </c>
      <c r="B362">
        <v>64849324</v>
      </c>
      <c r="C362">
        <v>64923644</v>
      </c>
      <c r="D362">
        <v>121548</v>
      </c>
      <c r="E362">
        <v>1</v>
      </c>
      <c r="F362">
        <v>1</v>
      </c>
      <c r="G362">
        <v>1</v>
      </c>
      <c r="H362">
        <v>1</v>
      </c>
      <c r="I362" t="s">
        <v>35</v>
      </c>
      <c r="J362" t="s">
        <v>3</v>
      </c>
      <c r="K362" t="s">
        <v>644</v>
      </c>
      <c r="L362">
        <v>608254</v>
      </c>
      <c r="N362">
        <v>1013</v>
      </c>
      <c r="O362" t="s">
        <v>645</v>
      </c>
      <c r="P362" t="s">
        <v>645</v>
      </c>
      <c r="Q362">
        <v>1</v>
      </c>
      <c r="W362">
        <v>0</v>
      </c>
      <c r="X362">
        <v>-185737400</v>
      </c>
      <c r="Y362">
        <f t="shared" si="161"/>
        <v>23.96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5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23.96</v>
      </c>
      <c r="AU362" t="s">
        <v>3</v>
      </c>
      <c r="AV362">
        <v>2</v>
      </c>
      <c r="AW362">
        <v>2</v>
      </c>
      <c r="AX362">
        <v>64923646</v>
      </c>
      <c r="AY362">
        <v>1</v>
      </c>
      <c r="AZ362">
        <v>0</v>
      </c>
      <c r="BA362">
        <v>390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ROUND(Y362*Source!I312,7)</f>
        <v>4.7919999999999998</v>
      </c>
      <c r="CY362">
        <f>AD362</f>
        <v>0</v>
      </c>
      <c r="CZ362">
        <f>AH362</f>
        <v>0</v>
      </c>
      <c r="DA362">
        <f>AL362</f>
        <v>1</v>
      </c>
      <c r="DB362">
        <f t="shared" si="162"/>
        <v>0</v>
      </c>
      <c r="DC362">
        <f t="shared" si="163"/>
        <v>0</v>
      </c>
      <c r="DD362" t="s">
        <v>3</v>
      </c>
      <c r="DE362" t="s">
        <v>3</v>
      </c>
      <c r="DF362">
        <f t="shared" si="152"/>
        <v>0</v>
      </c>
      <c r="DG362">
        <f t="shared" si="150"/>
        <v>0</v>
      </c>
      <c r="DH362">
        <f t="shared" si="151"/>
        <v>0</v>
      </c>
      <c r="DI362">
        <f t="shared" si="149"/>
        <v>0</v>
      </c>
      <c r="DJ362">
        <f>DI362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ROW(Source!A312)</f>
        <v>312</v>
      </c>
      <c r="B363">
        <v>64849324</v>
      </c>
      <c r="C363">
        <v>64923644</v>
      </c>
      <c r="D363">
        <v>29172379</v>
      </c>
      <c r="E363">
        <v>1</v>
      </c>
      <c r="F363">
        <v>1</v>
      </c>
      <c r="G363">
        <v>1</v>
      </c>
      <c r="H363">
        <v>2</v>
      </c>
      <c r="I363" t="s">
        <v>819</v>
      </c>
      <c r="J363" t="s">
        <v>820</v>
      </c>
      <c r="K363" t="s">
        <v>821</v>
      </c>
      <c r="L363">
        <v>1368</v>
      </c>
      <c r="N363">
        <v>1011</v>
      </c>
      <c r="O363" t="s">
        <v>649</v>
      </c>
      <c r="P363" t="s">
        <v>649</v>
      </c>
      <c r="Q363">
        <v>1</v>
      </c>
      <c r="W363">
        <v>0</v>
      </c>
      <c r="X363">
        <v>1106923569</v>
      </c>
      <c r="Y363">
        <f t="shared" si="161"/>
        <v>0.73</v>
      </c>
      <c r="AA363">
        <v>0</v>
      </c>
      <c r="AB363">
        <v>1471.68</v>
      </c>
      <c r="AC363">
        <v>687.56</v>
      </c>
      <c r="AD363">
        <v>0</v>
      </c>
      <c r="AE363">
        <v>0</v>
      </c>
      <c r="AF363">
        <v>112</v>
      </c>
      <c r="AG363">
        <v>13.5</v>
      </c>
      <c r="AH363">
        <v>0</v>
      </c>
      <c r="AI363">
        <v>1</v>
      </c>
      <c r="AJ363">
        <v>13.14</v>
      </c>
      <c r="AK363">
        <v>50.93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0.73</v>
      </c>
      <c r="AU363" t="s">
        <v>3</v>
      </c>
      <c r="AV363">
        <v>0</v>
      </c>
      <c r="AW363">
        <v>2</v>
      </c>
      <c r="AX363">
        <v>64923647</v>
      </c>
      <c r="AY363">
        <v>1</v>
      </c>
      <c r="AZ363">
        <v>0</v>
      </c>
      <c r="BA363">
        <v>391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f>ROUND(Y363*Source!I312*DO363,7)</f>
        <v>0</v>
      </c>
      <c r="CX363">
        <f>ROUND(Y363*Source!I312,7)</f>
        <v>0.14599999999999999</v>
      </c>
      <c r="CY363">
        <f t="shared" ref="CY363:CY369" si="164">AB363</f>
        <v>1471.68</v>
      </c>
      <c r="CZ363">
        <f t="shared" ref="CZ363:CZ369" si="165">AF363</f>
        <v>112</v>
      </c>
      <c r="DA363">
        <f t="shared" ref="DA363:DA369" si="166">AJ363</f>
        <v>13.14</v>
      </c>
      <c r="DB363">
        <f t="shared" si="162"/>
        <v>81.760000000000005</v>
      </c>
      <c r="DC363">
        <f t="shared" si="163"/>
        <v>9.86</v>
      </c>
      <c r="DD363" t="s">
        <v>3</v>
      </c>
      <c r="DE363" t="s">
        <v>3</v>
      </c>
      <c r="DF363">
        <f t="shared" si="152"/>
        <v>0</v>
      </c>
      <c r="DG363">
        <f t="shared" ref="DG363:DG369" si="167">ROUND(ROUND(AF363*AJ363,2)*CX363,2)</f>
        <v>214.87</v>
      </c>
      <c r="DH363">
        <f t="shared" ref="DH363:DH369" si="168">ROUND(ROUND(AG363*AK363,2)*CX363,2)</f>
        <v>100.38</v>
      </c>
      <c r="DI363">
        <f t="shared" si="149"/>
        <v>0</v>
      </c>
      <c r="DJ363">
        <f t="shared" ref="DJ363:DJ369" si="169">DG363</f>
        <v>214.87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ROW(Source!A312)</f>
        <v>312</v>
      </c>
      <c r="B364">
        <v>64849324</v>
      </c>
      <c r="C364">
        <v>64923644</v>
      </c>
      <c r="D364">
        <v>29172407</v>
      </c>
      <c r="E364">
        <v>1</v>
      </c>
      <c r="F364">
        <v>1</v>
      </c>
      <c r="G364">
        <v>1</v>
      </c>
      <c r="H364">
        <v>2</v>
      </c>
      <c r="I364" t="s">
        <v>768</v>
      </c>
      <c r="J364" t="s">
        <v>769</v>
      </c>
      <c r="K364" t="s">
        <v>770</v>
      </c>
      <c r="L364">
        <v>1368</v>
      </c>
      <c r="N364">
        <v>1011</v>
      </c>
      <c r="O364" t="s">
        <v>649</v>
      </c>
      <c r="P364" t="s">
        <v>649</v>
      </c>
      <c r="Q364">
        <v>1</v>
      </c>
      <c r="W364">
        <v>0</v>
      </c>
      <c r="X364">
        <v>-27831156</v>
      </c>
      <c r="Y364">
        <f t="shared" si="161"/>
        <v>22.96</v>
      </c>
      <c r="AA364">
        <v>0</v>
      </c>
      <c r="AB364">
        <v>1259.7</v>
      </c>
      <c r="AC364">
        <v>687.56</v>
      </c>
      <c r="AD364">
        <v>0</v>
      </c>
      <c r="AE364">
        <v>0</v>
      </c>
      <c r="AF364">
        <v>96.9</v>
      </c>
      <c r="AG364">
        <v>13.5</v>
      </c>
      <c r="AH364">
        <v>0</v>
      </c>
      <c r="AI364">
        <v>1</v>
      </c>
      <c r="AJ364">
        <v>13</v>
      </c>
      <c r="AK364">
        <v>50.93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22.96</v>
      </c>
      <c r="AU364" t="s">
        <v>3</v>
      </c>
      <c r="AV364">
        <v>0</v>
      </c>
      <c r="AW364">
        <v>2</v>
      </c>
      <c r="AX364">
        <v>64923648</v>
      </c>
      <c r="AY364">
        <v>1</v>
      </c>
      <c r="AZ364">
        <v>0</v>
      </c>
      <c r="BA364">
        <v>392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ROUND(Y364*Source!I312*DO364,7)</f>
        <v>0</v>
      </c>
      <c r="CX364">
        <f>ROUND(Y364*Source!I312,7)</f>
        <v>4.5919999999999996</v>
      </c>
      <c r="CY364">
        <f t="shared" si="164"/>
        <v>1259.7</v>
      </c>
      <c r="CZ364">
        <f t="shared" si="165"/>
        <v>96.9</v>
      </c>
      <c r="DA364">
        <f t="shared" si="166"/>
        <v>13</v>
      </c>
      <c r="DB364">
        <f t="shared" si="162"/>
        <v>2224.8200000000002</v>
      </c>
      <c r="DC364">
        <f t="shared" si="163"/>
        <v>309.95999999999998</v>
      </c>
      <c r="DD364" t="s">
        <v>3</v>
      </c>
      <c r="DE364" t="s">
        <v>3</v>
      </c>
      <c r="DF364">
        <f t="shared" si="152"/>
        <v>0</v>
      </c>
      <c r="DG364">
        <f t="shared" si="167"/>
        <v>5784.54</v>
      </c>
      <c r="DH364">
        <f t="shared" si="168"/>
        <v>3157.28</v>
      </c>
      <c r="DI364">
        <f t="shared" si="149"/>
        <v>0</v>
      </c>
      <c r="DJ364">
        <f t="shared" si="169"/>
        <v>5784.54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ROW(Source!A312)</f>
        <v>312</v>
      </c>
      <c r="B365">
        <v>64849324</v>
      </c>
      <c r="C365">
        <v>64923644</v>
      </c>
      <c r="D365">
        <v>29172479</v>
      </c>
      <c r="E365">
        <v>1</v>
      </c>
      <c r="F365">
        <v>1</v>
      </c>
      <c r="G365">
        <v>1</v>
      </c>
      <c r="H365">
        <v>2</v>
      </c>
      <c r="I365" t="s">
        <v>738</v>
      </c>
      <c r="J365" t="s">
        <v>739</v>
      </c>
      <c r="K365" t="s">
        <v>740</v>
      </c>
      <c r="L365">
        <v>1368</v>
      </c>
      <c r="N365">
        <v>1011</v>
      </c>
      <c r="O365" t="s">
        <v>649</v>
      </c>
      <c r="P365" t="s">
        <v>649</v>
      </c>
      <c r="Q365">
        <v>1</v>
      </c>
      <c r="W365">
        <v>0</v>
      </c>
      <c r="X365">
        <v>1549832887</v>
      </c>
      <c r="Y365">
        <f t="shared" si="161"/>
        <v>0.27</v>
      </c>
      <c r="AA365">
        <v>0</v>
      </c>
      <c r="AB365">
        <v>1211.67</v>
      </c>
      <c r="AC365">
        <v>512.36</v>
      </c>
      <c r="AD365">
        <v>0</v>
      </c>
      <c r="AE365">
        <v>0</v>
      </c>
      <c r="AF365">
        <v>99.89</v>
      </c>
      <c r="AG365">
        <v>10.06</v>
      </c>
      <c r="AH365">
        <v>0</v>
      </c>
      <c r="AI365">
        <v>1</v>
      </c>
      <c r="AJ365">
        <v>12.13</v>
      </c>
      <c r="AK365">
        <v>50.93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0.27</v>
      </c>
      <c r="AU365" t="s">
        <v>3</v>
      </c>
      <c r="AV365">
        <v>0</v>
      </c>
      <c r="AW365">
        <v>2</v>
      </c>
      <c r="AX365">
        <v>64923649</v>
      </c>
      <c r="AY365">
        <v>1</v>
      </c>
      <c r="AZ365">
        <v>0</v>
      </c>
      <c r="BA365">
        <v>393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ROUND(Y365*Source!I312*DO365,7)</f>
        <v>0</v>
      </c>
      <c r="CX365">
        <f>ROUND(Y365*Source!I312,7)</f>
        <v>5.3999999999999999E-2</v>
      </c>
      <c r="CY365">
        <f t="shared" si="164"/>
        <v>1211.67</v>
      </c>
      <c r="CZ365">
        <f t="shared" si="165"/>
        <v>99.89</v>
      </c>
      <c r="DA365">
        <f t="shared" si="166"/>
        <v>12.13</v>
      </c>
      <c r="DB365">
        <f t="shared" si="162"/>
        <v>26.97</v>
      </c>
      <c r="DC365">
        <f t="shared" si="163"/>
        <v>2.72</v>
      </c>
      <c r="DD365" t="s">
        <v>3</v>
      </c>
      <c r="DE365" t="s">
        <v>3</v>
      </c>
      <c r="DF365">
        <f t="shared" si="152"/>
        <v>0</v>
      </c>
      <c r="DG365">
        <f t="shared" si="167"/>
        <v>65.430000000000007</v>
      </c>
      <c r="DH365">
        <f t="shared" si="168"/>
        <v>27.67</v>
      </c>
      <c r="DI365">
        <f t="shared" si="149"/>
        <v>0</v>
      </c>
      <c r="DJ365">
        <f t="shared" si="169"/>
        <v>65.430000000000007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ROW(Source!A312)</f>
        <v>312</v>
      </c>
      <c r="B366">
        <v>64849324</v>
      </c>
      <c r="C366">
        <v>64923644</v>
      </c>
      <c r="D366">
        <v>29172657</v>
      </c>
      <c r="E366">
        <v>1</v>
      </c>
      <c r="F366">
        <v>1</v>
      </c>
      <c r="G366">
        <v>1</v>
      </c>
      <c r="H366">
        <v>2</v>
      </c>
      <c r="I366" t="s">
        <v>855</v>
      </c>
      <c r="J366" t="s">
        <v>856</v>
      </c>
      <c r="K366" t="s">
        <v>857</v>
      </c>
      <c r="L366">
        <v>1368</v>
      </c>
      <c r="N366">
        <v>1011</v>
      </c>
      <c r="O366" t="s">
        <v>649</v>
      </c>
      <c r="P366" t="s">
        <v>649</v>
      </c>
      <c r="Q366">
        <v>1</v>
      </c>
      <c r="W366">
        <v>0</v>
      </c>
      <c r="X366">
        <v>1474986261</v>
      </c>
      <c r="Y366">
        <f t="shared" si="161"/>
        <v>2.02</v>
      </c>
      <c r="AA366">
        <v>0</v>
      </c>
      <c r="AB366">
        <v>67.150000000000006</v>
      </c>
      <c r="AC366">
        <v>0</v>
      </c>
      <c r="AD366">
        <v>0</v>
      </c>
      <c r="AE366">
        <v>0</v>
      </c>
      <c r="AF366">
        <v>8.1</v>
      </c>
      <c r="AG366">
        <v>0</v>
      </c>
      <c r="AH366">
        <v>0</v>
      </c>
      <c r="AI366">
        <v>1</v>
      </c>
      <c r="AJ366">
        <v>8.2899999999999991</v>
      </c>
      <c r="AK366">
        <v>50.93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2.02</v>
      </c>
      <c r="AU366" t="s">
        <v>3</v>
      </c>
      <c r="AV366">
        <v>0</v>
      </c>
      <c r="AW366">
        <v>2</v>
      </c>
      <c r="AX366">
        <v>64923650</v>
      </c>
      <c r="AY366">
        <v>1</v>
      </c>
      <c r="AZ366">
        <v>0</v>
      </c>
      <c r="BA366">
        <v>394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ROUND(Y366*Source!I312*DO366,7)</f>
        <v>0</v>
      </c>
      <c r="CX366">
        <f>ROUND(Y366*Source!I312,7)</f>
        <v>0.40400000000000003</v>
      </c>
      <c r="CY366">
        <f t="shared" si="164"/>
        <v>67.150000000000006</v>
      </c>
      <c r="CZ366">
        <f t="shared" si="165"/>
        <v>8.1</v>
      </c>
      <c r="DA366">
        <f t="shared" si="166"/>
        <v>8.2899999999999991</v>
      </c>
      <c r="DB366">
        <f t="shared" si="162"/>
        <v>16.36</v>
      </c>
      <c r="DC366">
        <f t="shared" si="163"/>
        <v>0</v>
      </c>
      <c r="DD366" t="s">
        <v>3</v>
      </c>
      <c r="DE366" t="s">
        <v>3</v>
      </c>
      <c r="DF366">
        <f t="shared" si="152"/>
        <v>0</v>
      </c>
      <c r="DG366">
        <f t="shared" si="167"/>
        <v>27.13</v>
      </c>
      <c r="DH366">
        <f t="shared" si="168"/>
        <v>0</v>
      </c>
      <c r="DI366">
        <f t="shared" si="149"/>
        <v>0</v>
      </c>
      <c r="DJ366">
        <f t="shared" si="169"/>
        <v>27.13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ROW(Source!A312)</f>
        <v>312</v>
      </c>
      <c r="B367">
        <v>64849324</v>
      </c>
      <c r="C367">
        <v>64923644</v>
      </c>
      <c r="D367">
        <v>29173150</v>
      </c>
      <c r="E367">
        <v>1</v>
      </c>
      <c r="F367">
        <v>1</v>
      </c>
      <c r="G367">
        <v>1</v>
      </c>
      <c r="H367">
        <v>2</v>
      </c>
      <c r="I367" t="s">
        <v>774</v>
      </c>
      <c r="J367" t="s">
        <v>775</v>
      </c>
      <c r="K367" t="s">
        <v>776</v>
      </c>
      <c r="L367">
        <v>1368</v>
      </c>
      <c r="N367">
        <v>1011</v>
      </c>
      <c r="O367" t="s">
        <v>649</v>
      </c>
      <c r="P367" t="s">
        <v>649</v>
      </c>
      <c r="Q367">
        <v>1</v>
      </c>
      <c r="W367">
        <v>0</v>
      </c>
      <c r="X367">
        <v>650070217</v>
      </c>
      <c r="Y367">
        <f t="shared" si="161"/>
        <v>19.04</v>
      </c>
      <c r="AA367">
        <v>0</v>
      </c>
      <c r="AB367">
        <v>22.74</v>
      </c>
      <c r="AC367">
        <v>0</v>
      </c>
      <c r="AD367">
        <v>0</v>
      </c>
      <c r="AE367">
        <v>0</v>
      </c>
      <c r="AF367">
        <v>1.9</v>
      </c>
      <c r="AG367">
        <v>0</v>
      </c>
      <c r="AH367">
        <v>0</v>
      </c>
      <c r="AI367">
        <v>1</v>
      </c>
      <c r="AJ367">
        <v>11.97</v>
      </c>
      <c r="AK367">
        <v>50.93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19.04</v>
      </c>
      <c r="AU367" t="s">
        <v>3</v>
      </c>
      <c r="AV367">
        <v>0</v>
      </c>
      <c r="AW367">
        <v>2</v>
      </c>
      <c r="AX367">
        <v>64923651</v>
      </c>
      <c r="AY367">
        <v>1</v>
      </c>
      <c r="AZ367">
        <v>0</v>
      </c>
      <c r="BA367">
        <v>395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ROUND(Y367*Source!I312*DO367,7)</f>
        <v>0</v>
      </c>
      <c r="CX367">
        <f>ROUND(Y367*Source!I312,7)</f>
        <v>3.8079999999999998</v>
      </c>
      <c r="CY367">
        <f t="shared" si="164"/>
        <v>22.74</v>
      </c>
      <c r="CZ367">
        <f t="shared" si="165"/>
        <v>1.9</v>
      </c>
      <c r="DA367">
        <f t="shared" si="166"/>
        <v>11.97</v>
      </c>
      <c r="DB367">
        <f t="shared" si="162"/>
        <v>36.18</v>
      </c>
      <c r="DC367">
        <f t="shared" si="163"/>
        <v>0</v>
      </c>
      <c r="DD367" t="s">
        <v>3</v>
      </c>
      <c r="DE367" t="s">
        <v>3</v>
      </c>
      <c r="DF367">
        <f t="shared" si="152"/>
        <v>0</v>
      </c>
      <c r="DG367">
        <f t="shared" si="167"/>
        <v>86.59</v>
      </c>
      <c r="DH367">
        <f t="shared" si="168"/>
        <v>0</v>
      </c>
      <c r="DI367">
        <f t="shared" si="149"/>
        <v>0</v>
      </c>
      <c r="DJ367">
        <f t="shared" si="169"/>
        <v>86.59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ROW(Source!A312)</f>
        <v>312</v>
      </c>
      <c r="B368">
        <v>64849324</v>
      </c>
      <c r="C368">
        <v>64923644</v>
      </c>
      <c r="D368">
        <v>29174592</v>
      </c>
      <c r="E368">
        <v>1</v>
      </c>
      <c r="F368">
        <v>1</v>
      </c>
      <c r="G368">
        <v>1</v>
      </c>
      <c r="H368">
        <v>2</v>
      </c>
      <c r="I368" t="s">
        <v>864</v>
      </c>
      <c r="J368" t="s">
        <v>865</v>
      </c>
      <c r="K368" t="s">
        <v>866</v>
      </c>
      <c r="L368">
        <v>1368</v>
      </c>
      <c r="N368">
        <v>1011</v>
      </c>
      <c r="O368" t="s">
        <v>649</v>
      </c>
      <c r="P368" t="s">
        <v>649</v>
      </c>
      <c r="Q368">
        <v>1</v>
      </c>
      <c r="W368">
        <v>0</v>
      </c>
      <c r="X368">
        <v>-1835804875</v>
      </c>
      <c r="Y368">
        <f t="shared" si="161"/>
        <v>1.35</v>
      </c>
      <c r="AA368">
        <v>0</v>
      </c>
      <c r="AB368">
        <v>28.74</v>
      </c>
      <c r="AC368">
        <v>0</v>
      </c>
      <c r="AD368">
        <v>0</v>
      </c>
      <c r="AE368">
        <v>0</v>
      </c>
      <c r="AF368">
        <v>3.27</v>
      </c>
      <c r="AG368">
        <v>0</v>
      </c>
      <c r="AH368">
        <v>0</v>
      </c>
      <c r="AI368">
        <v>1</v>
      </c>
      <c r="AJ368">
        <v>8.7899999999999991</v>
      </c>
      <c r="AK368">
        <v>50.93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1.35</v>
      </c>
      <c r="AU368" t="s">
        <v>3</v>
      </c>
      <c r="AV368">
        <v>0</v>
      </c>
      <c r="AW368">
        <v>2</v>
      </c>
      <c r="AX368">
        <v>64923652</v>
      </c>
      <c r="AY368">
        <v>1</v>
      </c>
      <c r="AZ368">
        <v>0</v>
      </c>
      <c r="BA368">
        <v>396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ROUND(Y368*Source!I312*DO368,7)</f>
        <v>0</v>
      </c>
      <c r="CX368">
        <f>ROUND(Y368*Source!I312,7)</f>
        <v>0.27</v>
      </c>
      <c r="CY368">
        <f t="shared" si="164"/>
        <v>28.74</v>
      </c>
      <c r="CZ368">
        <f t="shared" si="165"/>
        <v>3.27</v>
      </c>
      <c r="DA368">
        <f t="shared" si="166"/>
        <v>8.7899999999999991</v>
      </c>
      <c r="DB368">
        <f t="shared" si="162"/>
        <v>4.41</v>
      </c>
      <c r="DC368">
        <f t="shared" si="163"/>
        <v>0</v>
      </c>
      <c r="DD368" t="s">
        <v>3</v>
      </c>
      <c r="DE368" t="s">
        <v>3</v>
      </c>
      <c r="DF368">
        <f t="shared" si="152"/>
        <v>0</v>
      </c>
      <c r="DG368">
        <f t="shared" si="167"/>
        <v>7.76</v>
      </c>
      <c r="DH368">
        <f t="shared" si="168"/>
        <v>0</v>
      </c>
      <c r="DI368">
        <f t="shared" si="149"/>
        <v>0</v>
      </c>
      <c r="DJ368">
        <f t="shared" si="169"/>
        <v>7.76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ROW(Source!A312)</f>
        <v>312</v>
      </c>
      <c r="B369">
        <v>64849324</v>
      </c>
      <c r="C369">
        <v>64923644</v>
      </c>
      <c r="D369">
        <v>29174913</v>
      </c>
      <c r="E369">
        <v>1</v>
      </c>
      <c r="F369">
        <v>1</v>
      </c>
      <c r="G369">
        <v>1</v>
      </c>
      <c r="H369">
        <v>2</v>
      </c>
      <c r="I369" t="s">
        <v>690</v>
      </c>
      <c r="J369" t="s">
        <v>691</v>
      </c>
      <c r="K369" t="s">
        <v>692</v>
      </c>
      <c r="L369">
        <v>1368</v>
      </c>
      <c r="N369">
        <v>1011</v>
      </c>
      <c r="O369" t="s">
        <v>649</v>
      </c>
      <c r="P369" t="s">
        <v>649</v>
      </c>
      <c r="Q369">
        <v>1</v>
      </c>
      <c r="W369">
        <v>0</v>
      </c>
      <c r="X369">
        <v>1230759911</v>
      </c>
      <c r="Y369">
        <f t="shared" si="161"/>
        <v>1.65</v>
      </c>
      <c r="AA369">
        <v>0</v>
      </c>
      <c r="AB369">
        <v>2113</v>
      </c>
      <c r="AC369">
        <v>590.79</v>
      </c>
      <c r="AD369">
        <v>0</v>
      </c>
      <c r="AE369">
        <v>0</v>
      </c>
      <c r="AF369">
        <v>87.17</v>
      </c>
      <c r="AG369">
        <v>11.6</v>
      </c>
      <c r="AH369">
        <v>0</v>
      </c>
      <c r="AI369">
        <v>1</v>
      </c>
      <c r="AJ369">
        <v>24.24</v>
      </c>
      <c r="AK369">
        <v>50.93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1.65</v>
      </c>
      <c r="AU369" t="s">
        <v>3</v>
      </c>
      <c r="AV369">
        <v>0</v>
      </c>
      <c r="AW369">
        <v>2</v>
      </c>
      <c r="AX369">
        <v>64923653</v>
      </c>
      <c r="AY369">
        <v>1</v>
      </c>
      <c r="AZ369">
        <v>0</v>
      </c>
      <c r="BA369">
        <v>397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ROUND(Y369*Source!I312*DO369,7)</f>
        <v>0</v>
      </c>
      <c r="CX369">
        <f>ROUND(Y369*Source!I312,7)</f>
        <v>0.33</v>
      </c>
      <c r="CY369">
        <f t="shared" si="164"/>
        <v>2113</v>
      </c>
      <c r="CZ369">
        <f t="shared" si="165"/>
        <v>87.17</v>
      </c>
      <c r="DA369">
        <f t="shared" si="166"/>
        <v>24.24</v>
      </c>
      <c r="DB369">
        <f t="shared" si="162"/>
        <v>143.83000000000001</v>
      </c>
      <c r="DC369">
        <f t="shared" si="163"/>
        <v>19.14</v>
      </c>
      <c r="DD369" t="s">
        <v>3</v>
      </c>
      <c r="DE369" t="s">
        <v>3</v>
      </c>
      <c r="DF369">
        <f t="shared" si="152"/>
        <v>0</v>
      </c>
      <c r="DG369">
        <f t="shared" si="167"/>
        <v>697.29</v>
      </c>
      <c r="DH369">
        <f t="shared" si="168"/>
        <v>194.96</v>
      </c>
      <c r="DI369">
        <f t="shared" si="149"/>
        <v>0</v>
      </c>
      <c r="DJ369">
        <f t="shared" si="169"/>
        <v>697.29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ROW(Source!A312)</f>
        <v>312</v>
      </c>
      <c r="B370">
        <v>64849324</v>
      </c>
      <c r="C370">
        <v>64923644</v>
      </c>
      <c r="D370">
        <v>29113598</v>
      </c>
      <c r="E370">
        <v>1</v>
      </c>
      <c r="F370">
        <v>1</v>
      </c>
      <c r="G370">
        <v>1</v>
      </c>
      <c r="H370">
        <v>3</v>
      </c>
      <c r="I370" t="s">
        <v>780</v>
      </c>
      <c r="J370" t="s">
        <v>781</v>
      </c>
      <c r="K370" t="s">
        <v>782</v>
      </c>
      <c r="L370">
        <v>1348</v>
      </c>
      <c r="N370">
        <v>1009</v>
      </c>
      <c r="O370" t="s">
        <v>192</v>
      </c>
      <c r="P370" t="s">
        <v>192</v>
      </c>
      <c r="Q370">
        <v>1000</v>
      </c>
      <c r="W370">
        <v>0</v>
      </c>
      <c r="X370">
        <v>-1012359093</v>
      </c>
      <c r="Y370">
        <f t="shared" si="161"/>
        <v>0.04</v>
      </c>
      <c r="AA370">
        <v>50165.55</v>
      </c>
      <c r="AB370">
        <v>0</v>
      </c>
      <c r="AC370">
        <v>0</v>
      </c>
      <c r="AD370">
        <v>0</v>
      </c>
      <c r="AE370">
        <v>4455.2</v>
      </c>
      <c r="AF370">
        <v>0</v>
      </c>
      <c r="AG370">
        <v>0</v>
      </c>
      <c r="AH370">
        <v>0</v>
      </c>
      <c r="AI370">
        <v>11.26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0.04</v>
      </c>
      <c r="AU370" t="s">
        <v>3</v>
      </c>
      <c r="AV370">
        <v>0</v>
      </c>
      <c r="AW370">
        <v>2</v>
      </c>
      <c r="AX370">
        <v>64923654</v>
      </c>
      <c r="AY370">
        <v>1</v>
      </c>
      <c r="AZ370">
        <v>0</v>
      </c>
      <c r="BA370">
        <v>398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ROUND(Y370*Source!I312,7)</f>
        <v>8.0000000000000002E-3</v>
      </c>
      <c r="CY370">
        <f t="shared" ref="CY370:CY382" si="170">AA370</f>
        <v>50165.55</v>
      </c>
      <c r="CZ370">
        <f t="shared" ref="CZ370:CZ382" si="171">AE370</f>
        <v>4455.2</v>
      </c>
      <c r="DA370">
        <f t="shared" ref="DA370:DA382" si="172">AI370</f>
        <v>11.26</v>
      </c>
      <c r="DB370">
        <f t="shared" si="162"/>
        <v>178.21</v>
      </c>
      <c r="DC370">
        <f t="shared" si="163"/>
        <v>0</v>
      </c>
      <c r="DD370" t="s">
        <v>3</v>
      </c>
      <c r="DE370" t="s">
        <v>3</v>
      </c>
      <c r="DF370">
        <f t="shared" ref="DF370:DF382" si="173">ROUND(ROUND(AE370*AI370,2)*CX370,2)</f>
        <v>401.32</v>
      </c>
      <c r="DG370">
        <f t="shared" ref="DG370:DG390" si="174">ROUND(ROUND(AF370,2)*CX370,2)</f>
        <v>0</v>
      </c>
      <c r="DH370">
        <f t="shared" ref="DH370:DH390" si="175">ROUND(ROUND(AG370,2)*CX370,2)</f>
        <v>0</v>
      </c>
      <c r="DI370">
        <f t="shared" si="149"/>
        <v>0</v>
      </c>
      <c r="DJ370">
        <f t="shared" ref="DJ370:DJ382" si="176">DF370</f>
        <v>401.32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ROW(Source!A312)</f>
        <v>312</v>
      </c>
      <c r="B371">
        <v>64849324</v>
      </c>
      <c r="C371">
        <v>64923644</v>
      </c>
      <c r="D371">
        <v>29113982</v>
      </c>
      <c r="E371">
        <v>1</v>
      </c>
      <c r="F371">
        <v>1</v>
      </c>
      <c r="G371">
        <v>1</v>
      </c>
      <c r="H371">
        <v>3</v>
      </c>
      <c r="I371" t="s">
        <v>867</v>
      </c>
      <c r="J371" t="s">
        <v>868</v>
      </c>
      <c r="K371" t="s">
        <v>869</v>
      </c>
      <c r="L371">
        <v>1348</v>
      </c>
      <c r="N371">
        <v>1009</v>
      </c>
      <c r="O371" t="s">
        <v>192</v>
      </c>
      <c r="P371" t="s">
        <v>192</v>
      </c>
      <c r="Q371">
        <v>1000</v>
      </c>
      <c r="W371">
        <v>0</v>
      </c>
      <c r="X371">
        <v>1908648852</v>
      </c>
      <c r="Y371">
        <f t="shared" si="161"/>
        <v>4.0000000000000001E-3</v>
      </c>
      <c r="AA371">
        <v>281588.82</v>
      </c>
      <c r="AB371">
        <v>0</v>
      </c>
      <c r="AC371">
        <v>0</v>
      </c>
      <c r="AD371">
        <v>0</v>
      </c>
      <c r="AE371">
        <v>9423.99</v>
      </c>
      <c r="AF371">
        <v>0</v>
      </c>
      <c r="AG371">
        <v>0</v>
      </c>
      <c r="AH371">
        <v>0</v>
      </c>
      <c r="AI371">
        <v>29.88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4.0000000000000001E-3</v>
      </c>
      <c r="AU371" t="s">
        <v>3</v>
      </c>
      <c r="AV371">
        <v>0</v>
      </c>
      <c r="AW371">
        <v>2</v>
      </c>
      <c r="AX371">
        <v>64923655</v>
      </c>
      <c r="AY371">
        <v>1</v>
      </c>
      <c r="AZ371">
        <v>0</v>
      </c>
      <c r="BA371">
        <v>399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ROUND(Y371*Source!I312,7)</f>
        <v>8.0000000000000004E-4</v>
      </c>
      <c r="CY371">
        <f t="shared" si="170"/>
        <v>281588.82</v>
      </c>
      <c r="CZ371">
        <f t="shared" si="171"/>
        <v>9423.99</v>
      </c>
      <c r="DA371">
        <f t="shared" si="172"/>
        <v>29.88</v>
      </c>
      <c r="DB371">
        <f t="shared" si="162"/>
        <v>37.700000000000003</v>
      </c>
      <c r="DC371">
        <f t="shared" si="163"/>
        <v>0</v>
      </c>
      <c r="DD371" t="s">
        <v>3</v>
      </c>
      <c r="DE371" t="s">
        <v>3</v>
      </c>
      <c r="DF371">
        <f t="shared" si="173"/>
        <v>225.27</v>
      </c>
      <c r="DG371">
        <f t="shared" si="174"/>
        <v>0</v>
      </c>
      <c r="DH371">
        <f t="shared" si="175"/>
        <v>0</v>
      </c>
      <c r="DI371">
        <f t="shared" si="149"/>
        <v>0</v>
      </c>
      <c r="DJ371">
        <f t="shared" si="176"/>
        <v>225.27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ROW(Source!A312)</f>
        <v>312</v>
      </c>
      <c r="B372">
        <v>64849324</v>
      </c>
      <c r="C372">
        <v>64923644</v>
      </c>
      <c r="D372">
        <v>29108248</v>
      </c>
      <c r="E372">
        <v>1</v>
      </c>
      <c r="F372">
        <v>1</v>
      </c>
      <c r="G372">
        <v>1</v>
      </c>
      <c r="H372">
        <v>3</v>
      </c>
      <c r="I372" t="s">
        <v>838</v>
      </c>
      <c r="J372" t="s">
        <v>839</v>
      </c>
      <c r="K372" t="s">
        <v>840</v>
      </c>
      <c r="L372">
        <v>1327</v>
      </c>
      <c r="N372">
        <v>1005</v>
      </c>
      <c r="O372" t="s">
        <v>798</v>
      </c>
      <c r="P372" t="s">
        <v>798</v>
      </c>
      <c r="Q372">
        <v>1</v>
      </c>
      <c r="W372">
        <v>0</v>
      </c>
      <c r="X372">
        <v>914604176</v>
      </c>
      <c r="Y372">
        <f t="shared" si="161"/>
        <v>10.1</v>
      </c>
      <c r="AA372">
        <v>133.11000000000001</v>
      </c>
      <c r="AB372">
        <v>0</v>
      </c>
      <c r="AC372">
        <v>0</v>
      </c>
      <c r="AD372">
        <v>0</v>
      </c>
      <c r="AE372">
        <v>10.199999999999999</v>
      </c>
      <c r="AF372">
        <v>0</v>
      </c>
      <c r="AG372">
        <v>0</v>
      </c>
      <c r="AH372">
        <v>0</v>
      </c>
      <c r="AI372">
        <v>13.05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10.1</v>
      </c>
      <c r="AU372" t="s">
        <v>3</v>
      </c>
      <c r="AV372">
        <v>0</v>
      </c>
      <c r="AW372">
        <v>2</v>
      </c>
      <c r="AX372">
        <v>64923656</v>
      </c>
      <c r="AY372">
        <v>1</v>
      </c>
      <c r="AZ372">
        <v>0</v>
      </c>
      <c r="BA372">
        <v>400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ROUND(Y372*Source!I312,7)</f>
        <v>2.02</v>
      </c>
      <c r="CY372">
        <f t="shared" si="170"/>
        <v>133.11000000000001</v>
      </c>
      <c r="CZ372">
        <f t="shared" si="171"/>
        <v>10.199999999999999</v>
      </c>
      <c r="DA372">
        <f t="shared" si="172"/>
        <v>13.05</v>
      </c>
      <c r="DB372">
        <f t="shared" si="162"/>
        <v>103.02</v>
      </c>
      <c r="DC372">
        <f t="shared" si="163"/>
        <v>0</v>
      </c>
      <c r="DD372" t="s">
        <v>3</v>
      </c>
      <c r="DE372" t="s">
        <v>3</v>
      </c>
      <c r="DF372">
        <f t="shared" si="173"/>
        <v>268.88</v>
      </c>
      <c r="DG372">
        <f t="shared" si="174"/>
        <v>0</v>
      </c>
      <c r="DH372">
        <f t="shared" si="175"/>
        <v>0</v>
      </c>
      <c r="DI372">
        <f t="shared" si="149"/>
        <v>0</v>
      </c>
      <c r="DJ372">
        <f t="shared" si="176"/>
        <v>268.88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ROW(Source!A312)</f>
        <v>312</v>
      </c>
      <c r="B373">
        <v>64849324</v>
      </c>
      <c r="C373">
        <v>64923644</v>
      </c>
      <c r="D373">
        <v>29114332</v>
      </c>
      <c r="E373">
        <v>1</v>
      </c>
      <c r="F373">
        <v>1</v>
      </c>
      <c r="G373">
        <v>1</v>
      </c>
      <c r="H373">
        <v>3</v>
      </c>
      <c r="I373" t="s">
        <v>870</v>
      </c>
      <c r="J373" t="s">
        <v>871</v>
      </c>
      <c r="K373" t="s">
        <v>872</v>
      </c>
      <c r="L373">
        <v>1348</v>
      </c>
      <c r="N373">
        <v>1009</v>
      </c>
      <c r="O373" t="s">
        <v>192</v>
      </c>
      <c r="P373" t="s">
        <v>192</v>
      </c>
      <c r="Q373">
        <v>1000</v>
      </c>
      <c r="W373">
        <v>0</v>
      </c>
      <c r="X373">
        <v>1561117559</v>
      </c>
      <c r="Y373">
        <f t="shared" si="161"/>
        <v>3.6999999999999998E-2</v>
      </c>
      <c r="AA373">
        <v>106604.2</v>
      </c>
      <c r="AB373">
        <v>0</v>
      </c>
      <c r="AC373">
        <v>0</v>
      </c>
      <c r="AD373">
        <v>0</v>
      </c>
      <c r="AE373">
        <v>11978</v>
      </c>
      <c r="AF373">
        <v>0</v>
      </c>
      <c r="AG373">
        <v>0</v>
      </c>
      <c r="AH373">
        <v>0</v>
      </c>
      <c r="AI373">
        <v>8.9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3.6999999999999998E-2</v>
      </c>
      <c r="AU373" t="s">
        <v>3</v>
      </c>
      <c r="AV373">
        <v>0</v>
      </c>
      <c r="AW373">
        <v>2</v>
      </c>
      <c r="AX373">
        <v>64923657</v>
      </c>
      <c r="AY373">
        <v>1</v>
      </c>
      <c r="AZ373">
        <v>0</v>
      </c>
      <c r="BA373">
        <v>401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ROUND(Y373*Source!I312,7)</f>
        <v>7.4000000000000003E-3</v>
      </c>
      <c r="CY373">
        <f t="shared" si="170"/>
        <v>106604.2</v>
      </c>
      <c r="CZ373">
        <f t="shared" si="171"/>
        <v>11978</v>
      </c>
      <c r="DA373">
        <f t="shared" si="172"/>
        <v>8.9</v>
      </c>
      <c r="DB373">
        <f t="shared" si="162"/>
        <v>443.19</v>
      </c>
      <c r="DC373">
        <f t="shared" si="163"/>
        <v>0</v>
      </c>
      <c r="DD373" t="s">
        <v>3</v>
      </c>
      <c r="DE373" t="s">
        <v>3</v>
      </c>
      <c r="DF373">
        <f t="shared" si="173"/>
        <v>788.87</v>
      </c>
      <c r="DG373">
        <f t="shared" si="174"/>
        <v>0</v>
      </c>
      <c r="DH373">
        <f t="shared" si="175"/>
        <v>0</v>
      </c>
      <c r="DI373">
        <f t="shared" si="149"/>
        <v>0</v>
      </c>
      <c r="DJ373">
        <f t="shared" si="176"/>
        <v>788.87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ROW(Source!A312)</f>
        <v>312</v>
      </c>
      <c r="B374">
        <v>64849324</v>
      </c>
      <c r="C374">
        <v>64923644</v>
      </c>
      <c r="D374">
        <v>29115787</v>
      </c>
      <c r="E374">
        <v>1</v>
      </c>
      <c r="F374">
        <v>1</v>
      </c>
      <c r="G374">
        <v>1</v>
      </c>
      <c r="H374">
        <v>3</v>
      </c>
      <c r="I374" t="s">
        <v>873</v>
      </c>
      <c r="J374" t="s">
        <v>874</v>
      </c>
      <c r="K374" t="s">
        <v>875</v>
      </c>
      <c r="L374">
        <v>1339</v>
      </c>
      <c r="N374">
        <v>1007</v>
      </c>
      <c r="O374" t="s">
        <v>343</v>
      </c>
      <c r="P374" t="s">
        <v>343</v>
      </c>
      <c r="Q374">
        <v>1</v>
      </c>
      <c r="W374">
        <v>0</v>
      </c>
      <c r="X374">
        <v>-1134122495</v>
      </c>
      <c r="Y374">
        <f t="shared" si="161"/>
        <v>0.69</v>
      </c>
      <c r="AA374">
        <v>8732.2800000000007</v>
      </c>
      <c r="AB374">
        <v>0</v>
      </c>
      <c r="AC374">
        <v>0</v>
      </c>
      <c r="AD374">
        <v>0</v>
      </c>
      <c r="AE374">
        <v>558.33000000000004</v>
      </c>
      <c r="AF374">
        <v>0</v>
      </c>
      <c r="AG374">
        <v>0</v>
      </c>
      <c r="AH374">
        <v>0</v>
      </c>
      <c r="AI374">
        <v>15.64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0.69</v>
      </c>
      <c r="AU374" t="s">
        <v>3</v>
      </c>
      <c r="AV374">
        <v>0</v>
      </c>
      <c r="AW374">
        <v>2</v>
      </c>
      <c r="AX374">
        <v>64923658</v>
      </c>
      <c r="AY374">
        <v>1</v>
      </c>
      <c r="AZ374">
        <v>0</v>
      </c>
      <c r="BA374">
        <v>402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ROUND(Y374*Source!I312,7)</f>
        <v>0.13800000000000001</v>
      </c>
      <c r="CY374">
        <f t="shared" si="170"/>
        <v>8732.2800000000007</v>
      </c>
      <c r="CZ374">
        <f t="shared" si="171"/>
        <v>558.33000000000004</v>
      </c>
      <c r="DA374">
        <f t="shared" si="172"/>
        <v>15.64</v>
      </c>
      <c r="DB374">
        <f t="shared" si="162"/>
        <v>385.25</v>
      </c>
      <c r="DC374">
        <f t="shared" si="163"/>
        <v>0</v>
      </c>
      <c r="DD374" t="s">
        <v>3</v>
      </c>
      <c r="DE374" t="s">
        <v>3</v>
      </c>
      <c r="DF374">
        <f t="shared" si="173"/>
        <v>1205.05</v>
      </c>
      <c r="DG374">
        <f t="shared" si="174"/>
        <v>0</v>
      </c>
      <c r="DH374">
        <f t="shared" si="175"/>
        <v>0</v>
      </c>
      <c r="DI374">
        <f t="shared" si="149"/>
        <v>0</v>
      </c>
      <c r="DJ374">
        <f t="shared" si="176"/>
        <v>1205.05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ROW(Source!A312)</f>
        <v>312</v>
      </c>
      <c r="B375">
        <v>64849324</v>
      </c>
      <c r="C375">
        <v>64923644</v>
      </c>
      <c r="D375">
        <v>29115469</v>
      </c>
      <c r="E375">
        <v>1</v>
      </c>
      <c r="F375">
        <v>1</v>
      </c>
      <c r="G375">
        <v>1</v>
      </c>
      <c r="H375">
        <v>3</v>
      </c>
      <c r="I375" t="s">
        <v>876</v>
      </c>
      <c r="J375" t="s">
        <v>877</v>
      </c>
      <c r="K375" t="s">
        <v>878</v>
      </c>
      <c r="L375">
        <v>1339</v>
      </c>
      <c r="N375">
        <v>1007</v>
      </c>
      <c r="O375" t="s">
        <v>343</v>
      </c>
      <c r="P375" t="s">
        <v>343</v>
      </c>
      <c r="Q375">
        <v>1</v>
      </c>
      <c r="W375">
        <v>0</v>
      </c>
      <c r="X375">
        <v>-756380643</v>
      </c>
      <c r="Y375">
        <f t="shared" si="161"/>
        <v>0.08</v>
      </c>
      <c r="AA375">
        <v>16834.09</v>
      </c>
      <c r="AB375">
        <v>0</v>
      </c>
      <c r="AC375">
        <v>0</v>
      </c>
      <c r="AD375">
        <v>0</v>
      </c>
      <c r="AE375">
        <v>1287.01</v>
      </c>
      <c r="AF375">
        <v>0</v>
      </c>
      <c r="AG375">
        <v>0</v>
      </c>
      <c r="AH375">
        <v>0</v>
      </c>
      <c r="AI375">
        <v>13.08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0.08</v>
      </c>
      <c r="AU375" t="s">
        <v>3</v>
      </c>
      <c r="AV375">
        <v>0</v>
      </c>
      <c r="AW375">
        <v>2</v>
      </c>
      <c r="AX375">
        <v>64923659</v>
      </c>
      <c r="AY375">
        <v>1</v>
      </c>
      <c r="AZ375">
        <v>0</v>
      </c>
      <c r="BA375">
        <v>403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ROUND(Y375*Source!I312,7)</f>
        <v>1.6E-2</v>
      </c>
      <c r="CY375">
        <f t="shared" si="170"/>
        <v>16834.09</v>
      </c>
      <c r="CZ375">
        <f t="shared" si="171"/>
        <v>1287.01</v>
      </c>
      <c r="DA375">
        <f t="shared" si="172"/>
        <v>13.08</v>
      </c>
      <c r="DB375">
        <f t="shared" si="162"/>
        <v>102.96</v>
      </c>
      <c r="DC375">
        <f t="shared" si="163"/>
        <v>0</v>
      </c>
      <c r="DD375" t="s">
        <v>3</v>
      </c>
      <c r="DE375" t="s">
        <v>3</v>
      </c>
      <c r="DF375">
        <f t="shared" si="173"/>
        <v>269.35000000000002</v>
      </c>
      <c r="DG375">
        <f t="shared" si="174"/>
        <v>0</v>
      </c>
      <c r="DH375">
        <f t="shared" si="175"/>
        <v>0</v>
      </c>
      <c r="DI375">
        <f t="shared" si="149"/>
        <v>0</v>
      </c>
      <c r="DJ375">
        <f t="shared" si="176"/>
        <v>269.35000000000002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ROW(Source!A312)</f>
        <v>312</v>
      </c>
      <c r="B376">
        <v>64849324</v>
      </c>
      <c r="C376">
        <v>64923644</v>
      </c>
      <c r="D376">
        <v>29115642</v>
      </c>
      <c r="E376">
        <v>1</v>
      </c>
      <c r="F376">
        <v>1</v>
      </c>
      <c r="G376">
        <v>1</v>
      </c>
      <c r="H376">
        <v>3</v>
      </c>
      <c r="I376" t="s">
        <v>879</v>
      </c>
      <c r="J376" t="s">
        <v>880</v>
      </c>
      <c r="K376" t="s">
        <v>881</v>
      </c>
      <c r="L376">
        <v>1339</v>
      </c>
      <c r="N376">
        <v>1007</v>
      </c>
      <c r="O376" t="s">
        <v>343</v>
      </c>
      <c r="P376" t="s">
        <v>343</v>
      </c>
      <c r="Q376">
        <v>1</v>
      </c>
      <c r="W376">
        <v>0</v>
      </c>
      <c r="X376">
        <v>455834906</v>
      </c>
      <c r="Y376">
        <f t="shared" si="161"/>
        <v>0.2</v>
      </c>
      <c r="AA376">
        <v>10494</v>
      </c>
      <c r="AB376">
        <v>0</v>
      </c>
      <c r="AC376">
        <v>0</v>
      </c>
      <c r="AD376">
        <v>0</v>
      </c>
      <c r="AE376">
        <v>1100</v>
      </c>
      <c r="AF376">
        <v>0</v>
      </c>
      <c r="AG376">
        <v>0</v>
      </c>
      <c r="AH376">
        <v>0</v>
      </c>
      <c r="AI376">
        <v>9.5399999999999991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0.2</v>
      </c>
      <c r="AU376" t="s">
        <v>3</v>
      </c>
      <c r="AV376">
        <v>0</v>
      </c>
      <c r="AW376">
        <v>2</v>
      </c>
      <c r="AX376">
        <v>64923660</v>
      </c>
      <c r="AY376">
        <v>1</v>
      </c>
      <c r="AZ376">
        <v>0</v>
      </c>
      <c r="BA376">
        <v>404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ROUND(Y376*Source!I312,7)</f>
        <v>0.04</v>
      </c>
      <c r="CY376">
        <f t="shared" si="170"/>
        <v>10494</v>
      </c>
      <c r="CZ376">
        <f t="shared" si="171"/>
        <v>1100</v>
      </c>
      <c r="DA376">
        <f t="shared" si="172"/>
        <v>9.5399999999999991</v>
      </c>
      <c r="DB376">
        <f t="shared" si="162"/>
        <v>220</v>
      </c>
      <c r="DC376">
        <f t="shared" si="163"/>
        <v>0</v>
      </c>
      <c r="DD376" t="s">
        <v>3</v>
      </c>
      <c r="DE376" t="s">
        <v>3</v>
      </c>
      <c r="DF376">
        <f t="shared" si="173"/>
        <v>419.76</v>
      </c>
      <c r="DG376">
        <f t="shared" si="174"/>
        <v>0</v>
      </c>
      <c r="DH376">
        <f t="shared" si="175"/>
        <v>0</v>
      </c>
      <c r="DI376">
        <f t="shared" si="149"/>
        <v>0</v>
      </c>
      <c r="DJ376">
        <f t="shared" si="176"/>
        <v>419.76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ROW(Source!A312)</f>
        <v>312</v>
      </c>
      <c r="B377">
        <v>64849324</v>
      </c>
      <c r="C377">
        <v>64923644</v>
      </c>
      <c r="D377">
        <v>29115650</v>
      </c>
      <c r="E377">
        <v>1</v>
      </c>
      <c r="F377">
        <v>1</v>
      </c>
      <c r="G377">
        <v>1</v>
      </c>
      <c r="H377">
        <v>3</v>
      </c>
      <c r="I377" t="s">
        <v>882</v>
      </c>
      <c r="J377" t="s">
        <v>883</v>
      </c>
      <c r="K377" t="s">
        <v>884</v>
      </c>
      <c r="L377">
        <v>1339</v>
      </c>
      <c r="N377">
        <v>1007</v>
      </c>
      <c r="O377" t="s">
        <v>343</v>
      </c>
      <c r="P377" t="s">
        <v>343</v>
      </c>
      <c r="Q377">
        <v>1</v>
      </c>
      <c r="W377">
        <v>0</v>
      </c>
      <c r="X377">
        <v>-2068707452</v>
      </c>
      <c r="Y377">
        <f t="shared" si="161"/>
        <v>0.69</v>
      </c>
      <c r="AA377">
        <v>10486.08</v>
      </c>
      <c r="AB377">
        <v>0</v>
      </c>
      <c r="AC377">
        <v>0</v>
      </c>
      <c r="AD377">
        <v>0</v>
      </c>
      <c r="AE377">
        <v>1056</v>
      </c>
      <c r="AF377">
        <v>0</v>
      </c>
      <c r="AG377">
        <v>0</v>
      </c>
      <c r="AH377">
        <v>0</v>
      </c>
      <c r="AI377">
        <v>9.93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0.69</v>
      </c>
      <c r="AU377" t="s">
        <v>3</v>
      </c>
      <c r="AV377">
        <v>0</v>
      </c>
      <c r="AW377">
        <v>2</v>
      </c>
      <c r="AX377">
        <v>64923661</v>
      </c>
      <c r="AY377">
        <v>1</v>
      </c>
      <c r="AZ377">
        <v>0</v>
      </c>
      <c r="BA377">
        <v>405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ROUND(Y377*Source!I312,7)</f>
        <v>0.13800000000000001</v>
      </c>
      <c r="CY377">
        <f t="shared" si="170"/>
        <v>10486.08</v>
      </c>
      <c r="CZ377">
        <f t="shared" si="171"/>
        <v>1056</v>
      </c>
      <c r="DA377">
        <f t="shared" si="172"/>
        <v>9.93</v>
      </c>
      <c r="DB377">
        <f t="shared" si="162"/>
        <v>728.64</v>
      </c>
      <c r="DC377">
        <f t="shared" si="163"/>
        <v>0</v>
      </c>
      <c r="DD377" t="s">
        <v>3</v>
      </c>
      <c r="DE377" t="s">
        <v>3</v>
      </c>
      <c r="DF377">
        <f t="shared" si="173"/>
        <v>1447.08</v>
      </c>
      <c r="DG377">
        <f t="shared" si="174"/>
        <v>0</v>
      </c>
      <c r="DH377">
        <f t="shared" si="175"/>
        <v>0</v>
      </c>
      <c r="DI377">
        <f t="shared" si="149"/>
        <v>0</v>
      </c>
      <c r="DJ377">
        <f t="shared" si="176"/>
        <v>1447.08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ROW(Source!A312)</f>
        <v>312</v>
      </c>
      <c r="B378">
        <v>64849324</v>
      </c>
      <c r="C378">
        <v>64923644</v>
      </c>
      <c r="D378">
        <v>29131308</v>
      </c>
      <c r="E378">
        <v>1</v>
      </c>
      <c r="F378">
        <v>1</v>
      </c>
      <c r="G378">
        <v>1</v>
      </c>
      <c r="H378">
        <v>3</v>
      </c>
      <c r="I378" t="s">
        <v>795</v>
      </c>
      <c r="J378" t="s">
        <v>796</v>
      </c>
      <c r="K378" t="s">
        <v>797</v>
      </c>
      <c r="L378">
        <v>1327</v>
      </c>
      <c r="N378">
        <v>1005</v>
      </c>
      <c r="O378" t="s">
        <v>798</v>
      </c>
      <c r="P378" t="s">
        <v>798</v>
      </c>
      <c r="Q378">
        <v>1</v>
      </c>
      <c r="W378">
        <v>0</v>
      </c>
      <c r="X378">
        <v>1067293540</v>
      </c>
      <c r="Y378">
        <f t="shared" si="161"/>
        <v>49.5</v>
      </c>
      <c r="AA378">
        <v>242.03</v>
      </c>
      <c r="AB378">
        <v>0</v>
      </c>
      <c r="AC378">
        <v>0</v>
      </c>
      <c r="AD378">
        <v>0</v>
      </c>
      <c r="AE378">
        <v>35.54</v>
      </c>
      <c r="AF378">
        <v>0</v>
      </c>
      <c r="AG378">
        <v>0</v>
      </c>
      <c r="AH378">
        <v>0</v>
      </c>
      <c r="AI378">
        <v>6.81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49.5</v>
      </c>
      <c r="AU378" t="s">
        <v>3</v>
      </c>
      <c r="AV378">
        <v>0</v>
      </c>
      <c r="AW378">
        <v>2</v>
      </c>
      <c r="AX378">
        <v>64923662</v>
      </c>
      <c r="AY378">
        <v>1</v>
      </c>
      <c r="AZ378">
        <v>0</v>
      </c>
      <c r="BA378">
        <v>406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ROUND(Y378*Source!I312,7)</f>
        <v>9.9</v>
      </c>
      <c r="CY378">
        <f t="shared" si="170"/>
        <v>242.03</v>
      </c>
      <c r="CZ378">
        <f t="shared" si="171"/>
        <v>35.54</v>
      </c>
      <c r="DA378">
        <f t="shared" si="172"/>
        <v>6.81</v>
      </c>
      <c r="DB378">
        <f t="shared" si="162"/>
        <v>1759.23</v>
      </c>
      <c r="DC378">
        <f t="shared" si="163"/>
        <v>0</v>
      </c>
      <c r="DD378" t="s">
        <v>3</v>
      </c>
      <c r="DE378" t="s">
        <v>3</v>
      </c>
      <c r="DF378">
        <f t="shared" si="173"/>
        <v>2396.1</v>
      </c>
      <c r="DG378">
        <f t="shared" si="174"/>
        <v>0</v>
      </c>
      <c r="DH378">
        <f t="shared" si="175"/>
        <v>0</v>
      </c>
      <c r="DI378">
        <f t="shared" si="149"/>
        <v>0</v>
      </c>
      <c r="DJ378">
        <f t="shared" si="176"/>
        <v>2396.1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ROW(Source!A312)</f>
        <v>312</v>
      </c>
      <c r="B379">
        <v>64849324</v>
      </c>
      <c r="C379">
        <v>64923644</v>
      </c>
      <c r="D379">
        <v>29131324</v>
      </c>
      <c r="E379">
        <v>1</v>
      </c>
      <c r="F379">
        <v>1</v>
      </c>
      <c r="G379">
        <v>1</v>
      </c>
      <c r="H379">
        <v>3</v>
      </c>
      <c r="I379" t="s">
        <v>489</v>
      </c>
      <c r="J379" t="s">
        <v>491</v>
      </c>
      <c r="K379" t="s">
        <v>490</v>
      </c>
      <c r="L379">
        <v>1348</v>
      </c>
      <c r="N379">
        <v>1009</v>
      </c>
      <c r="O379" t="s">
        <v>192</v>
      </c>
      <c r="P379" t="s">
        <v>192</v>
      </c>
      <c r="Q379">
        <v>1000</v>
      </c>
      <c r="W379">
        <v>1</v>
      </c>
      <c r="X379">
        <v>-922545297</v>
      </c>
      <c r="Y379">
        <f t="shared" si="161"/>
        <v>-1</v>
      </c>
      <c r="AA379">
        <v>47911.92</v>
      </c>
      <c r="AB379">
        <v>0</v>
      </c>
      <c r="AC379">
        <v>0</v>
      </c>
      <c r="AD379">
        <v>0</v>
      </c>
      <c r="AE379">
        <v>5649.99</v>
      </c>
      <c r="AF379">
        <v>0</v>
      </c>
      <c r="AG379">
        <v>0</v>
      </c>
      <c r="AH379">
        <v>0</v>
      </c>
      <c r="AI379">
        <v>8.48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-1</v>
      </c>
      <c r="AU379" t="s">
        <v>3</v>
      </c>
      <c r="AV379">
        <v>0</v>
      </c>
      <c r="AW379">
        <v>2</v>
      </c>
      <c r="AX379">
        <v>64923663</v>
      </c>
      <c r="AY379">
        <v>1</v>
      </c>
      <c r="AZ379">
        <v>6144</v>
      </c>
      <c r="BA379">
        <v>407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ROUND(Y379*Source!I312,7)</f>
        <v>-0.2</v>
      </c>
      <c r="CY379">
        <f t="shared" si="170"/>
        <v>47911.92</v>
      </c>
      <c r="CZ379">
        <f t="shared" si="171"/>
        <v>5649.99</v>
      </c>
      <c r="DA379">
        <f t="shared" si="172"/>
        <v>8.48</v>
      </c>
      <c r="DB379">
        <f t="shared" si="162"/>
        <v>-5649.99</v>
      </c>
      <c r="DC379">
        <f t="shared" si="163"/>
        <v>0</v>
      </c>
      <c r="DD379" t="s">
        <v>3</v>
      </c>
      <c r="DE379" t="s">
        <v>3</v>
      </c>
      <c r="DF379">
        <f t="shared" si="173"/>
        <v>-9582.3799999999992</v>
      </c>
      <c r="DG379">
        <f t="shared" si="174"/>
        <v>0</v>
      </c>
      <c r="DH379">
        <f t="shared" si="175"/>
        <v>0</v>
      </c>
      <c r="DI379">
        <f t="shared" si="149"/>
        <v>0</v>
      </c>
      <c r="DJ379">
        <f t="shared" si="176"/>
        <v>-9582.3799999999992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ROW(Source!A312)</f>
        <v>312</v>
      </c>
      <c r="B380">
        <v>64849324</v>
      </c>
      <c r="C380">
        <v>64923644</v>
      </c>
      <c r="D380">
        <v>29145043</v>
      </c>
      <c r="E380">
        <v>1</v>
      </c>
      <c r="F380">
        <v>1</v>
      </c>
      <c r="G380">
        <v>1</v>
      </c>
      <c r="H380">
        <v>3</v>
      </c>
      <c r="I380" t="s">
        <v>493</v>
      </c>
      <c r="J380" t="s">
        <v>495</v>
      </c>
      <c r="K380" t="s">
        <v>494</v>
      </c>
      <c r="L380">
        <v>1339</v>
      </c>
      <c r="N380">
        <v>1007</v>
      </c>
      <c r="O380" t="s">
        <v>343</v>
      </c>
      <c r="P380" t="s">
        <v>343</v>
      </c>
      <c r="Q380">
        <v>1</v>
      </c>
      <c r="W380">
        <v>1</v>
      </c>
      <c r="X380">
        <v>548345076</v>
      </c>
      <c r="Y380">
        <f t="shared" si="161"/>
        <v>-101.5</v>
      </c>
      <c r="AA380">
        <v>5406.45</v>
      </c>
      <c r="AB380">
        <v>0</v>
      </c>
      <c r="AC380">
        <v>0</v>
      </c>
      <c r="AD380">
        <v>0</v>
      </c>
      <c r="AE380">
        <v>665</v>
      </c>
      <c r="AF380">
        <v>0</v>
      </c>
      <c r="AG380">
        <v>0</v>
      </c>
      <c r="AH380">
        <v>0</v>
      </c>
      <c r="AI380">
        <v>8.1300000000000008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-101.5</v>
      </c>
      <c r="AU380" t="s">
        <v>3</v>
      </c>
      <c r="AV380">
        <v>0</v>
      </c>
      <c r="AW380">
        <v>2</v>
      </c>
      <c r="AX380">
        <v>64923664</v>
      </c>
      <c r="AY380">
        <v>1</v>
      </c>
      <c r="AZ380">
        <v>6144</v>
      </c>
      <c r="BA380">
        <v>408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ROUND(Y380*Source!I312,7)</f>
        <v>-20.3</v>
      </c>
      <c r="CY380">
        <f t="shared" si="170"/>
        <v>5406.45</v>
      </c>
      <c r="CZ380">
        <f t="shared" si="171"/>
        <v>665</v>
      </c>
      <c r="DA380">
        <f t="shared" si="172"/>
        <v>8.1300000000000008</v>
      </c>
      <c r="DB380">
        <f t="shared" si="162"/>
        <v>-67497.5</v>
      </c>
      <c r="DC380">
        <f t="shared" si="163"/>
        <v>0</v>
      </c>
      <c r="DD380" t="s">
        <v>3</v>
      </c>
      <c r="DE380" t="s">
        <v>3</v>
      </c>
      <c r="DF380">
        <f t="shared" si="173"/>
        <v>-109750.94</v>
      </c>
      <c r="DG380">
        <f t="shared" si="174"/>
        <v>0</v>
      </c>
      <c r="DH380">
        <f t="shared" si="175"/>
        <v>0</v>
      </c>
      <c r="DI380">
        <f t="shared" si="149"/>
        <v>0</v>
      </c>
      <c r="DJ380">
        <f t="shared" si="176"/>
        <v>-109750.94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ROW(Source!A312)</f>
        <v>312</v>
      </c>
      <c r="B381">
        <v>64849324</v>
      </c>
      <c r="C381">
        <v>64923644</v>
      </c>
      <c r="D381">
        <v>29149243</v>
      </c>
      <c r="E381">
        <v>1</v>
      </c>
      <c r="F381">
        <v>1</v>
      </c>
      <c r="G381">
        <v>1</v>
      </c>
      <c r="H381">
        <v>3</v>
      </c>
      <c r="I381" t="s">
        <v>885</v>
      </c>
      <c r="J381" t="s">
        <v>886</v>
      </c>
      <c r="K381" t="s">
        <v>887</v>
      </c>
      <c r="L381">
        <v>1348</v>
      </c>
      <c r="N381">
        <v>1009</v>
      </c>
      <c r="O381" t="s">
        <v>192</v>
      </c>
      <c r="P381" t="s">
        <v>192</v>
      </c>
      <c r="Q381">
        <v>1000</v>
      </c>
      <c r="W381">
        <v>0</v>
      </c>
      <c r="X381">
        <v>-1340402651</v>
      </c>
      <c r="Y381">
        <f t="shared" si="161"/>
        <v>4.5999999999999999E-2</v>
      </c>
      <c r="AA381">
        <v>4678.7700000000004</v>
      </c>
      <c r="AB381">
        <v>0</v>
      </c>
      <c r="AC381">
        <v>0</v>
      </c>
      <c r="AD381">
        <v>0</v>
      </c>
      <c r="AE381">
        <v>734.5</v>
      </c>
      <c r="AF381">
        <v>0</v>
      </c>
      <c r="AG381">
        <v>0</v>
      </c>
      <c r="AH381">
        <v>0</v>
      </c>
      <c r="AI381">
        <v>6.37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4.5999999999999999E-2</v>
      </c>
      <c r="AU381" t="s">
        <v>3</v>
      </c>
      <c r="AV381">
        <v>0</v>
      </c>
      <c r="AW381">
        <v>2</v>
      </c>
      <c r="AX381">
        <v>64923665</v>
      </c>
      <c r="AY381">
        <v>1</v>
      </c>
      <c r="AZ381">
        <v>0</v>
      </c>
      <c r="BA381">
        <v>409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ROUND(Y381*Source!I312,7)</f>
        <v>9.1999999999999998E-3</v>
      </c>
      <c r="CY381">
        <f t="shared" si="170"/>
        <v>4678.7700000000004</v>
      </c>
      <c r="CZ381">
        <f t="shared" si="171"/>
        <v>734.5</v>
      </c>
      <c r="DA381">
        <f t="shared" si="172"/>
        <v>6.37</v>
      </c>
      <c r="DB381">
        <f t="shared" si="162"/>
        <v>33.79</v>
      </c>
      <c r="DC381">
        <f t="shared" si="163"/>
        <v>0</v>
      </c>
      <c r="DD381" t="s">
        <v>3</v>
      </c>
      <c r="DE381" t="s">
        <v>3</v>
      </c>
      <c r="DF381">
        <f t="shared" si="173"/>
        <v>43.04</v>
      </c>
      <c r="DG381">
        <f t="shared" si="174"/>
        <v>0</v>
      </c>
      <c r="DH381">
        <f t="shared" si="175"/>
        <v>0</v>
      </c>
      <c r="DI381">
        <f t="shared" si="149"/>
        <v>0</v>
      </c>
      <c r="DJ381">
        <f t="shared" si="176"/>
        <v>43.04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ROW(Source!A312)</f>
        <v>312</v>
      </c>
      <c r="B382">
        <v>64849324</v>
      </c>
      <c r="C382">
        <v>64923644</v>
      </c>
      <c r="D382">
        <v>29150040</v>
      </c>
      <c r="E382">
        <v>1</v>
      </c>
      <c r="F382">
        <v>1</v>
      </c>
      <c r="G382">
        <v>1</v>
      </c>
      <c r="H382">
        <v>3</v>
      </c>
      <c r="I382" t="s">
        <v>730</v>
      </c>
      <c r="J382" t="s">
        <v>731</v>
      </c>
      <c r="K382" t="s">
        <v>732</v>
      </c>
      <c r="L382">
        <v>1339</v>
      </c>
      <c r="N382">
        <v>1007</v>
      </c>
      <c r="O382" t="s">
        <v>343</v>
      </c>
      <c r="P382" t="s">
        <v>343</v>
      </c>
      <c r="Q382">
        <v>1</v>
      </c>
      <c r="W382">
        <v>0</v>
      </c>
      <c r="X382">
        <v>619799737</v>
      </c>
      <c r="Y382">
        <f t="shared" si="161"/>
        <v>2.9369999999999998</v>
      </c>
      <c r="AA382">
        <v>31.28</v>
      </c>
      <c r="AB382">
        <v>0</v>
      </c>
      <c r="AC382">
        <v>0</v>
      </c>
      <c r="AD382">
        <v>0</v>
      </c>
      <c r="AE382">
        <v>2.44</v>
      </c>
      <c r="AF382">
        <v>0</v>
      </c>
      <c r="AG382">
        <v>0</v>
      </c>
      <c r="AH382">
        <v>0</v>
      </c>
      <c r="AI382">
        <v>12.82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2.9369999999999998</v>
      </c>
      <c r="AU382" t="s">
        <v>3</v>
      </c>
      <c r="AV382">
        <v>0</v>
      </c>
      <c r="AW382">
        <v>2</v>
      </c>
      <c r="AX382">
        <v>64923666</v>
      </c>
      <c r="AY382">
        <v>1</v>
      </c>
      <c r="AZ382">
        <v>0</v>
      </c>
      <c r="BA382">
        <v>410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ROUND(Y382*Source!I312,7)</f>
        <v>0.58740000000000003</v>
      </c>
      <c r="CY382">
        <f t="shared" si="170"/>
        <v>31.28</v>
      </c>
      <c r="CZ382">
        <f t="shared" si="171"/>
        <v>2.44</v>
      </c>
      <c r="DA382">
        <f t="shared" si="172"/>
        <v>12.82</v>
      </c>
      <c r="DB382">
        <f t="shared" si="162"/>
        <v>7.17</v>
      </c>
      <c r="DC382">
        <f t="shared" si="163"/>
        <v>0</v>
      </c>
      <c r="DD382" t="s">
        <v>3</v>
      </c>
      <c r="DE382" t="s">
        <v>3</v>
      </c>
      <c r="DF382">
        <f t="shared" si="173"/>
        <v>18.37</v>
      </c>
      <c r="DG382">
        <f t="shared" si="174"/>
        <v>0</v>
      </c>
      <c r="DH382">
        <f t="shared" si="175"/>
        <v>0</v>
      </c>
      <c r="DI382">
        <f t="shared" si="149"/>
        <v>0</v>
      </c>
      <c r="DJ382">
        <f t="shared" si="176"/>
        <v>18.37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ROW(Source!A321)</f>
        <v>321</v>
      </c>
      <c r="B383">
        <v>64849326</v>
      </c>
      <c r="C383">
        <v>64850268</v>
      </c>
      <c r="D383">
        <v>18406785</v>
      </c>
      <c r="E383">
        <v>1</v>
      </c>
      <c r="F383">
        <v>1</v>
      </c>
      <c r="G383">
        <v>1</v>
      </c>
      <c r="H383">
        <v>1</v>
      </c>
      <c r="I383" t="s">
        <v>825</v>
      </c>
      <c r="J383" t="s">
        <v>3</v>
      </c>
      <c r="K383" t="s">
        <v>826</v>
      </c>
      <c r="L383">
        <v>1369</v>
      </c>
      <c r="N383">
        <v>1013</v>
      </c>
      <c r="O383" t="s">
        <v>643</v>
      </c>
      <c r="P383" t="s">
        <v>643</v>
      </c>
      <c r="Q383">
        <v>1</v>
      </c>
      <c r="W383">
        <v>0</v>
      </c>
      <c r="X383">
        <v>645971194</v>
      </c>
      <c r="Y383">
        <f>(AT383*ROUND(1.2,7))</f>
        <v>6.6840000000000002</v>
      </c>
      <c r="AA383">
        <v>0</v>
      </c>
      <c r="AB383">
        <v>0</v>
      </c>
      <c r="AC383">
        <v>0</v>
      </c>
      <c r="AD383">
        <v>8.86</v>
      </c>
      <c r="AE383">
        <v>0</v>
      </c>
      <c r="AF383">
        <v>0</v>
      </c>
      <c r="AG383">
        <v>0</v>
      </c>
      <c r="AH383">
        <v>8.86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5.57</v>
      </c>
      <c r="AU383" t="s">
        <v>20</v>
      </c>
      <c r="AV383">
        <v>1</v>
      </c>
      <c r="AW383">
        <v>2</v>
      </c>
      <c r="AX383">
        <v>64850275</v>
      </c>
      <c r="AY383">
        <v>1</v>
      </c>
      <c r="AZ383">
        <v>0</v>
      </c>
      <c r="BA383">
        <v>411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ROUND(AT383*Source!I321*AH383*AL383,2)</f>
        <v>987</v>
      </c>
      <c r="CV383">
        <f>ROUND(Y383*Source!I321,7)</f>
        <v>133.68</v>
      </c>
      <c r="CW383">
        <v>0</v>
      </c>
      <c r="CX383">
        <f>ROUND(Y383*Source!I321,7)</f>
        <v>133.68</v>
      </c>
      <c r="CY383">
        <f>AD383</f>
        <v>8.86</v>
      </c>
      <c r="CZ383">
        <f>AH383</f>
        <v>8.86</v>
      </c>
      <c r="DA383">
        <f>AL383</f>
        <v>1</v>
      </c>
      <c r="DB383">
        <f>ROUND((ROUND(AT383*CZ383,2)*ROUND(1.2,7)),2)</f>
        <v>59.22</v>
      </c>
      <c r="DC383">
        <f>ROUND((ROUND(AT383*AG383,2)*ROUND(1.2,7)),2)</f>
        <v>0</v>
      </c>
      <c r="DD383" t="s">
        <v>3</v>
      </c>
      <c r="DE383" t="s">
        <v>3</v>
      </c>
      <c r="DF383">
        <f t="shared" ref="DF383:DF392" si="177">ROUND(ROUND(AE383,2)*CX383,2)</f>
        <v>0</v>
      </c>
      <c r="DG383">
        <f t="shared" si="174"/>
        <v>0</v>
      </c>
      <c r="DH383">
        <f t="shared" si="175"/>
        <v>0</v>
      </c>
      <c r="DI383">
        <f t="shared" si="149"/>
        <v>1184.4000000000001</v>
      </c>
      <c r="DJ383">
        <f>DI383</f>
        <v>1184.4000000000001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ROW(Source!A321)</f>
        <v>321</v>
      </c>
      <c r="B384">
        <v>64849326</v>
      </c>
      <c r="C384">
        <v>64850268</v>
      </c>
      <c r="D384">
        <v>121548</v>
      </c>
      <c r="E384">
        <v>1</v>
      </c>
      <c r="F384">
        <v>1</v>
      </c>
      <c r="G384">
        <v>1</v>
      </c>
      <c r="H384">
        <v>1</v>
      </c>
      <c r="I384" t="s">
        <v>35</v>
      </c>
      <c r="J384" t="s">
        <v>3</v>
      </c>
      <c r="K384" t="s">
        <v>644</v>
      </c>
      <c r="L384">
        <v>608254</v>
      </c>
      <c r="N384">
        <v>1013</v>
      </c>
      <c r="O384" t="s">
        <v>645</v>
      </c>
      <c r="P384" t="s">
        <v>645</v>
      </c>
      <c r="Q384">
        <v>1</v>
      </c>
      <c r="W384">
        <v>0</v>
      </c>
      <c r="X384">
        <v>-185737400</v>
      </c>
      <c r="Y384">
        <f>(AT384*ROUND(1.2,7))</f>
        <v>2.5319999999999996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2.11</v>
      </c>
      <c r="AU384" t="s">
        <v>20</v>
      </c>
      <c r="AV384">
        <v>2</v>
      </c>
      <c r="AW384">
        <v>2</v>
      </c>
      <c r="AX384">
        <v>64850276</v>
      </c>
      <c r="AY384">
        <v>1</v>
      </c>
      <c r="AZ384">
        <v>0</v>
      </c>
      <c r="BA384">
        <v>412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ROUND(Y384*Source!I321,7)</f>
        <v>50.64</v>
      </c>
      <c r="CY384">
        <f>AD384</f>
        <v>0</v>
      </c>
      <c r="CZ384">
        <f>AH384</f>
        <v>0</v>
      </c>
      <c r="DA384">
        <f>AL384</f>
        <v>1</v>
      </c>
      <c r="DB384">
        <f>ROUND((ROUND(AT384*CZ384,2)*ROUND(1.2,7)),2)</f>
        <v>0</v>
      </c>
      <c r="DC384">
        <f>ROUND((ROUND(AT384*AG384,2)*ROUND(1.2,7)),2)</f>
        <v>0</v>
      </c>
      <c r="DD384" t="s">
        <v>3</v>
      </c>
      <c r="DE384" t="s">
        <v>3</v>
      </c>
      <c r="DF384">
        <f t="shared" si="177"/>
        <v>0</v>
      </c>
      <c r="DG384">
        <f t="shared" si="174"/>
        <v>0</v>
      </c>
      <c r="DH384">
        <f t="shared" si="175"/>
        <v>0</v>
      </c>
      <c r="DI384">
        <f t="shared" si="149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ROW(Source!A321)</f>
        <v>321</v>
      </c>
      <c r="B385">
        <v>64849326</v>
      </c>
      <c r="C385">
        <v>64850268</v>
      </c>
      <c r="D385">
        <v>29172407</v>
      </c>
      <c r="E385">
        <v>1</v>
      </c>
      <c r="F385">
        <v>1</v>
      </c>
      <c r="G385">
        <v>1</v>
      </c>
      <c r="H385">
        <v>2</v>
      </c>
      <c r="I385" t="s">
        <v>768</v>
      </c>
      <c r="J385" t="s">
        <v>769</v>
      </c>
      <c r="K385" t="s">
        <v>770</v>
      </c>
      <c r="L385">
        <v>1368</v>
      </c>
      <c r="N385">
        <v>1011</v>
      </c>
      <c r="O385" t="s">
        <v>649</v>
      </c>
      <c r="P385" t="s">
        <v>649</v>
      </c>
      <c r="Q385">
        <v>1</v>
      </c>
      <c r="W385">
        <v>0</v>
      </c>
      <c r="X385">
        <v>-27831156</v>
      </c>
      <c r="Y385">
        <f>(AT385*ROUND(1.2,7))</f>
        <v>2.5319999999999996</v>
      </c>
      <c r="AA385">
        <v>0</v>
      </c>
      <c r="AB385">
        <v>96.9</v>
      </c>
      <c r="AC385">
        <v>13.5</v>
      </c>
      <c r="AD385">
        <v>0</v>
      </c>
      <c r="AE385">
        <v>0</v>
      </c>
      <c r="AF385">
        <v>96.9</v>
      </c>
      <c r="AG385">
        <v>13.5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2.11</v>
      </c>
      <c r="AU385" t="s">
        <v>20</v>
      </c>
      <c r="AV385">
        <v>0</v>
      </c>
      <c r="AW385">
        <v>2</v>
      </c>
      <c r="AX385">
        <v>64850277</v>
      </c>
      <c r="AY385">
        <v>1</v>
      </c>
      <c r="AZ385">
        <v>0</v>
      </c>
      <c r="BA385">
        <v>413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ROUND(Y385*Source!I321*DO385,7)</f>
        <v>0</v>
      </c>
      <c r="CX385">
        <f>ROUND(Y385*Source!I321,7)</f>
        <v>50.64</v>
      </c>
      <c r="CY385">
        <f>AB385</f>
        <v>96.9</v>
      </c>
      <c r="CZ385">
        <f>AF385</f>
        <v>96.9</v>
      </c>
      <c r="DA385">
        <f>AJ385</f>
        <v>1</v>
      </c>
      <c r="DB385">
        <f>ROUND((ROUND(AT385*CZ385,2)*ROUND(1.2,7)),2)</f>
        <v>245.35</v>
      </c>
      <c r="DC385">
        <f>ROUND((ROUND(AT385*AG385,2)*ROUND(1.2,7)),2)</f>
        <v>34.19</v>
      </c>
      <c r="DD385" t="s">
        <v>3</v>
      </c>
      <c r="DE385" t="s">
        <v>3</v>
      </c>
      <c r="DF385">
        <f t="shared" si="177"/>
        <v>0</v>
      </c>
      <c r="DG385">
        <f t="shared" si="174"/>
        <v>4907.0200000000004</v>
      </c>
      <c r="DH385">
        <f t="shared" si="175"/>
        <v>683.64</v>
      </c>
      <c r="DI385">
        <f t="shared" ref="DI385:DI448" si="178">ROUND(ROUND(AH385,2)*CX385,2)</f>
        <v>0</v>
      </c>
      <c r="DJ385">
        <f>DG385</f>
        <v>4907.0200000000004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ROW(Source!A321)</f>
        <v>321</v>
      </c>
      <c r="B386">
        <v>64849326</v>
      </c>
      <c r="C386">
        <v>64850268</v>
      </c>
      <c r="D386">
        <v>29173065</v>
      </c>
      <c r="E386">
        <v>1</v>
      </c>
      <c r="F386">
        <v>1</v>
      </c>
      <c r="G386">
        <v>1</v>
      </c>
      <c r="H386">
        <v>2</v>
      </c>
      <c r="I386" t="s">
        <v>827</v>
      </c>
      <c r="J386" t="s">
        <v>828</v>
      </c>
      <c r="K386" t="s">
        <v>829</v>
      </c>
      <c r="L386">
        <v>1368</v>
      </c>
      <c r="N386">
        <v>1011</v>
      </c>
      <c r="O386" t="s">
        <v>649</v>
      </c>
      <c r="P386" t="s">
        <v>649</v>
      </c>
      <c r="Q386">
        <v>1</v>
      </c>
      <c r="W386">
        <v>0</v>
      </c>
      <c r="X386">
        <v>2104432626</v>
      </c>
      <c r="Y386">
        <f>(AT386*ROUND(1.2,7))</f>
        <v>7.1999999999999995E-2</v>
      </c>
      <c r="AA386">
        <v>0</v>
      </c>
      <c r="AB386">
        <v>11.13</v>
      </c>
      <c r="AC386">
        <v>0</v>
      </c>
      <c r="AD386">
        <v>0</v>
      </c>
      <c r="AE386">
        <v>0</v>
      </c>
      <c r="AF386">
        <v>11.13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0.06</v>
      </c>
      <c r="AU386" t="s">
        <v>20</v>
      </c>
      <c r="AV386">
        <v>0</v>
      </c>
      <c r="AW386">
        <v>2</v>
      </c>
      <c r="AX386">
        <v>64850278</v>
      </c>
      <c r="AY386">
        <v>1</v>
      </c>
      <c r="AZ386">
        <v>0</v>
      </c>
      <c r="BA386">
        <v>414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ROUND(Y386*Source!I321*DO386,7)</f>
        <v>0</v>
      </c>
      <c r="CX386">
        <f>ROUND(Y386*Source!I321,7)</f>
        <v>1.44</v>
      </c>
      <c r="CY386">
        <f>AB386</f>
        <v>11.13</v>
      </c>
      <c r="CZ386">
        <f>AF386</f>
        <v>11.13</v>
      </c>
      <c r="DA386">
        <f>AJ386</f>
        <v>1</v>
      </c>
      <c r="DB386">
        <f>ROUND((ROUND(AT386*CZ386,2)*ROUND(1.2,7)),2)</f>
        <v>0.8</v>
      </c>
      <c r="DC386">
        <f>ROUND((ROUND(AT386*AG386,2)*ROUND(1.2,7)),2)</f>
        <v>0</v>
      </c>
      <c r="DD386" t="s">
        <v>3</v>
      </c>
      <c r="DE386" t="s">
        <v>3</v>
      </c>
      <c r="DF386">
        <f t="shared" si="177"/>
        <v>0</v>
      </c>
      <c r="DG386">
        <f t="shared" si="174"/>
        <v>16.03</v>
      </c>
      <c r="DH386">
        <f t="shared" si="175"/>
        <v>0</v>
      </c>
      <c r="DI386">
        <f t="shared" si="178"/>
        <v>0</v>
      </c>
      <c r="DJ386">
        <f>DG386</f>
        <v>16.03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ROW(Source!A321)</f>
        <v>321</v>
      </c>
      <c r="B387">
        <v>64849326</v>
      </c>
      <c r="C387">
        <v>64850268</v>
      </c>
      <c r="D387">
        <v>29116679</v>
      </c>
      <c r="E387">
        <v>1</v>
      </c>
      <c r="F387">
        <v>1</v>
      </c>
      <c r="G387">
        <v>1</v>
      </c>
      <c r="H387">
        <v>3</v>
      </c>
      <c r="I387" t="s">
        <v>786</v>
      </c>
      <c r="J387" t="s">
        <v>787</v>
      </c>
      <c r="K387" t="s">
        <v>788</v>
      </c>
      <c r="L387">
        <v>1301</v>
      </c>
      <c r="N387">
        <v>1003</v>
      </c>
      <c r="O387" t="s">
        <v>53</v>
      </c>
      <c r="P387" t="s">
        <v>53</v>
      </c>
      <c r="Q387">
        <v>1</v>
      </c>
      <c r="W387">
        <v>0</v>
      </c>
      <c r="X387">
        <v>1675248631</v>
      </c>
      <c r="Y387">
        <f>AT387</f>
        <v>0.26</v>
      </c>
      <c r="AA387">
        <v>427.3</v>
      </c>
      <c r="AB387">
        <v>0</v>
      </c>
      <c r="AC387">
        <v>0</v>
      </c>
      <c r="AD387">
        <v>0</v>
      </c>
      <c r="AE387">
        <v>427.3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0.26</v>
      </c>
      <c r="AU387" t="s">
        <v>3</v>
      </c>
      <c r="AV387">
        <v>0</v>
      </c>
      <c r="AW387">
        <v>2</v>
      </c>
      <c r="AX387">
        <v>64850279</v>
      </c>
      <c r="AY387">
        <v>1</v>
      </c>
      <c r="AZ387">
        <v>0</v>
      </c>
      <c r="BA387">
        <v>415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ROUND(Y387*Source!I321,7)</f>
        <v>5.2</v>
      </c>
      <c r="CY387">
        <f>AA387</f>
        <v>427.3</v>
      </c>
      <c r="CZ387">
        <f>AE387</f>
        <v>427.3</v>
      </c>
      <c r="DA387">
        <f>AI387</f>
        <v>1</v>
      </c>
      <c r="DB387">
        <f>ROUND(ROUND(AT387*CZ387,2),2)</f>
        <v>111.1</v>
      </c>
      <c r="DC387">
        <f>ROUND(ROUND(AT387*AG387,2),2)</f>
        <v>0</v>
      </c>
      <c r="DD387" t="s">
        <v>3</v>
      </c>
      <c r="DE387" t="s">
        <v>3</v>
      </c>
      <c r="DF387">
        <f t="shared" si="177"/>
        <v>2221.96</v>
      </c>
      <c r="DG387">
        <f t="shared" si="174"/>
        <v>0</v>
      </c>
      <c r="DH387">
        <f t="shared" si="175"/>
        <v>0</v>
      </c>
      <c r="DI387">
        <f t="shared" si="178"/>
        <v>0</v>
      </c>
      <c r="DJ387">
        <f>DF387</f>
        <v>2221.96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ROW(Source!A321)</f>
        <v>321</v>
      </c>
      <c r="B388">
        <v>64849326</v>
      </c>
      <c r="C388">
        <v>64850268</v>
      </c>
      <c r="D388">
        <v>29150040</v>
      </c>
      <c r="E388">
        <v>1</v>
      </c>
      <c r="F388">
        <v>1</v>
      </c>
      <c r="G388">
        <v>1</v>
      </c>
      <c r="H388">
        <v>3</v>
      </c>
      <c r="I388" t="s">
        <v>730</v>
      </c>
      <c r="J388" t="s">
        <v>731</v>
      </c>
      <c r="K388" t="s">
        <v>732</v>
      </c>
      <c r="L388">
        <v>1339</v>
      </c>
      <c r="N388">
        <v>1007</v>
      </c>
      <c r="O388" t="s">
        <v>343</v>
      </c>
      <c r="P388" t="s">
        <v>343</v>
      </c>
      <c r="Q388">
        <v>1</v>
      </c>
      <c r="W388">
        <v>0</v>
      </c>
      <c r="X388">
        <v>619799737</v>
      </c>
      <c r="Y388">
        <f>AT388</f>
        <v>0.43</v>
      </c>
      <c r="AA388">
        <v>2.44</v>
      </c>
      <c r="AB388">
        <v>0</v>
      </c>
      <c r="AC388">
        <v>0</v>
      </c>
      <c r="AD388">
        <v>0</v>
      </c>
      <c r="AE388">
        <v>2.44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0.43</v>
      </c>
      <c r="AU388" t="s">
        <v>3</v>
      </c>
      <c r="AV388">
        <v>0</v>
      </c>
      <c r="AW388">
        <v>2</v>
      </c>
      <c r="AX388">
        <v>64850281</v>
      </c>
      <c r="AY388">
        <v>1</v>
      </c>
      <c r="AZ388">
        <v>0</v>
      </c>
      <c r="BA388">
        <v>417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ROUND(Y388*Source!I321,7)</f>
        <v>8.6</v>
      </c>
      <c r="CY388">
        <f>AA388</f>
        <v>2.44</v>
      </c>
      <c r="CZ388">
        <f>AE388</f>
        <v>2.44</v>
      </c>
      <c r="DA388">
        <f>AI388</f>
        <v>1</v>
      </c>
      <c r="DB388">
        <f>ROUND(ROUND(AT388*CZ388,2),2)</f>
        <v>1.05</v>
      </c>
      <c r="DC388">
        <f>ROUND(ROUND(AT388*AG388,2),2)</f>
        <v>0</v>
      </c>
      <c r="DD388" t="s">
        <v>3</v>
      </c>
      <c r="DE388" t="s">
        <v>3</v>
      </c>
      <c r="DF388">
        <f t="shared" si="177"/>
        <v>20.98</v>
      </c>
      <c r="DG388">
        <f t="shared" si="174"/>
        <v>0</v>
      </c>
      <c r="DH388">
        <f t="shared" si="175"/>
        <v>0</v>
      </c>
      <c r="DI388">
        <f t="shared" si="178"/>
        <v>0</v>
      </c>
      <c r="DJ388">
        <f>DF388</f>
        <v>20.98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ROW(Source!A322)</f>
        <v>322</v>
      </c>
      <c r="B389">
        <v>64849324</v>
      </c>
      <c r="C389">
        <v>64850268</v>
      </c>
      <c r="D389">
        <v>18406785</v>
      </c>
      <c r="E389">
        <v>1</v>
      </c>
      <c r="F389">
        <v>1</v>
      </c>
      <c r="G389">
        <v>1</v>
      </c>
      <c r="H389">
        <v>1</v>
      </c>
      <c r="I389" t="s">
        <v>825</v>
      </c>
      <c r="J389" t="s">
        <v>3</v>
      </c>
      <c r="K389" t="s">
        <v>826</v>
      </c>
      <c r="L389">
        <v>1369</v>
      </c>
      <c r="N389">
        <v>1013</v>
      </c>
      <c r="O389" t="s">
        <v>643</v>
      </c>
      <c r="P389" t="s">
        <v>643</v>
      </c>
      <c r="Q389">
        <v>1</v>
      </c>
      <c r="W389">
        <v>0</v>
      </c>
      <c r="X389">
        <v>645971194</v>
      </c>
      <c r="Y389">
        <f>(AT389*ROUND(1.2,7))</f>
        <v>6.6840000000000002</v>
      </c>
      <c r="AA389">
        <v>0</v>
      </c>
      <c r="AB389">
        <v>0</v>
      </c>
      <c r="AC389">
        <v>0</v>
      </c>
      <c r="AD389">
        <v>8.86</v>
      </c>
      <c r="AE389">
        <v>0</v>
      </c>
      <c r="AF389">
        <v>0</v>
      </c>
      <c r="AG389">
        <v>0</v>
      </c>
      <c r="AH389">
        <v>8.86</v>
      </c>
      <c r="AI389">
        <v>1</v>
      </c>
      <c r="AJ389">
        <v>1</v>
      </c>
      <c r="AK389">
        <v>1</v>
      </c>
      <c r="AL389">
        <v>1</v>
      </c>
      <c r="AM389">
        <v>5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5.57</v>
      </c>
      <c r="AU389" t="s">
        <v>20</v>
      </c>
      <c r="AV389">
        <v>1</v>
      </c>
      <c r="AW389">
        <v>2</v>
      </c>
      <c r="AX389">
        <v>64850275</v>
      </c>
      <c r="AY389">
        <v>1</v>
      </c>
      <c r="AZ389">
        <v>0</v>
      </c>
      <c r="BA389">
        <v>418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ROUND(AT389*Source!I322*AH389*AL389,2)</f>
        <v>987</v>
      </c>
      <c r="CV389">
        <f>ROUND(Y389*Source!I322,7)</f>
        <v>133.68</v>
      </c>
      <c r="CW389">
        <v>0</v>
      </c>
      <c r="CX389">
        <f>ROUND(Y389*Source!I322,7)</f>
        <v>133.68</v>
      </c>
      <c r="CY389">
        <f>AD389</f>
        <v>8.86</v>
      </c>
      <c r="CZ389">
        <f>AH389</f>
        <v>8.86</v>
      </c>
      <c r="DA389">
        <f>AL389</f>
        <v>1</v>
      </c>
      <c r="DB389">
        <f>ROUND((ROUND(AT389*CZ389,2)*ROUND(1.2,7)),2)</f>
        <v>59.22</v>
      </c>
      <c r="DC389">
        <f>ROUND((ROUND(AT389*AG389,2)*ROUND(1.2,7)),2)</f>
        <v>0</v>
      </c>
      <c r="DD389" t="s">
        <v>3</v>
      </c>
      <c r="DE389" t="s">
        <v>3</v>
      </c>
      <c r="DF389">
        <f t="shared" si="177"/>
        <v>0</v>
      </c>
      <c r="DG389">
        <f t="shared" si="174"/>
        <v>0</v>
      </c>
      <c r="DH389">
        <f t="shared" si="175"/>
        <v>0</v>
      </c>
      <c r="DI389">
        <f t="shared" si="178"/>
        <v>1184.4000000000001</v>
      </c>
      <c r="DJ389">
        <f>DI389</f>
        <v>1184.4000000000001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ROW(Source!A322)</f>
        <v>322</v>
      </c>
      <c r="B390">
        <v>64849324</v>
      </c>
      <c r="C390">
        <v>64850268</v>
      </c>
      <c r="D390">
        <v>121548</v>
      </c>
      <c r="E390">
        <v>1</v>
      </c>
      <c r="F390">
        <v>1</v>
      </c>
      <c r="G390">
        <v>1</v>
      </c>
      <c r="H390">
        <v>1</v>
      </c>
      <c r="I390" t="s">
        <v>35</v>
      </c>
      <c r="J390" t="s">
        <v>3</v>
      </c>
      <c r="K390" t="s">
        <v>644</v>
      </c>
      <c r="L390">
        <v>608254</v>
      </c>
      <c r="N390">
        <v>1013</v>
      </c>
      <c r="O390" t="s">
        <v>645</v>
      </c>
      <c r="P390" t="s">
        <v>645</v>
      </c>
      <c r="Q390">
        <v>1</v>
      </c>
      <c r="W390">
        <v>0</v>
      </c>
      <c r="X390">
        <v>-185737400</v>
      </c>
      <c r="Y390">
        <f>(AT390*ROUND(1.2,7))</f>
        <v>2.5319999999999996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5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2.11</v>
      </c>
      <c r="AU390" t="s">
        <v>20</v>
      </c>
      <c r="AV390">
        <v>2</v>
      </c>
      <c r="AW390">
        <v>2</v>
      </c>
      <c r="AX390">
        <v>64850276</v>
      </c>
      <c r="AY390">
        <v>1</v>
      </c>
      <c r="AZ390">
        <v>0</v>
      </c>
      <c r="BA390">
        <v>419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ROUND(Y390*Source!I322,7)</f>
        <v>50.64</v>
      </c>
      <c r="CY390">
        <f>AD390</f>
        <v>0</v>
      </c>
      <c r="CZ390">
        <f>AH390</f>
        <v>0</v>
      </c>
      <c r="DA390">
        <f>AL390</f>
        <v>1</v>
      </c>
      <c r="DB390">
        <f>ROUND((ROUND(AT390*CZ390,2)*ROUND(1.2,7)),2)</f>
        <v>0</v>
      </c>
      <c r="DC390">
        <f>ROUND((ROUND(AT390*AG390,2)*ROUND(1.2,7)),2)</f>
        <v>0</v>
      </c>
      <c r="DD390" t="s">
        <v>3</v>
      </c>
      <c r="DE390" t="s">
        <v>3</v>
      </c>
      <c r="DF390">
        <f t="shared" si="177"/>
        <v>0</v>
      </c>
      <c r="DG390">
        <f t="shared" si="174"/>
        <v>0</v>
      </c>
      <c r="DH390">
        <f t="shared" si="175"/>
        <v>0</v>
      </c>
      <c r="DI390">
        <f t="shared" si="178"/>
        <v>0</v>
      </c>
      <c r="DJ390">
        <f>DI390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ROW(Source!A322)</f>
        <v>322</v>
      </c>
      <c r="B391">
        <v>64849324</v>
      </c>
      <c r="C391">
        <v>64850268</v>
      </c>
      <c r="D391">
        <v>29172407</v>
      </c>
      <c r="E391">
        <v>1</v>
      </c>
      <c r="F391">
        <v>1</v>
      </c>
      <c r="G391">
        <v>1</v>
      </c>
      <c r="H391">
        <v>2</v>
      </c>
      <c r="I391" t="s">
        <v>768</v>
      </c>
      <c r="J391" t="s">
        <v>769</v>
      </c>
      <c r="K391" t="s">
        <v>770</v>
      </c>
      <c r="L391">
        <v>1368</v>
      </c>
      <c r="N391">
        <v>1011</v>
      </c>
      <c r="O391" t="s">
        <v>649</v>
      </c>
      <c r="P391" t="s">
        <v>649</v>
      </c>
      <c r="Q391">
        <v>1</v>
      </c>
      <c r="W391">
        <v>0</v>
      </c>
      <c r="X391">
        <v>-27831156</v>
      </c>
      <c r="Y391">
        <f>(AT391*ROUND(1.2,7))</f>
        <v>2.5319999999999996</v>
      </c>
      <c r="AA391">
        <v>0</v>
      </c>
      <c r="AB391">
        <v>1259.7</v>
      </c>
      <c r="AC391">
        <v>687.56</v>
      </c>
      <c r="AD391">
        <v>0</v>
      </c>
      <c r="AE391">
        <v>0</v>
      </c>
      <c r="AF391">
        <v>96.9</v>
      </c>
      <c r="AG391">
        <v>13.5</v>
      </c>
      <c r="AH391">
        <v>0</v>
      </c>
      <c r="AI391">
        <v>1</v>
      </c>
      <c r="AJ391">
        <v>13</v>
      </c>
      <c r="AK391">
        <v>50.93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2.11</v>
      </c>
      <c r="AU391" t="s">
        <v>20</v>
      </c>
      <c r="AV391">
        <v>0</v>
      </c>
      <c r="AW391">
        <v>2</v>
      </c>
      <c r="AX391">
        <v>64850277</v>
      </c>
      <c r="AY391">
        <v>1</v>
      </c>
      <c r="AZ391">
        <v>0</v>
      </c>
      <c r="BA391">
        <v>420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ROUND(Y391*Source!I322*DO391,7)</f>
        <v>0</v>
      </c>
      <c r="CX391">
        <f>ROUND(Y391*Source!I322,7)</f>
        <v>50.64</v>
      </c>
      <c r="CY391">
        <f>AB391</f>
        <v>1259.7</v>
      </c>
      <c r="CZ391">
        <f>AF391</f>
        <v>96.9</v>
      </c>
      <c r="DA391">
        <f>AJ391</f>
        <v>13</v>
      </c>
      <c r="DB391">
        <f>ROUND((ROUND(AT391*CZ391,2)*ROUND(1.2,7)),2)</f>
        <v>245.35</v>
      </c>
      <c r="DC391">
        <f>ROUND((ROUND(AT391*AG391,2)*ROUND(1.2,7)),2)</f>
        <v>34.19</v>
      </c>
      <c r="DD391" t="s">
        <v>3</v>
      </c>
      <c r="DE391" t="s">
        <v>3</v>
      </c>
      <c r="DF391">
        <f t="shared" si="177"/>
        <v>0</v>
      </c>
      <c r="DG391">
        <f>ROUND(ROUND(AF391*AJ391,2)*CX391,2)</f>
        <v>63791.21</v>
      </c>
      <c r="DH391">
        <f>ROUND(ROUND(AG391*AK391,2)*CX391,2)</f>
        <v>34818.04</v>
      </c>
      <c r="DI391">
        <f t="shared" si="178"/>
        <v>0</v>
      </c>
      <c r="DJ391">
        <f>DG391</f>
        <v>63791.21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ROW(Source!A322)</f>
        <v>322</v>
      </c>
      <c r="B392">
        <v>64849324</v>
      </c>
      <c r="C392">
        <v>64850268</v>
      </c>
      <c r="D392">
        <v>29173065</v>
      </c>
      <c r="E392">
        <v>1</v>
      </c>
      <c r="F392">
        <v>1</v>
      </c>
      <c r="G392">
        <v>1</v>
      </c>
      <c r="H392">
        <v>2</v>
      </c>
      <c r="I392" t="s">
        <v>827</v>
      </c>
      <c r="J392" t="s">
        <v>828</v>
      </c>
      <c r="K392" t="s">
        <v>829</v>
      </c>
      <c r="L392">
        <v>1368</v>
      </c>
      <c r="N392">
        <v>1011</v>
      </c>
      <c r="O392" t="s">
        <v>649</v>
      </c>
      <c r="P392" t="s">
        <v>649</v>
      </c>
      <c r="Q392">
        <v>1</v>
      </c>
      <c r="W392">
        <v>0</v>
      </c>
      <c r="X392">
        <v>2104432626</v>
      </c>
      <c r="Y392">
        <f>(AT392*ROUND(1.2,7))</f>
        <v>7.1999999999999995E-2</v>
      </c>
      <c r="AA392">
        <v>0</v>
      </c>
      <c r="AB392">
        <v>50.42</v>
      </c>
      <c r="AC392">
        <v>0</v>
      </c>
      <c r="AD392">
        <v>0</v>
      </c>
      <c r="AE392">
        <v>0</v>
      </c>
      <c r="AF392">
        <v>11.13</v>
      </c>
      <c r="AG392">
        <v>0</v>
      </c>
      <c r="AH392">
        <v>0</v>
      </c>
      <c r="AI392">
        <v>1</v>
      </c>
      <c r="AJ392">
        <v>4.53</v>
      </c>
      <c r="AK392">
        <v>50.93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0.06</v>
      </c>
      <c r="AU392" t="s">
        <v>20</v>
      </c>
      <c r="AV392">
        <v>0</v>
      </c>
      <c r="AW392">
        <v>2</v>
      </c>
      <c r="AX392">
        <v>64850278</v>
      </c>
      <c r="AY392">
        <v>1</v>
      </c>
      <c r="AZ392">
        <v>0</v>
      </c>
      <c r="BA392">
        <v>421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ROUND(Y392*Source!I322*DO392,7)</f>
        <v>0</v>
      </c>
      <c r="CX392">
        <f>ROUND(Y392*Source!I322,7)</f>
        <v>1.44</v>
      </c>
      <c r="CY392">
        <f>AB392</f>
        <v>50.42</v>
      </c>
      <c r="CZ392">
        <f>AF392</f>
        <v>11.13</v>
      </c>
      <c r="DA392">
        <f>AJ392</f>
        <v>4.53</v>
      </c>
      <c r="DB392">
        <f>ROUND((ROUND(AT392*CZ392,2)*ROUND(1.2,7)),2)</f>
        <v>0.8</v>
      </c>
      <c r="DC392">
        <f>ROUND((ROUND(AT392*AG392,2)*ROUND(1.2,7)),2)</f>
        <v>0</v>
      </c>
      <c r="DD392" t="s">
        <v>3</v>
      </c>
      <c r="DE392" t="s">
        <v>3</v>
      </c>
      <c r="DF392">
        <f t="shared" si="177"/>
        <v>0</v>
      </c>
      <c r="DG392">
        <f>ROUND(ROUND(AF392*AJ392,2)*CX392,2)</f>
        <v>72.599999999999994</v>
      </c>
      <c r="DH392">
        <f>ROUND(ROUND(AG392*AK392,2)*CX392,2)</f>
        <v>0</v>
      </c>
      <c r="DI392">
        <f t="shared" si="178"/>
        <v>0</v>
      </c>
      <c r="DJ392">
        <f>DG392</f>
        <v>72.599999999999994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ROW(Source!A322)</f>
        <v>322</v>
      </c>
      <c r="B393">
        <v>64849324</v>
      </c>
      <c r="C393">
        <v>64850268</v>
      </c>
      <c r="D393">
        <v>29116679</v>
      </c>
      <c r="E393">
        <v>1</v>
      </c>
      <c r="F393">
        <v>1</v>
      </c>
      <c r="G393">
        <v>1</v>
      </c>
      <c r="H393">
        <v>3</v>
      </c>
      <c r="I393" t="s">
        <v>786</v>
      </c>
      <c r="J393" t="s">
        <v>787</v>
      </c>
      <c r="K393" t="s">
        <v>788</v>
      </c>
      <c r="L393">
        <v>1301</v>
      </c>
      <c r="N393">
        <v>1003</v>
      </c>
      <c r="O393" t="s">
        <v>53</v>
      </c>
      <c r="P393" t="s">
        <v>53</v>
      </c>
      <c r="Q393">
        <v>1</v>
      </c>
      <c r="W393">
        <v>0</v>
      </c>
      <c r="X393">
        <v>1675248631</v>
      </c>
      <c r="Y393">
        <f t="shared" ref="Y393:Y422" si="179">AT393</f>
        <v>0.26</v>
      </c>
      <c r="AA393">
        <v>6157.39</v>
      </c>
      <c r="AB393">
        <v>0</v>
      </c>
      <c r="AC393">
        <v>0</v>
      </c>
      <c r="AD393">
        <v>0</v>
      </c>
      <c r="AE393">
        <v>427.3</v>
      </c>
      <c r="AF393">
        <v>0</v>
      </c>
      <c r="AG393">
        <v>0</v>
      </c>
      <c r="AH393">
        <v>0</v>
      </c>
      <c r="AI393">
        <v>14.41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0.26</v>
      </c>
      <c r="AU393" t="s">
        <v>3</v>
      </c>
      <c r="AV393">
        <v>0</v>
      </c>
      <c r="AW393">
        <v>2</v>
      </c>
      <c r="AX393">
        <v>64850279</v>
      </c>
      <c r="AY393">
        <v>1</v>
      </c>
      <c r="AZ393">
        <v>0</v>
      </c>
      <c r="BA393">
        <v>422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ROUND(Y393*Source!I322,7)</f>
        <v>5.2</v>
      </c>
      <c r="CY393">
        <f>AA393</f>
        <v>6157.39</v>
      </c>
      <c r="CZ393">
        <f>AE393</f>
        <v>427.3</v>
      </c>
      <c r="DA393">
        <f>AI393</f>
        <v>14.41</v>
      </c>
      <c r="DB393">
        <f t="shared" ref="DB393:DB422" si="180">ROUND(ROUND(AT393*CZ393,2),2)</f>
        <v>111.1</v>
      </c>
      <c r="DC393">
        <f t="shared" ref="DC393:DC422" si="181">ROUND(ROUND(AT393*AG393,2),2)</f>
        <v>0</v>
      </c>
      <c r="DD393" t="s">
        <v>3</v>
      </c>
      <c r="DE393" t="s">
        <v>3</v>
      </c>
      <c r="DF393">
        <f>ROUND(ROUND(AE393*AI393,2)*CX393,2)</f>
        <v>32018.43</v>
      </c>
      <c r="DG393">
        <f t="shared" ref="DG393:DG402" si="182">ROUND(ROUND(AF393,2)*CX393,2)</f>
        <v>0</v>
      </c>
      <c r="DH393">
        <f t="shared" ref="DH393:DH402" si="183">ROUND(ROUND(AG393,2)*CX393,2)</f>
        <v>0</v>
      </c>
      <c r="DI393">
        <f t="shared" si="178"/>
        <v>0</v>
      </c>
      <c r="DJ393">
        <f>DF393</f>
        <v>32018.43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ROW(Source!A322)</f>
        <v>322</v>
      </c>
      <c r="B394">
        <v>64849324</v>
      </c>
      <c r="C394">
        <v>64850268</v>
      </c>
      <c r="D394">
        <v>29150040</v>
      </c>
      <c r="E394">
        <v>1</v>
      </c>
      <c r="F394">
        <v>1</v>
      </c>
      <c r="G394">
        <v>1</v>
      </c>
      <c r="H394">
        <v>3</v>
      </c>
      <c r="I394" t="s">
        <v>730</v>
      </c>
      <c r="J394" t="s">
        <v>731</v>
      </c>
      <c r="K394" t="s">
        <v>732</v>
      </c>
      <c r="L394">
        <v>1339</v>
      </c>
      <c r="N394">
        <v>1007</v>
      </c>
      <c r="O394" t="s">
        <v>343</v>
      </c>
      <c r="P394" t="s">
        <v>343</v>
      </c>
      <c r="Q394">
        <v>1</v>
      </c>
      <c r="W394">
        <v>0</v>
      </c>
      <c r="X394">
        <v>619799737</v>
      </c>
      <c r="Y394">
        <f t="shared" si="179"/>
        <v>0.43</v>
      </c>
      <c r="AA394">
        <v>31.28</v>
      </c>
      <c r="AB394">
        <v>0</v>
      </c>
      <c r="AC394">
        <v>0</v>
      </c>
      <c r="AD394">
        <v>0</v>
      </c>
      <c r="AE394">
        <v>2.44</v>
      </c>
      <c r="AF394">
        <v>0</v>
      </c>
      <c r="AG394">
        <v>0</v>
      </c>
      <c r="AH394">
        <v>0</v>
      </c>
      <c r="AI394">
        <v>12.82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0.43</v>
      </c>
      <c r="AU394" t="s">
        <v>3</v>
      </c>
      <c r="AV394">
        <v>0</v>
      </c>
      <c r="AW394">
        <v>2</v>
      </c>
      <c r="AX394">
        <v>64850281</v>
      </c>
      <c r="AY394">
        <v>1</v>
      </c>
      <c r="AZ394">
        <v>0</v>
      </c>
      <c r="BA394">
        <v>424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ROUND(Y394*Source!I322,7)</f>
        <v>8.6</v>
      </c>
      <c r="CY394">
        <f>AA394</f>
        <v>31.28</v>
      </c>
      <c r="CZ394">
        <f>AE394</f>
        <v>2.44</v>
      </c>
      <c r="DA394">
        <f>AI394</f>
        <v>12.82</v>
      </c>
      <c r="DB394">
        <f t="shared" si="180"/>
        <v>1.05</v>
      </c>
      <c r="DC394">
        <f t="shared" si="181"/>
        <v>0</v>
      </c>
      <c r="DD394" t="s">
        <v>3</v>
      </c>
      <c r="DE394" t="s">
        <v>3</v>
      </c>
      <c r="DF394">
        <f>ROUND(ROUND(AE394*AI394,2)*CX394,2)</f>
        <v>269.01</v>
      </c>
      <c r="DG394">
        <f t="shared" si="182"/>
        <v>0</v>
      </c>
      <c r="DH394">
        <f t="shared" si="183"/>
        <v>0</v>
      </c>
      <c r="DI394">
        <f t="shared" si="178"/>
        <v>0</v>
      </c>
      <c r="DJ394">
        <f>DF394</f>
        <v>269.01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ROW(Source!A325)</f>
        <v>325</v>
      </c>
      <c r="B395">
        <v>64849326</v>
      </c>
      <c r="C395">
        <v>64850283</v>
      </c>
      <c r="D395">
        <v>18410280</v>
      </c>
      <c r="E395">
        <v>1</v>
      </c>
      <c r="F395">
        <v>1</v>
      </c>
      <c r="G395">
        <v>1</v>
      </c>
      <c r="H395">
        <v>1</v>
      </c>
      <c r="I395" t="s">
        <v>641</v>
      </c>
      <c r="J395" t="s">
        <v>3</v>
      </c>
      <c r="K395" t="s">
        <v>642</v>
      </c>
      <c r="L395">
        <v>1369</v>
      </c>
      <c r="N395">
        <v>1013</v>
      </c>
      <c r="O395" t="s">
        <v>643</v>
      </c>
      <c r="P395" t="s">
        <v>643</v>
      </c>
      <c r="Q395">
        <v>1</v>
      </c>
      <c r="W395">
        <v>0</v>
      </c>
      <c r="X395">
        <v>-464685602</v>
      </c>
      <c r="Y395">
        <f t="shared" si="179"/>
        <v>21.2</v>
      </c>
      <c r="AA395">
        <v>0</v>
      </c>
      <c r="AB395">
        <v>0</v>
      </c>
      <c r="AC395">
        <v>0</v>
      </c>
      <c r="AD395">
        <v>9.51</v>
      </c>
      <c r="AE395">
        <v>0</v>
      </c>
      <c r="AF395">
        <v>0</v>
      </c>
      <c r="AG395">
        <v>0</v>
      </c>
      <c r="AH395">
        <v>9.51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21.2</v>
      </c>
      <c r="AU395" t="s">
        <v>3</v>
      </c>
      <c r="AV395">
        <v>1</v>
      </c>
      <c r="AW395">
        <v>2</v>
      </c>
      <c r="AX395">
        <v>64923678</v>
      </c>
      <c r="AY395">
        <v>1</v>
      </c>
      <c r="AZ395">
        <v>0</v>
      </c>
      <c r="BA395">
        <v>425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ROUND(AT395*Source!I325*AH395*AL395,2)</f>
        <v>76.209999999999994</v>
      </c>
      <c r="CV395">
        <f>ROUND(Y395*Source!I325,7)</f>
        <v>8.0136000000000003</v>
      </c>
      <c r="CW395">
        <v>0</v>
      </c>
      <c r="CX395">
        <f>ROUND(Y395*Source!I325,7)</f>
        <v>8.0136000000000003</v>
      </c>
      <c r="CY395">
        <f>AD395</f>
        <v>9.51</v>
      </c>
      <c r="CZ395">
        <f>AH395</f>
        <v>9.51</v>
      </c>
      <c r="DA395">
        <f>AL395</f>
        <v>1</v>
      </c>
      <c r="DB395">
        <f t="shared" si="180"/>
        <v>201.61</v>
      </c>
      <c r="DC395">
        <f t="shared" si="181"/>
        <v>0</v>
      </c>
      <c r="DD395" t="s">
        <v>3</v>
      </c>
      <c r="DE395" t="s">
        <v>3</v>
      </c>
      <c r="DF395">
        <f t="shared" ref="DF395:DF404" si="184">ROUND(ROUND(AE395,2)*CX395,2)</f>
        <v>0</v>
      </c>
      <c r="DG395">
        <f t="shared" si="182"/>
        <v>0</v>
      </c>
      <c r="DH395">
        <f t="shared" si="183"/>
        <v>0</v>
      </c>
      <c r="DI395">
        <f t="shared" si="178"/>
        <v>76.209999999999994</v>
      </c>
      <c r="DJ395">
        <f>DI395</f>
        <v>76.209999999999994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ROW(Source!A325)</f>
        <v>325</v>
      </c>
      <c r="B396">
        <v>64849326</v>
      </c>
      <c r="C396">
        <v>64850283</v>
      </c>
      <c r="D396">
        <v>29173252</v>
      </c>
      <c r="E396">
        <v>1</v>
      </c>
      <c r="F396">
        <v>1</v>
      </c>
      <c r="G396">
        <v>1</v>
      </c>
      <c r="H396">
        <v>2</v>
      </c>
      <c r="I396" t="s">
        <v>749</v>
      </c>
      <c r="J396" t="s">
        <v>750</v>
      </c>
      <c r="K396" t="s">
        <v>751</v>
      </c>
      <c r="L396">
        <v>1368</v>
      </c>
      <c r="N396">
        <v>1011</v>
      </c>
      <c r="O396" t="s">
        <v>649</v>
      </c>
      <c r="P396" t="s">
        <v>649</v>
      </c>
      <c r="Q396">
        <v>1</v>
      </c>
      <c r="W396">
        <v>0</v>
      </c>
      <c r="X396">
        <v>527313756</v>
      </c>
      <c r="Y396">
        <f t="shared" si="179"/>
        <v>1.95</v>
      </c>
      <c r="AA396">
        <v>0</v>
      </c>
      <c r="AB396">
        <v>30</v>
      </c>
      <c r="AC396">
        <v>0</v>
      </c>
      <c r="AD396">
        <v>0</v>
      </c>
      <c r="AE396">
        <v>0</v>
      </c>
      <c r="AF396">
        <v>30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1.95</v>
      </c>
      <c r="AU396" t="s">
        <v>3</v>
      </c>
      <c r="AV396">
        <v>0</v>
      </c>
      <c r="AW396">
        <v>2</v>
      </c>
      <c r="AX396">
        <v>64923679</v>
      </c>
      <c r="AY396">
        <v>1</v>
      </c>
      <c r="AZ396">
        <v>0</v>
      </c>
      <c r="BA396">
        <v>426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ROUND(Y396*Source!I325*DO396,7)</f>
        <v>0</v>
      </c>
      <c r="CX396">
        <f>ROUND(Y396*Source!I325,7)</f>
        <v>0.73709999999999998</v>
      </c>
      <c r="CY396">
        <f>AB396</f>
        <v>30</v>
      </c>
      <c r="CZ396">
        <f>AF396</f>
        <v>30</v>
      </c>
      <c r="DA396">
        <f>AJ396</f>
        <v>1</v>
      </c>
      <c r="DB396">
        <f t="shared" si="180"/>
        <v>58.5</v>
      </c>
      <c r="DC396">
        <f t="shared" si="181"/>
        <v>0</v>
      </c>
      <c r="DD396" t="s">
        <v>3</v>
      </c>
      <c r="DE396" t="s">
        <v>3</v>
      </c>
      <c r="DF396">
        <f t="shared" si="184"/>
        <v>0</v>
      </c>
      <c r="DG396">
        <f t="shared" si="182"/>
        <v>22.11</v>
      </c>
      <c r="DH396">
        <f t="shared" si="183"/>
        <v>0</v>
      </c>
      <c r="DI396">
        <f t="shared" si="178"/>
        <v>0</v>
      </c>
      <c r="DJ396">
        <f>DG396</f>
        <v>22.11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ROW(Source!A325)</f>
        <v>325</v>
      </c>
      <c r="B397">
        <v>64849326</v>
      </c>
      <c r="C397">
        <v>64850283</v>
      </c>
      <c r="D397">
        <v>29174913</v>
      </c>
      <c r="E397">
        <v>1</v>
      </c>
      <c r="F397">
        <v>1</v>
      </c>
      <c r="G397">
        <v>1</v>
      </c>
      <c r="H397">
        <v>2</v>
      </c>
      <c r="I397" t="s">
        <v>690</v>
      </c>
      <c r="J397" t="s">
        <v>691</v>
      </c>
      <c r="K397" t="s">
        <v>692</v>
      </c>
      <c r="L397">
        <v>1368</v>
      </c>
      <c r="N397">
        <v>1011</v>
      </c>
      <c r="O397" t="s">
        <v>649</v>
      </c>
      <c r="P397" t="s">
        <v>649</v>
      </c>
      <c r="Q397">
        <v>1</v>
      </c>
      <c r="W397">
        <v>0</v>
      </c>
      <c r="X397">
        <v>1230759911</v>
      </c>
      <c r="Y397">
        <f t="shared" si="179"/>
        <v>0.2</v>
      </c>
      <c r="AA397">
        <v>0</v>
      </c>
      <c r="AB397">
        <v>87.17</v>
      </c>
      <c r="AC397">
        <v>11.6</v>
      </c>
      <c r="AD397">
        <v>0</v>
      </c>
      <c r="AE397">
        <v>0</v>
      </c>
      <c r="AF397">
        <v>87.17</v>
      </c>
      <c r="AG397">
        <v>11.6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0.2</v>
      </c>
      <c r="AU397" t="s">
        <v>3</v>
      </c>
      <c r="AV397">
        <v>0</v>
      </c>
      <c r="AW397">
        <v>2</v>
      </c>
      <c r="AX397">
        <v>64923680</v>
      </c>
      <c r="AY397">
        <v>1</v>
      </c>
      <c r="AZ397">
        <v>0</v>
      </c>
      <c r="BA397">
        <v>427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ROUND(Y397*Source!I325*DO397,7)</f>
        <v>0</v>
      </c>
      <c r="CX397">
        <f>ROUND(Y397*Source!I325,7)</f>
        <v>7.5600000000000001E-2</v>
      </c>
      <c r="CY397">
        <f>AB397</f>
        <v>87.17</v>
      </c>
      <c r="CZ397">
        <f>AF397</f>
        <v>87.17</v>
      </c>
      <c r="DA397">
        <f>AJ397</f>
        <v>1</v>
      </c>
      <c r="DB397">
        <f t="shared" si="180"/>
        <v>17.43</v>
      </c>
      <c r="DC397">
        <f t="shared" si="181"/>
        <v>2.3199999999999998</v>
      </c>
      <c r="DD397" t="s">
        <v>3</v>
      </c>
      <c r="DE397" t="s">
        <v>3</v>
      </c>
      <c r="DF397">
        <f t="shared" si="184"/>
        <v>0</v>
      </c>
      <c r="DG397">
        <f t="shared" si="182"/>
        <v>6.59</v>
      </c>
      <c r="DH397">
        <f t="shared" si="183"/>
        <v>0.88</v>
      </c>
      <c r="DI397">
        <f t="shared" si="178"/>
        <v>0</v>
      </c>
      <c r="DJ397">
        <f>DG397</f>
        <v>6.59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ROW(Source!A325)</f>
        <v>325</v>
      </c>
      <c r="B398">
        <v>64849326</v>
      </c>
      <c r="C398">
        <v>64850283</v>
      </c>
      <c r="D398">
        <v>29108414</v>
      </c>
      <c r="E398">
        <v>1</v>
      </c>
      <c r="F398">
        <v>1</v>
      </c>
      <c r="G398">
        <v>1</v>
      </c>
      <c r="H398">
        <v>3</v>
      </c>
      <c r="I398" t="s">
        <v>370</v>
      </c>
      <c r="J398" t="s">
        <v>372</v>
      </c>
      <c r="K398" t="s">
        <v>371</v>
      </c>
      <c r="L398">
        <v>1348</v>
      </c>
      <c r="N398">
        <v>1009</v>
      </c>
      <c r="O398" t="s">
        <v>192</v>
      </c>
      <c r="P398" t="s">
        <v>192</v>
      </c>
      <c r="Q398">
        <v>1000</v>
      </c>
      <c r="W398">
        <v>0</v>
      </c>
      <c r="X398">
        <v>503556632</v>
      </c>
      <c r="Y398">
        <f t="shared" si="179"/>
        <v>1.6E-2</v>
      </c>
      <c r="AA398">
        <v>1383.11</v>
      </c>
      <c r="AB398">
        <v>0</v>
      </c>
      <c r="AC398">
        <v>0</v>
      </c>
      <c r="AD398">
        <v>0</v>
      </c>
      <c r="AE398">
        <v>1383.11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1.6E-2</v>
      </c>
      <c r="AU398" t="s">
        <v>3</v>
      </c>
      <c r="AV398">
        <v>0</v>
      </c>
      <c r="AW398">
        <v>2</v>
      </c>
      <c r="AX398">
        <v>64923681</v>
      </c>
      <c r="AY398">
        <v>1</v>
      </c>
      <c r="AZ398">
        <v>0</v>
      </c>
      <c r="BA398">
        <v>428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ROUND(Y398*Source!I325,7)</f>
        <v>6.0480000000000004E-3</v>
      </c>
      <c r="CY398">
        <f>AA398</f>
        <v>1383.11</v>
      </c>
      <c r="CZ398">
        <f>AE398</f>
        <v>1383.11</v>
      </c>
      <c r="DA398">
        <f>AI398</f>
        <v>1</v>
      </c>
      <c r="DB398">
        <f t="shared" si="180"/>
        <v>22.13</v>
      </c>
      <c r="DC398">
        <f t="shared" si="181"/>
        <v>0</v>
      </c>
      <c r="DD398" t="s">
        <v>3</v>
      </c>
      <c r="DE398" t="s">
        <v>3</v>
      </c>
      <c r="DF398">
        <f t="shared" si="184"/>
        <v>8.3699999999999992</v>
      </c>
      <c r="DG398">
        <f t="shared" si="182"/>
        <v>0</v>
      </c>
      <c r="DH398">
        <f t="shared" si="183"/>
        <v>0</v>
      </c>
      <c r="DI398">
        <f t="shared" si="178"/>
        <v>0</v>
      </c>
      <c r="DJ398">
        <f>DF398</f>
        <v>8.3699999999999992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ROW(Source!A325)</f>
        <v>325</v>
      </c>
      <c r="B399">
        <v>64849326</v>
      </c>
      <c r="C399">
        <v>64850283</v>
      </c>
      <c r="D399">
        <v>29107416</v>
      </c>
      <c r="E399">
        <v>1</v>
      </c>
      <c r="F399">
        <v>1</v>
      </c>
      <c r="G399">
        <v>1</v>
      </c>
      <c r="H399">
        <v>3</v>
      </c>
      <c r="I399" t="s">
        <v>752</v>
      </c>
      <c r="J399" t="s">
        <v>753</v>
      </c>
      <c r="K399" t="s">
        <v>754</v>
      </c>
      <c r="L399">
        <v>1348</v>
      </c>
      <c r="N399">
        <v>1009</v>
      </c>
      <c r="O399" t="s">
        <v>192</v>
      </c>
      <c r="P399" t="s">
        <v>192</v>
      </c>
      <c r="Q399">
        <v>1000</v>
      </c>
      <c r="W399">
        <v>0</v>
      </c>
      <c r="X399">
        <v>1313199458</v>
      </c>
      <c r="Y399">
        <f t="shared" si="179"/>
        <v>2.4E-2</v>
      </c>
      <c r="AA399">
        <v>2606.89</v>
      </c>
      <c r="AB399">
        <v>0</v>
      </c>
      <c r="AC399">
        <v>0</v>
      </c>
      <c r="AD399">
        <v>0</v>
      </c>
      <c r="AE399">
        <v>2606.89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2.4E-2</v>
      </c>
      <c r="AU399" t="s">
        <v>3</v>
      </c>
      <c r="AV399">
        <v>0</v>
      </c>
      <c r="AW399">
        <v>2</v>
      </c>
      <c r="AX399">
        <v>64923682</v>
      </c>
      <c r="AY399">
        <v>1</v>
      </c>
      <c r="AZ399">
        <v>0</v>
      </c>
      <c r="BA399">
        <v>429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ROUND(Y399*Source!I325,7)</f>
        <v>9.0720000000000002E-3</v>
      </c>
      <c r="CY399">
        <f>AA399</f>
        <v>2606.89</v>
      </c>
      <c r="CZ399">
        <f>AE399</f>
        <v>2606.89</v>
      </c>
      <c r="DA399">
        <f>AI399</f>
        <v>1</v>
      </c>
      <c r="DB399">
        <f t="shared" si="180"/>
        <v>62.57</v>
      </c>
      <c r="DC399">
        <f t="shared" si="181"/>
        <v>0</v>
      </c>
      <c r="DD399" t="s">
        <v>3</v>
      </c>
      <c r="DE399" t="s">
        <v>3</v>
      </c>
      <c r="DF399">
        <f t="shared" si="184"/>
        <v>23.65</v>
      </c>
      <c r="DG399">
        <f t="shared" si="182"/>
        <v>0</v>
      </c>
      <c r="DH399">
        <f t="shared" si="183"/>
        <v>0</v>
      </c>
      <c r="DI399">
        <f t="shared" si="178"/>
        <v>0</v>
      </c>
      <c r="DJ399">
        <f>DF399</f>
        <v>23.65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ROW(Source!A325)</f>
        <v>325</v>
      </c>
      <c r="B400">
        <v>64849326</v>
      </c>
      <c r="C400">
        <v>64850283</v>
      </c>
      <c r="D400">
        <v>29108442</v>
      </c>
      <c r="E400">
        <v>1</v>
      </c>
      <c r="F400">
        <v>1</v>
      </c>
      <c r="G400">
        <v>1</v>
      </c>
      <c r="H400">
        <v>3</v>
      </c>
      <c r="I400" t="s">
        <v>366</v>
      </c>
      <c r="J400" t="s">
        <v>368</v>
      </c>
      <c r="K400" t="s">
        <v>367</v>
      </c>
      <c r="L400">
        <v>1348</v>
      </c>
      <c r="N400">
        <v>1009</v>
      </c>
      <c r="O400" t="s">
        <v>192</v>
      </c>
      <c r="P400" t="s">
        <v>192</v>
      </c>
      <c r="Q400">
        <v>1000</v>
      </c>
      <c r="W400">
        <v>0</v>
      </c>
      <c r="X400">
        <v>-1622221180</v>
      </c>
      <c r="Y400">
        <f t="shared" si="179"/>
        <v>0.24</v>
      </c>
      <c r="AA400">
        <v>3390</v>
      </c>
      <c r="AB400">
        <v>0</v>
      </c>
      <c r="AC400">
        <v>0</v>
      </c>
      <c r="AD400">
        <v>0</v>
      </c>
      <c r="AE400">
        <v>3390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0.24</v>
      </c>
      <c r="AU400" t="s">
        <v>3</v>
      </c>
      <c r="AV400">
        <v>0</v>
      </c>
      <c r="AW400">
        <v>2</v>
      </c>
      <c r="AX400">
        <v>64923683</v>
      </c>
      <c r="AY400">
        <v>1</v>
      </c>
      <c r="AZ400">
        <v>0</v>
      </c>
      <c r="BA400">
        <v>430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ROUND(Y400*Source!I325,7)</f>
        <v>9.0719999999999995E-2</v>
      </c>
      <c r="CY400">
        <f>AA400</f>
        <v>3390</v>
      </c>
      <c r="CZ400">
        <f>AE400</f>
        <v>3390</v>
      </c>
      <c r="DA400">
        <f>AI400</f>
        <v>1</v>
      </c>
      <c r="DB400">
        <f t="shared" si="180"/>
        <v>813.6</v>
      </c>
      <c r="DC400">
        <f t="shared" si="181"/>
        <v>0</v>
      </c>
      <c r="DD400" t="s">
        <v>3</v>
      </c>
      <c r="DE400" t="s">
        <v>3</v>
      </c>
      <c r="DF400">
        <f t="shared" si="184"/>
        <v>307.54000000000002</v>
      </c>
      <c r="DG400">
        <f t="shared" si="182"/>
        <v>0</v>
      </c>
      <c r="DH400">
        <f t="shared" si="183"/>
        <v>0</v>
      </c>
      <c r="DI400">
        <f t="shared" si="178"/>
        <v>0</v>
      </c>
      <c r="DJ400">
        <f>DF400</f>
        <v>307.54000000000002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ROW(Source!A325)</f>
        <v>325</v>
      </c>
      <c r="B401">
        <v>64849326</v>
      </c>
      <c r="C401">
        <v>64850283</v>
      </c>
      <c r="D401">
        <v>29107800</v>
      </c>
      <c r="E401">
        <v>1</v>
      </c>
      <c r="F401">
        <v>1</v>
      </c>
      <c r="G401">
        <v>1</v>
      </c>
      <c r="H401">
        <v>3</v>
      </c>
      <c r="I401" t="s">
        <v>755</v>
      </c>
      <c r="J401" t="s">
        <v>756</v>
      </c>
      <c r="K401" t="s">
        <v>757</v>
      </c>
      <c r="L401">
        <v>1346</v>
      </c>
      <c r="N401">
        <v>1009</v>
      </c>
      <c r="O401" t="s">
        <v>57</v>
      </c>
      <c r="P401" t="s">
        <v>57</v>
      </c>
      <c r="Q401">
        <v>1</v>
      </c>
      <c r="W401">
        <v>0</v>
      </c>
      <c r="X401">
        <v>644139035</v>
      </c>
      <c r="Y401">
        <f t="shared" si="179"/>
        <v>0.1</v>
      </c>
      <c r="AA401">
        <v>1.81</v>
      </c>
      <c r="AB401">
        <v>0</v>
      </c>
      <c r="AC401">
        <v>0</v>
      </c>
      <c r="AD401">
        <v>0</v>
      </c>
      <c r="AE401">
        <v>1.81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0.1</v>
      </c>
      <c r="AU401" t="s">
        <v>3</v>
      </c>
      <c r="AV401">
        <v>0</v>
      </c>
      <c r="AW401">
        <v>2</v>
      </c>
      <c r="AX401">
        <v>64923684</v>
      </c>
      <c r="AY401">
        <v>1</v>
      </c>
      <c r="AZ401">
        <v>0</v>
      </c>
      <c r="BA401">
        <v>431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ROUND(Y401*Source!I325,7)</f>
        <v>3.78E-2</v>
      </c>
      <c r="CY401">
        <f>AA401</f>
        <v>1.81</v>
      </c>
      <c r="CZ401">
        <f>AE401</f>
        <v>1.81</v>
      </c>
      <c r="DA401">
        <f>AI401</f>
        <v>1</v>
      </c>
      <c r="DB401">
        <f t="shared" si="180"/>
        <v>0.18</v>
      </c>
      <c r="DC401">
        <f t="shared" si="181"/>
        <v>0</v>
      </c>
      <c r="DD401" t="s">
        <v>3</v>
      </c>
      <c r="DE401" t="s">
        <v>3</v>
      </c>
      <c r="DF401">
        <f t="shared" si="184"/>
        <v>7.0000000000000007E-2</v>
      </c>
      <c r="DG401">
        <f t="shared" si="182"/>
        <v>0</v>
      </c>
      <c r="DH401">
        <f t="shared" si="183"/>
        <v>0</v>
      </c>
      <c r="DI401">
        <f t="shared" si="178"/>
        <v>0</v>
      </c>
      <c r="DJ401">
        <f>DF401</f>
        <v>7.0000000000000007E-2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ROW(Source!A326)</f>
        <v>326</v>
      </c>
      <c r="B402">
        <v>64849324</v>
      </c>
      <c r="C402">
        <v>64850283</v>
      </c>
      <c r="D402">
        <v>18410280</v>
      </c>
      <c r="E402">
        <v>1</v>
      </c>
      <c r="F402">
        <v>1</v>
      </c>
      <c r="G402">
        <v>1</v>
      </c>
      <c r="H402">
        <v>1</v>
      </c>
      <c r="I402" t="s">
        <v>641</v>
      </c>
      <c r="J402" t="s">
        <v>3</v>
      </c>
      <c r="K402" t="s">
        <v>642</v>
      </c>
      <c r="L402">
        <v>1369</v>
      </c>
      <c r="N402">
        <v>1013</v>
      </c>
      <c r="O402" t="s">
        <v>643</v>
      </c>
      <c r="P402" t="s">
        <v>643</v>
      </c>
      <c r="Q402">
        <v>1</v>
      </c>
      <c r="W402">
        <v>0</v>
      </c>
      <c r="X402">
        <v>-464685602</v>
      </c>
      <c r="Y402">
        <f t="shared" si="179"/>
        <v>21.2</v>
      </c>
      <c r="AA402">
        <v>0</v>
      </c>
      <c r="AB402">
        <v>0</v>
      </c>
      <c r="AC402">
        <v>0</v>
      </c>
      <c r="AD402">
        <v>9.51</v>
      </c>
      <c r="AE402">
        <v>0</v>
      </c>
      <c r="AF402">
        <v>0</v>
      </c>
      <c r="AG402">
        <v>0</v>
      </c>
      <c r="AH402">
        <v>9.51</v>
      </c>
      <c r="AI402">
        <v>1</v>
      </c>
      <c r="AJ402">
        <v>1</v>
      </c>
      <c r="AK402">
        <v>1</v>
      </c>
      <c r="AL402">
        <v>1</v>
      </c>
      <c r="AM402">
        <v>5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21.2</v>
      </c>
      <c r="AU402" t="s">
        <v>3</v>
      </c>
      <c r="AV402">
        <v>1</v>
      </c>
      <c r="AW402">
        <v>2</v>
      </c>
      <c r="AX402">
        <v>64923678</v>
      </c>
      <c r="AY402">
        <v>1</v>
      </c>
      <c r="AZ402">
        <v>0</v>
      </c>
      <c r="BA402">
        <v>432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U402">
        <f>ROUND(AT402*Source!I326*AH402*AL402,2)</f>
        <v>76.209999999999994</v>
      </c>
      <c r="CV402">
        <f>ROUND(Y402*Source!I326,7)</f>
        <v>8.0136000000000003</v>
      </c>
      <c r="CW402">
        <v>0</v>
      </c>
      <c r="CX402">
        <f>ROUND(Y402*Source!I326,7)</f>
        <v>8.0136000000000003</v>
      </c>
      <c r="CY402">
        <f>AD402</f>
        <v>9.51</v>
      </c>
      <c r="CZ402">
        <f>AH402</f>
        <v>9.51</v>
      </c>
      <c r="DA402">
        <f>AL402</f>
        <v>1</v>
      </c>
      <c r="DB402">
        <f t="shared" si="180"/>
        <v>201.61</v>
      </c>
      <c r="DC402">
        <f t="shared" si="181"/>
        <v>0</v>
      </c>
      <c r="DD402" t="s">
        <v>3</v>
      </c>
      <c r="DE402" t="s">
        <v>3</v>
      </c>
      <c r="DF402">
        <f t="shared" si="184"/>
        <v>0</v>
      </c>
      <c r="DG402">
        <f t="shared" si="182"/>
        <v>0</v>
      </c>
      <c r="DH402">
        <f t="shared" si="183"/>
        <v>0</v>
      </c>
      <c r="DI402">
        <f t="shared" si="178"/>
        <v>76.209999999999994</v>
      </c>
      <c r="DJ402">
        <f>DI402</f>
        <v>76.209999999999994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ROW(Source!A326)</f>
        <v>326</v>
      </c>
      <c r="B403">
        <v>64849324</v>
      </c>
      <c r="C403">
        <v>64850283</v>
      </c>
      <c r="D403">
        <v>29173252</v>
      </c>
      <c r="E403">
        <v>1</v>
      </c>
      <c r="F403">
        <v>1</v>
      </c>
      <c r="G403">
        <v>1</v>
      </c>
      <c r="H403">
        <v>2</v>
      </c>
      <c r="I403" t="s">
        <v>749</v>
      </c>
      <c r="J403" t="s">
        <v>750</v>
      </c>
      <c r="K403" t="s">
        <v>751</v>
      </c>
      <c r="L403">
        <v>1368</v>
      </c>
      <c r="N403">
        <v>1011</v>
      </c>
      <c r="O403" t="s">
        <v>649</v>
      </c>
      <c r="P403" t="s">
        <v>649</v>
      </c>
      <c r="Q403">
        <v>1</v>
      </c>
      <c r="W403">
        <v>0</v>
      </c>
      <c r="X403">
        <v>527313756</v>
      </c>
      <c r="Y403">
        <f t="shared" si="179"/>
        <v>1.95</v>
      </c>
      <c r="AA403">
        <v>0</v>
      </c>
      <c r="AB403">
        <v>138.30000000000001</v>
      </c>
      <c r="AC403">
        <v>0</v>
      </c>
      <c r="AD403">
        <v>0</v>
      </c>
      <c r="AE403">
        <v>0</v>
      </c>
      <c r="AF403">
        <v>30</v>
      </c>
      <c r="AG403">
        <v>0</v>
      </c>
      <c r="AH403">
        <v>0</v>
      </c>
      <c r="AI403">
        <v>1</v>
      </c>
      <c r="AJ403">
        <v>4.6100000000000003</v>
      </c>
      <c r="AK403">
        <v>50.93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1.95</v>
      </c>
      <c r="AU403" t="s">
        <v>3</v>
      </c>
      <c r="AV403">
        <v>0</v>
      </c>
      <c r="AW403">
        <v>2</v>
      </c>
      <c r="AX403">
        <v>64923679</v>
      </c>
      <c r="AY403">
        <v>1</v>
      </c>
      <c r="AZ403">
        <v>0</v>
      </c>
      <c r="BA403">
        <v>433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ROUND(Y403*Source!I326*DO403,7)</f>
        <v>0</v>
      </c>
      <c r="CX403">
        <f>ROUND(Y403*Source!I326,7)</f>
        <v>0.73709999999999998</v>
      </c>
      <c r="CY403">
        <f>AB403</f>
        <v>138.30000000000001</v>
      </c>
      <c r="CZ403">
        <f>AF403</f>
        <v>30</v>
      </c>
      <c r="DA403">
        <f>AJ403</f>
        <v>4.6100000000000003</v>
      </c>
      <c r="DB403">
        <f t="shared" si="180"/>
        <v>58.5</v>
      </c>
      <c r="DC403">
        <f t="shared" si="181"/>
        <v>0</v>
      </c>
      <c r="DD403" t="s">
        <v>3</v>
      </c>
      <c r="DE403" t="s">
        <v>3</v>
      </c>
      <c r="DF403">
        <f t="shared" si="184"/>
        <v>0</v>
      </c>
      <c r="DG403">
        <f>ROUND(ROUND(AF403*AJ403,2)*CX403,2)</f>
        <v>101.94</v>
      </c>
      <c r="DH403">
        <f>ROUND(ROUND(AG403*AK403,2)*CX403,2)</f>
        <v>0</v>
      </c>
      <c r="DI403">
        <f t="shared" si="178"/>
        <v>0</v>
      </c>
      <c r="DJ403">
        <f>DG403</f>
        <v>101.94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ROW(Source!A326)</f>
        <v>326</v>
      </c>
      <c r="B404">
        <v>64849324</v>
      </c>
      <c r="C404">
        <v>64850283</v>
      </c>
      <c r="D404">
        <v>29174913</v>
      </c>
      <c r="E404">
        <v>1</v>
      </c>
      <c r="F404">
        <v>1</v>
      </c>
      <c r="G404">
        <v>1</v>
      </c>
      <c r="H404">
        <v>2</v>
      </c>
      <c r="I404" t="s">
        <v>690</v>
      </c>
      <c r="J404" t="s">
        <v>691</v>
      </c>
      <c r="K404" t="s">
        <v>692</v>
      </c>
      <c r="L404">
        <v>1368</v>
      </c>
      <c r="N404">
        <v>1011</v>
      </c>
      <c r="O404" t="s">
        <v>649</v>
      </c>
      <c r="P404" t="s">
        <v>649</v>
      </c>
      <c r="Q404">
        <v>1</v>
      </c>
      <c r="W404">
        <v>0</v>
      </c>
      <c r="X404">
        <v>1230759911</v>
      </c>
      <c r="Y404">
        <f t="shared" si="179"/>
        <v>0.2</v>
      </c>
      <c r="AA404">
        <v>0</v>
      </c>
      <c r="AB404">
        <v>2113</v>
      </c>
      <c r="AC404">
        <v>590.79</v>
      </c>
      <c r="AD404">
        <v>0</v>
      </c>
      <c r="AE404">
        <v>0</v>
      </c>
      <c r="AF404">
        <v>87.17</v>
      </c>
      <c r="AG404">
        <v>11.6</v>
      </c>
      <c r="AH404">
        <v>0</v>
      </c>
      <c r="AI404">
        <v>1</v>
      </c>
      <c r="AJ404">
        <v>24.24</v>
      </c>
      <c r="AK404">
        <v>50.93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0.2</v>
      </c>
      <c r="AU404" t="s">
        <v>3</v>
      </c>
      <c r="AV404">
        <v>0</v>
      </c>
      <c r="AW404">
        <v>2</v>
      </c>
      <c r="AX404">
        <v>64923680</v>
      </c>
      <c r="AY404">
        <v>1</v>
      </c>
      <c r="AZ404">
        <v>0</v>
      </c>
      <c r="BA404">
        <v>434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ROUND(Y404*Source!I326*DO404,7)</f>
        <v>0</v>
      </c>
      <c r="CX404">
        <f>ROUND(Y404*Source!I326,7)</f>
        <v>7.5600000000000001E-2</v>
      </c>
      <c r="CY404">
        <f>AB404</f>
        <v>2113</v>
      </c>
      <c r="CZ404">
        <f>AF404</f>
        <v>87.17</v>
      </c>
      <c r="DA404">
        <f>AJ404</f>
        <v>24.24</v>
      </c>
      <c r="DB404">
        <f t="shared" si="180"/>
        <v>17.43</v>
      </c>
      <c r="DC404">
        <f t="shared" si="181"/>
        <v>2.3199999999999998</v>
      </c>
      <c r="DD404" t="s">
        <v>3</v>
      </c>
      <c r="DE404" t="s">
        <v>3</v>
      </c>
      <c r="DF404">
        <f t="shared" si="184"/>
        <v>0</v>
      </c>
      <c r="DG404">
        <f>ROUND(ROUND(AF404*AJ404,2)*CX404,2)</f>
        <v>159.74</v>
      </c>
      <c r="DH404">
        <f>ROUND(ROUND(AG404*AK404,2)*CX404,2)</f>
        <v>44.66</v>
      </c>
      <c r="DI404">
        <f t="shared" si="178"/>
        <v>0</v>
      </c>
      <c r="DJ404">
        <f>DG404</f>
        <v>159.74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ROW(Source!A326)</f>
        <v>326</v>
      </c>
      <c r="B405">
        <v>64849324</v>
      </c>
      <c r="C405">
        <v>64850283</v>
      </c>
      <c r="D405">
        <v>29108414</v>
      </c>
      <c r="E405">
        <v>1</v>
      </c>
      <c r="F405">
        <v>1</v>
      </c>
      <c r="G405">
        <v>1</v>
      </c>
      <c r="H405">
        <v>3</v>
      </c>
      <c r="I405" t="s">
        <v>370</v>
      </c>
      <c r="J405" t="s">
        <v>372</v>
      </c>
      <c r="K405" t="s">
        <v>371</v>
      </c>
      <c r="L405">
        <v>1348</v>
      </c>
      <c r="N405">
        <v>1009</v>
      </c>
      <c r="O405" t="s">
        <v>192</v>
      </c>
      <c r="P405" t="s">
        <v>192</v>
      </c>
      <c r="Q405">
        <v>1000</v>
      </c>
      <c r="W405">
        <v>0</v>
      </c>
      <c r="X405">
        <v>503556632</v>
      </c>
      <c r="Y405">
        <f t="shared" si="179"/>
        <v>1.6E-2</v>
      </c>
      <c r="AA405">
        <v>35725.730000000003</v>
      </c>
      <c r="AB405">
        <v>0</v>
      </c>
      <c r="AC405">
        <v>0</v>
      </c>
      <c r="AD405">
        <v>0</v>
      </c>
      <c r="AE405">
        <v>1383.11</v>
      </c>
      <c r="AF405">
        <v>0</v>
      </c>
      <c r="AG405">
        <v>0</v>
      </c>
      <c r="AH405">
        <v>0</v>
      </c>
      <c r="AI405">
        <v>25.83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1.6E-2</v>
      </c>
      <c r="AU405" t="s">
        <v>3</v>
      </c>
      <c r="AV405">
        <v>0</v>
      </c>
      <c r="AW405">
        <v>2</v>
      </c>
      <c r="AX405">
        <v>64923681</v>
      </c>
      <c r="AY405">
        <v>1</v>
      </c>
      <c r="AZ405">
        <v>0</v>
      </c>
      <c r="BA405">
        <v>435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ROUND(Y405*Source!I326,7)</f>
        <v>6.0480000000000004E-3</v>
      </c>
      <c r="CY405">
        <f>AA405</f>
        <v>35725.730000000003</v>
      </c>
      <c r="CZ405">
        <f>AE405</f>
        <v>1383.11</v>
      </c>
      <c r="DA405">
        <f>AI405</f>
        <v>25.83</v>
      </c>
      <c r="DB405">
        <f t="shared" si="180"/>
        <v>22.13</v>
      </c>
      <c r="DC405">
        <f t="shared" si="181"/>
        <v>0</v>
      </c>
      <c r="DD405" t="s">
        <v>3</v>
      </c>
      <c r="DE405" t="s">
        <v>3</v>
      </c>
      <c r="DF405">
        <f>ROUND(ROUND(AE405*AI405,2)*CX405,2)</f>
        <v>216.07</v>
      </c>
      <c r="DG405">
        <f t="shared" ref="DG405:DG417" si="185">ROUND(ROUND(AF405,2)*CX405,2)</f>
        <v>0</v>
      </c>
      <c r="DH405">
        <f t="shared" ref="DH405:DH417" si="186">ROUND(ROUND(AG405,2)*CX405,2)</f>
        <v>0</v>
      </c>
      <c r="DI405">
        <f t="shared" si="178"/>
        <v>0</v>
      </c>
      <c r="DJ405">
        <f>DF405</f>
        <v>216.07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ROW(Source!A326)</f>
        <v>326</v>
      </c>
      <c r="B406">
        <v>64849324</v>
      </c>
      <c r="C406">
        <v>64850283</v>
      </c>
      <c r="D406">
        <v>29107416</v>
      </c>
      <c r="E406">
        <v>1</v>
      </c>
      <c r="F406">
        <v>1</v>
      </c>
      <c r="G406">
        <v>1</v>
      </c>
      <c r="H406">
        <v>3</v>
      </c>
      <c r="I406" t="s">
        <v>752</v>
      </c>
      <c r="J406" t="s">
        <v>753</v>
      </c>
      <c r="K406" t="s">
        <v>754</v>
      </c>
      <c r="L406">
        <v>1348</v>
      </c>
      <c r="N406">
        <v>1009</v>
      </c>
      <c r="O406" t="s">
        <v>192</v>
      </c>
      <c r="P406" t="s">
        <v>192</v>
      </c>
      <c r="Q406">
        <v>1000</v>
      </c>
      <c r="W406">
        <v>0</v>
      </c>
      <c r="X406">
        <v>1313199458</v>
      </c>
      <c r="Y406">
        <f t="shared" si="179"/>
        <v>2.4E-2</v>
      </c>
      <c r="AA406">
        <v>52033.52</v>
      </c>
      <c r="AB406">
        <v>0</v>
      </c>
      <c r="AC406">
        <v>0</v>
      </c>
      <c r="AD406">
        <v>0</v>
      </c>
      <c r="AE406">
        <v>2606.89</v>
      </c>
      <c r="AF406">
        <v>0</v>
      </c>
      <c r="AG406">
        <v>0</v>
      </c>
      <c r="AH406">
        <v>0</v>
      </c>
      <c r="AI406">
        <v>19.96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2.4E-2</v>
      </c>
      <c r="AU406" t="s">
        <v>3</v>
      </c>
      <c r="AV406">
        <v>0</v>
      </c>
      <c r="AW406">
        <v>2</v>
      </c>
      <c r="AX406">
        <v>64923682</v>
      </c>
      <c r="AY406">
        <v>1</v>
      </c>
      <c r="AZ406">
        <v>0</v>
      </c>
      <c r="BA406">
        <v>436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ROUND(Y406*Source!I326,7)</f>
        <v>9.0720000000000002E-3</v>
      </c>
      <c r="CY406">
        <f>AA406</f>
        <v>52033.52</v>
      </c>
      <c r="CZ406">
        <f>AE406</f>
        <v>2606.89</v>
      </c>
      <c r="DA406">
        <f>AI406</f>
        <v>19.96</v>
      </c>
      <c r="DB406">
        <f t="shared" si="180"/>
        <v>62.57</v>
      </c>
      <c r="DC406">
        <f t="shared" si="181"/>
        <v>0</v>
      </c>
      <c r="DD406" t="s">
        <v>3</v>
      </c>
      <c r="DE406" t="s">
        <v>3</v>
      </c>
      <c r="DF406">
        <f>ROUND(ROUND(AE406*AI406,2)*CX406,2)</f>
        <v>472.05</v>
      </c>
      <c r="DG406">
        <f t="shared" si="185"/>
        <v>0</v>
      </c>
      <c r="DH406">
        <f t="shared" si="186"/>
        <v>0</v>
      </c>
      <c r="DI406">
        <f t="shared" si="178"/>
        <v>0</v>
      </c>
      <c r="DJ406">
        <f>DF406</f>
        <v>472.05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ROW(Source!A326)</f>
        <v>326</v>
      </c>
      <c r="B407">
        <v>64849324</v>
      </c>
      <c r="C407">
        <v>64850283</v>
      </c>
      <c r="D407">
        <v>29108442</v>
      </c>
      <c r="E407">
        <v>1</v>
      </c>
      <c r="F407">
        <v>1</v>
      </c>
      <c r="G407">
        <v>1</v>
      </c>
      <c r="H407">
        <v>3</v>
      </c>
      <c r="I407" t="s">
        <v>366</v>
      </c>
      <c r="J407" t="s">
        <v>368</v>
      </c>
      <c r="K407" t="s">
        <v>367</v>
      </c>
      <c r="L407">
        <v>1348</v>
      </c>
      <c r="N407">
        <v>1009</v>
      </c>
      <c r="O407" t="s">
        <v>192</v>
      </c>
      <c r="P407" t="s">
        <v>192</v>
      </c>
      <c r="Q407">
        <v>1000</v>
      </c>
      <c r="W407">
        <v>0</v>
      </c>
      <c r="X407">
        <v>-1622221180</v>
      </c>
      <c r="Y407">
        <f t="shared" si="179"/>
        <v>0.24</v>
      </c>
      <c r="AA407">
        <v>37425.599999999999</v>
      </c>
      <c r="AB407">
        <v>0</v>
      </c>
      <c r="AC407">
        <v>0</v>
      </c>
      <c r="AD407">
        <v>0</v>
      </c>
      <c r="AE407">
        <v>3390</v>
      </c>
      <c r="AF407">
        <v>0</v>
      </c>
      <c r="AG407">
        <v>0</v>
      </c>
      <c r="AH407">
        <v>0</v>
      </c>
      <c r="AI407">
        <v>11.04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0.24</v>
      </c>
      <c r="AU407" t="s">
        <v>3</v>
      </c>
      <c r="AV407">
        <v>0</v>
      </c>
      <c r="AW407">
        <v>2</v>
      </c>
      <c r="AX407">
        <v>64923683</v>
      </c>
      <c r="AY407">
        <v>1</v>
      </c>
      <c r="AZ407">
        <v>0</v>
      </c>
      <c r="BA407">
        <v>437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ROUND(Y407*Source!I326,7)</f>
        <v>9.0719999999999995E-2</v>
      </c>
      <c r="CY407">
        <f>AA407</f>
        <v>37425.599999999999</v>
      </c>
      <c r="CZ407">
        <f>AE407</f>
        <v>3390</v>
      </c>
      <c r="DA407">
        <f>AI407</f>
        <v>11.04</v>
      </c>
      <c r="DB407">
        <f t="shared" si="180"/>
        <v>813.6</v>
      </c>
      <c r="DC407">
        <f t="shared" si="181"/>
        <v>0</v>
      </c>
      <c r="DD407" t="s">
        <v>3</v>
      </c>
      <c r="DE407" t="s">
        <v>3</v>
      </c>
      <c r="DF407">
        <f>ROUND(ROUND(AE407*AI407,2)*CX407,2)</f>
        <v>3395.25</v>
      </c>
      <c r="DG407">
        <f t="shared" si="185"/>
        <v>0</v>
      </c>
      <c r="DH407">
        <f t="shared" si="186"/>
        <v>0</v>
      </c>
      <c r="DI407">
        <f t="shared" si="178"/>
        <v>0</v>
      </c>
      <c r="DJ407">
        <f>DF407</f>
        <v>3395.25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ROW(Source!A326)</f>
        <v>326</v>
      </c>
      <c r="B408">
        <v>64849324</v>
      </c>
      <c r="C408">
        <v>64850283</v>
      </c>
      <c r="D408">
        <v>29107800</v>
      </c>
      <c r="E408">
        <v>1</v>
      </c>
      <c r="F408">
        <v>1</v>
      </c>
      <c r="G408">
        <v>1</v>
      </c>
      <c r="H408">
        <v>3</v>
      </c>
      <c r="I408" t="s">
        <v>755</v>
      </c>
      <c r="J408" t="s">
        <v>756</v>
      </c>
      <c r="K408" t="s">
        <v>757</v>
      </c>
      <c r="L408">
        <v>1346</v>
      </c>
      <c r="N408">
        <v>1009</v>
      </c>
      <c r="O408" t="s">
        <v>57</v>
      </c>
      <c r="P408" t="s">
        <v>57</v>
      </c>
      <c r="Q408">
        <v>1</v>
      </c>
      <c r="W408">
        <v>0</v>
      </c>
      <c r="X408">
        <v>644139035</v>
      </c>
      <c r="Y408">
        <f t="shared" si="179"/>
        <v>0.1</v>
      </c>
      <c r="AA408">
        <v>114.66</v>
      </c>
      <c r="AB408">
        <v>0</v>
      </c>
      <c r="AC408">
        <v>0</v>
      </c>
      <c r="AD408">
        <v>0</v>
      </c>
      <c r="AE408">
        <v>1.81</v>
      </c>
      <c r="AF408">
        <v>0</v>
      </c>
      <c r="AG408">
        <v>0</v>
      </c>
      <c r="AH408">
        <v>0</v>
      </c>
      <c r="AI408">
        <v>63.35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0.1</v>
      </c>
      <c r="AU408" t="s">
        <v>3</v>
      </c>
      <c r="AV408">
        <v>0</v>
      </c>
      <c r="AW408">
        <v>2</v>
      </c>
      <c r="AX408">
        <v>64923684</v>
      </c>
      <c r="AY408">
        <v>1</v>
      </c>
      <c r="AZ408">
        <v>0</v>
      </c>
      <c r="BA408">
        <v>438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ROUND(Y408*Source!I326,7)</f>
        <v>3.78E-2</v>
      </c>
      <c r="CY408">
        <f>AA408</f>
        <v>114.66</v>
      </c>
      <c r="CZ408">
        <f>AE408</f>
        <v>1.81</v>
      </c>
      <c r="DA408">
        <f>AI408</f>
        <v>63.35</v>
      </c>
      <c r="DB408">
        <f t="shared" si="180"/>
        <v>0.18</v>
      </c>
      <c r="DC408">
        <f t="shared" si="181"/>
        <v>0</v>
      </c>
      <c r="DD408" t="s">
        <v>3</v>
      </c>
      <c r="DE408" t="s">
        <v>3</v>
      </c>
      <c r="DF408">
        <f>ROUND(ROUND(AE408*AI408,2)*CX408,2)</f>
        <v>4.33</v>
      </c>
      <c r="DG408">
        <f t="shared" si="185"/>
        <v>0</v>
      </c>
      <c r="DH408">
        <f t="shared" si="186"/>
        <v>0</v>
      </c>
      <c r="DI408">
        <f t="shared" si="178"/>
        <v>0</v>
      </c>
      <c r="DJ408">
        <f>DF408</f>
        <v>4.33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ROW(Source!A327)</f>
        <v>327</v>
      </c>
      <c r="B409">
        <v>64849326</v>
      </c>
      <c r="C409">
        <v>64850314</v>
      </c>
      <c r="D409">
        <v>18408291</v>
      </c>
      <c r="E409">
        <v>1</v>
      </c>
      <c r="F409">
        <v>1</v>
      </c>
      <c r="G409">
        <v>1</v>
      </c>
      <c r="H409">
        <v>1</v>
      </c>
      <c r="I409" t="s">
        <v>719</v>
      </c>
      <c r="J409" t="s">
        <v>3</v>
      </c>
      <c r="K409" t="s">
        <v>720</v>
      </c>
      <c r="L409">
        <v>1369</v>
      </c>
      <c r="N409">
        <v>1013</v>
      </c>
      <c r="O409" t="s">
        <v>643</v>
      </c>
      <c r="P409" t="s">
        <v>643</v>
      </c>
      <c r="Q409">
        <v>1</v>
      </c>
      <c r="W409">
        <v>0</v>
      </c>
      <c r="X409">
        <v>1933892413</v>
      </c>
      <c r="Y409">
        <f t="shared" si="179"/>
        <v>2.4</v>
      </c>
      <c r="AA409">
        <v>0</v>
      </c>
      <c r="AB409">
        <v>0</v>
      </c>
      <c r="AC409">
        <v>0</v>
      </c>
      <c r="AD409">
        <v>8.17</v>
      </c>
      <c r="AE409">
        <v>0</v>
      </c>
      <c r="AF409">
        <v>0</v>
      </c>
      <c r="AG409">
        <v>0</v>
      </c>
      <c r="AH409">
        <v>8.17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2.4</v>
      </c>
      <c r="AU409" t="s">
        <v>3</v>
      </c>
      <c r="AV409">
        <v>1</v>
      </c>
      <c r="AW409">
        <v>2</v>
      </c>
      <c r="AX409">
        <v>64850322</v>
      </c>
      <c r="AY409">
        <v>1</v>
      </c>
      <c r="AZ409">
        <v>0</v>
      </c>
      <c r="BA409">
        <v>439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U409">
        <f>ROUND(AT409*Source!I327*AH409*AL409,2)</f>
        <v>256.86</v>
      </c>
      <c r="CV409">
        <f>ROUND(Y409*Source!I327,7)</f>
        <v>31.44</v>
      </c>
      <c r="CW409">
        <v>0</v>
      </c>
      <c r="CX409">
        <f>ROUND(Y409*Source!I327,7)</f>
        <v>31.44</v>
      </c>
      <c r="CY409">
        <f>AD409</f>
        <v>8.17</v>
      </c>
      <c r="CZ409">
        <f>AH409</f>
        <v>8.17</v>
      </c>
      <c r="DA409">
        <f>AL409</f>
        <v>1</v>
      </c>
      <c r="DB409">
        <f t="shared" si="180"/>
        <v>19.61</v>
      </c>
      <c r="DC409">
        <f t="shared" si="181"/>
        <v>0</v>
      </c>
      <c r="DD409" t="s">
        <v>3</v>
      </c>
      <c r="DE409" t="s">
        <v>3</v>
      </c>
      <c r="DF409">
        <f t="shared" ref="DF409:DF420" si="187">ROUND(ROUND(AE409,2)*CX409,2)</f>
        <v>0</v>
      </c>
      <c r="DG409">
        <f t="shared" si="185"/>
        <v>0</v>
      </c>
      <c r="DH409">
        <f t="shared" si="186"/>
        <v>0</v>
      </c>
      <c r="DI409">
        <f t="shared" si="178"/>
        <v>256.86</v>
      </c>
      <c r="DJ409">
        <f>DI409</f>
        <v>256.86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ROW(Source!A327)</f>
        <v>327</v>
      </c>
      <c r="B410">
        <v>64849326</v>
      </c>
      <c r="C410">
        <v>64850314</v>
      </c>
      <c r="D410">
        <v>121548</v>
      </c>
      <c r="E410">
        <v>1</v>
      </c>
      <c r="F410">
        <v>1</v>
      </c>
      <c r="G410">
        <v>1</v>
      </c>
      <c r="H410">
        <v>1</v>
      </c>
      <c r="I410" t="s">
        <v>35</v>
      </c>
      <c r="J410" t="s">
        <v>3</v>
      </c>
      <c r="K410" t="s">
        <v>644</v>
      </c>
      <c r="L410">
        <v>608254</v>
      </c>
      <c r="N410">
        <v>1013</v>
      </c>
      <c r="O410" t="s">
        <v>645</v>
      </c>
      <c r="P410" t="s">
        <v>645</v>
      </c>
      <c r="Q410">
        <v>1</v>
      </c>
      <c r="W410">
        <v>0</v>
      </c>
      <c r="X410">
        <v>-185737400</v>
      </c>
      <c r="Y410">
        <f t="shared" si="179"/>
        <v>0.54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0.54</v>
      </c>
      <c r="AU410" t="s">
        <v>3</v>
      </c>
      <c r="AV410">
        <v>2</v>
      </c>
      <c r="AW410">
        <v>2</v>
      </c>
      <c r="AX410">
        <v>64850323</v>
      </c>
      <c r="AY410">
        <v>1</v>
      </c>
      <c r="AZ410">
        <v>0</v>
      </c>
      <c r="BA410">
        <v>440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ROUND(Y410*Source!I327,7)</f>
        <v>7.0739999999999998</v>
      </c>
      <c r="CY410">
        <f>AD410</f>
        <v>0</v>
      </c>
      <c r="CZ410">
        <f>AH410</f>
        <v>0</v>
      </c>
      <c r="DA410">
        <f>AL410</f>
        <v>1</v>
      </c>
      <c r="DB410">
        <f t="shared" si="180"/>
        <v>0</v>
      </c>
      <c r="DC410">
        <f t="shared" si="181"/>
        <v>0</v>
      </c>
      <c r="DD410" t="s">
        <v>3</v>
      </c>
      <c r="DE410" t="s">
        <v>3</v>
      </c>
      <c r="DF410">
        <f t="shared" si="187"/>
        <v>0</v>
      </c>
      <c r="DG410">
        <f t="shared" si="185"/>
        <v>0</v>
      </c>
      <c r="DH410">
        <f t="shared" si="186"/>
        <v>0</v>
      </c>
      <c r="DI410">
        <f t="shared" si="178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ROW(Source!A327)</f>
        <v>327</v>
      </c>
      <c r="B411">
        <v>64849326</v>
      </c>
      <c r="C411">
        <v>64850314</v>
      </c>
      <c r="D411">
        <v>29172599</v>
      </c>
      <c r="E411">
        <v>1</v>
      </c>
      <c r="F411">
        <v>1</v>
      </c>
      <c r="G411">
        <v>1</v>
      </c>
      <c r="H411">
        <v>2</v>
      </c>
      <c r="I411" t="s">
        <v>721</v>
      </c>
      <c r="J411" t="s">
        <v>722</v>
      </c>
      <c r="K411" t="s">
        <v>723</v>
      </c>
      <c r="L411">
        <v>1368</v>
      </c>
      <c r="N411">
        <v>1011</v>
      </c>
      <c r="O411" t="s">
        <v>649</v>
      </c>
      <c r="P411" t="s">
        <v>649</v>
      </c>
      <c r="Q411">
        <v>1</v>
      </c>
      <c r="W411">
        <v>0</v>
      </c>
      <c r="X411">
        <v>-881231059</v>
      </c>
      <c r="Y411">
        <f t="shared" si="179"/>
        <v>0.08</v>
      </c>
      <c r="AA411">
        <v>0</v>
      </c>
      <c r="AB411">
        <v>133.13</v>
      </c>
      <c r="AC411">
        <v>11.6</v>
      </c>
      <c r="AD411">
        <v>0</v>
      </c>
      <c r="AE411">
        <v>0</v>
      </c>
      <c r="AF411">
        <v>133.13</v>
      </c>
      <c r="AG411">
        <v>11.6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0.08</v>
      </c>
      <c r="AU411" t="s">
        <v>3</v>
      </c>
      <c r="AV411">
        <v>0</v>
      </c>
      <c r="AW411">
        <v>2</v>
      </c>
      <c r="AX411">
        <v>64850324</v>
      </c>
      <c r="AY411">
        <v>1</v>
      </c>
      <c r="AZ411">
        <v>0</v>
      </c>
      <c r="BA411">
        <v>441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ROUND(Y411*Source!I327*DO411,7)</f>
        <v>0</v>
      </c>
      <c r="CX411">
        <f>ROUND(Y411*Source!I327,7)</f>
        <v>1.048</v>
      </c>
      <c r="CY411">
        <f>AB411</f>
        <v>133.13</v>
      </c>
      <c r="CZ411">
        <f>AF411</f>
        <v>133.13</v>
      </c>
      <c r="DA411">
        <f>AJ411</f>
        <v>1</v>
      </c>
      <c r="DB411">
        <f t="shared" si="180"/>
        <v>10.65</v>
      </c>
      <c r="DC411">
        <f t="shared" si="181"/>
        <v>0.93</v>
      </c>
      <c r="DD411" t="s">
        <v>3</v>
      </c>
      <c r="DE411" t="s">
        <v>3</v>
      </c>
      <c r="DF411">
        <f t="shared" si="187"/>
        <v>0</v>
      </c>
      <c r="DG411">
        <f t="shared" si="185"/>
        <v>139.52000000000001</v>
      </c>
      <c r="DH411">
        <f t="shared" si="186"/>
        <v>12.16</v>
      </c>
      <c r="DI411">
        <f t="shared" si="178"/>
        <v>0</v>
      </c>
      <c r="DJ411">
        <f>DG411</f>
        <v>139.52000000000001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ROW(Source!A327)</f>
        <v>327</v>
      </c>
      <c r="B412">
        <v>64849326</v>
      </c>
      <c r="C412">
        <v>64850314</v>
      </c>
      <c r="D412">
        <v>29172710</v>
      </c>
      <c r="E412">
        <v>1</v>
      </c>
      <c r="F412">
        <v>1</v>
      </c>
      <c r="G412">
        <v>1</v>
      </c>
      <c r="H412">
        <v>2</v>
      </c>
      <c r="I412" t="s">
        <v>705</v>
      </c>
      <c r="J412" t="s">
        <v>706</v>
      </c>
      <c r="K412" t="s">
        <v>707</v>
      </c>
      <c r="L412">
        <v>1368</v>
      </c>
      <c r="N412">
        <v>1011</v>
      </c>
      <c r="O412" t="s">
        <v>649</v>
      </c>
      <c r="P412" t="s">
        <v>649</v>
      </c>
      <c r="Q412">
        <v>1</v>
      </c>
      <c r="W412">
        <v>0</v>
      </c>
      <c r="X412">
        <v>315863809</v>
      </c>
      <c r="Y412">
        <f t="shared" si="179"/>
        <v>0.46</v>
      </c>
      <c r="AA412">
        <v>0</v>
      </c>
      <c r="AB412">
        <v>46.56</v>
      </c>
      <c r="AC412">
        <v>10.06</v>
      </c>
      <c r="AD412">
        <v>0</v>
      </c>
      <c r="AE412">
        <v>0</v>
      </c>
      <c r="AF412">
        <v>46.56</v>
      </c>
      <c r="AG412">
        <v>10.06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0.46</v>
      </c>
      <c r="AU412" t="s">
        <v>3</v>
      </c>
      <c r="AV412">
        <v>0</v>
      </c>
      <c r="AW412">
        <v>2</v>
      </c>
      <c r="AX412">
        <v>64850325</v>
      </c>
      <c r="AY412">
        <v>1</v>
      </c>
      <c r="AZ412">
        <v>0</v>
      </c>
      <c r="BA412">
        <v>442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ROUND(Y412*Source!I327*DO412,7)</f>
        <v>0</v>
      </c>
      <c r="CX412">
        <f>ROUND(Y412*Source!I327,7)</f>
        <v>6.0259999999999998</v>
      </c>
      <c r="CY412">
        <f>AB412</f>
        <v>46.56</v>
      </c>
      <c r="CZ412">
        <f>AF412</f>
        <v>46.56</v>
      </c>
      <c r="DA412">
        <f>AJ412</f>
        <v>1</v>
      </c>
      <c r="DB412">
        <f t="shared" si="180"/>
        <v>21.42</v>
      </c>
      <c r="DC412">
        <f t="shared" si="181"/>
        <v>4.63</v>
      </c>
      <c r="DD412" t="s">
        <v>3</v>
      </c>
      <c r="DE412" t="s">
        <v>3</v>
      </c>
      <c r="DF412">
        <f t="shared" si="187"/>
        <v>0</v>
      </c>
      <c r="DG412">
        <f t="shared" si="185"/>
        <v>280.57</v>
      </c>
      <c r="DH412">
        <f t="shared" si="186"/>
        <v>60.62</v>
      </c>
      <c r="DI412">
        <f t="shared" si="178"/>
        <v>0</v>
      </c>
      <c r="DJ412">
        <f>DG412</f>
        <v>280.57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ROW(Source!A327)</f>
        <v>327</v>
      </c>
      <c r="B413">
        <v>64849326</v>
      </c>
      <c r="C413">
        <v>64850314</v>
      </c>
      <c r="D413">
        <v>29174559</v>
      </c>
      <c r="E413">
        <v>1</v>
      </c>
      <c r="F413">
        <v>1</v>
      </c>
      <c r="G413">
        <v>1</v>
      </c>
      <c r="H413">
        <v>2</v>
      </c>
      <c r="I413" t="s">
        <v>724</v>
      </c>
      <c r="J413" t="s">
        <v>725</v>
      </c>
      <c r="K413" t="s">
        <v>726</v>
      </c>
      <c r="L413">
        <v>1368</v>
      </c>
      <c r="N413">
        <v>1011</v>
      </c>
      <c r="O413" t="s">
        <v>649</v>
      </c>
      <c r="P413" t="s">
        <v>649</v>
      </c>
      <c r="Q413">
        <v>1</v>
      </c>
      <c r="W413">
        <v>0</v>
      </c>
      <c r="X413">
        <v>-839973004</v>
      </c>
      <c r="Y413">
        <f t="shared" si="179"/>
        <v>0.92</v>
      </c>
      <c r="AA413">
        <v>0</v>
      </c>
      <c r="AB413">
        <v>0.55000000000000004</v>
      </c>
      <c r="AC413">
        <v>0</v>
      </c>
      <c r="AD413">
        <v>0</v>
      </c>
      <c r="AE413">
        <v>0</v>
      </c>
      <c r="AF413">
        <v>0.55000000000000004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0.92</v>
      </c>
      <c r="AU413" t="s">
        <v>3</v>
      </c>
      <c r="AV413">
        <v>0</v>
      </c>
      <c r="AW413">
        <v>2</v>
      </c>
      <c r="AX413">
        <v>64850326</v>
      </c>
      <c r="AY413">
        <v>1</v>
      </c>
      <c r="AZ413">
        <v>0</v>
      </c>
      <c r="BA413">
        <v>443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f>ROUND(Y413*Source!I327*DO413,7)</f>
        <v>0</v>
      </c>
      <c r="CX413">
        <f>ROUND(Y413*Source!I327,7)</f>
        <v>12.052</v>
      </c>
      <c r="CY413">
        <f>AB413</f>
        <v>0.55000000000000004</v>
      </c>
      <c r="CZ413">
        <f>AF413</f>
        <v>0.55000000000000004</v>
      </c>
      <c r="DA413">
        <f>AJ413</f>
        <v>1</v>
      </c>
      <c r="DB413">
        <f t="shared" si="180"/>
        <v>0.51</v>
      </c>
      <c r="DC413">
        <f t="shared" si="181"/>
        <v>0</v>
      </c>
      <c r="DD413" t="s">
        <v>3</v>
      </c>
      <c r="DE413" t="s">
        <v>3</v>
      </c>
      <c r="DF413">
        <f t="shared" si="187"/>
        <v>0</v>
      </c>
      <c r="DG413">
        <f t="shared" si="185"/>
        <v>6.63</v>
      </c>
      <c r="DH413">
        <f t="shared" si="186"/>
        <v>0</v>
      </c>
      <c r="DI413">
        <f t="shared" si="178"/>
        <v>0</v>
      </c>
      <c r="DJ413">
        <f>DG413</f>
        <v>6.63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ROW(Source!A327)</f>
        <v>327</v>
      </c>
      <c r="B414">
        <v>64849326</v>
      </c>
      <c r="C414">
        <v>64850314</v>
      </c>
      <c r="D414">
        <v>29149513</v>
      </c>
      <c r="E414">
        <v>1</v>
      </c>
      <c r="F414">
        <v>1</v>
      </c>
      <c r="G414">
        <v>1</v>
      </c>
      <c r="H414">
        <v>3</v>
      </c>
      <c r="I414" t="s">
        <v>727</v>
      </c>
      <c r="J414" t="s">
        <v>728</v>
      </c>
      <c r="K414" t="s">
        <v>729</v>
      </c>
      <c r="L414">
        <v>1339</v>
      </c>
      <c r="N414">
        <v>1007</v>
      </c>
      <c r="O414" t="s">
        <v>343</v>
      </c>
      <c r="P414" t="s">
        <v>343</v>
      </c>
      <c r="Q414">
        <v>1</v>
      </c>
      <c r="W414">
        <v>0</v>
      </c>
      <c r="X414">
        <v>467189497</v>
      </c>
      <c r="Y414">
        <f t="shared" si="179"/>
        <v>1.3</v>
      </c>
      <c r="AA414">
        <v>131.08000000000001</v>
      </c>
      <c r="AB414">
        <v>0</v>
      </c>
      <c r="AC414">
        <v>0</v>
      </c>
      <c r="AD414">
        <v>0</v>
      </c>
      <c r="AE414">
        <v>131.08000000000001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1.3</v>
      </c>
      <c r="AU414" t="s">
        <v>3</v>
      </c>
      <c r="AV414">
        <v>0</v>
      </c>
      <c r="AW414">
        <v>2</v>
      </c>
      <c r="AX414">
        <v>64850327</v>
      </c>
      <c r="AY414">
        <v>1</v>
      </c>
      <c r="AZ414">
        <v>0</v>
      </c>
      <c r="BA414">
        <v>444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ROUND(Y414*Source!I327,7)</f>
        <v>17.03</v>
      </c>
      <c r="CY414">
        <f>AA414</f>
        <v>131.08000000000001</v>
      </c>
      <c r="CZ414">
        <f>AE414</f>
        <v>131.08000000000001</v>
      </c>
      <c r="DA414">
        <f>AI414</f>
        <v>1</v>
      </c>
      <c r="DB414">
        <f t="shared" si="180"/>
        <v>170.4</v>
      </c>
      <c r="DC414">
        <f t="shared" si="181"/>
        <v>0</v>
      </c>
      <c r="DD414" t="s">
        <v>3</v>
      </c>
      <c r="DE414" t="s">
        <v>3</v>
      </c>
      <c r="DF414">
        <f t="shared" si="187"/>
        <v>2232.29</v>
      </c>
      <c r="DG414">
        <f t="shared" si="185"/>
        <v>0</v>
      </c>
      <c r="DH414">
        <f t="shared" si="186"/>
        <v>0</v>
      </c>
      <c r="DI414">
        <f t="shared" si="178"/>
        <v>0</v>
      </c>
      <c r="DJ414">
        <f>DF414</f>
        <v>2232.29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ROW(Source!A327)</f>
        <v>327</v>
      </c>
      <c r="B415">
        <v>64849326</v>
      </c>
      <c r="C415">
        <v>64850314</v>
      </c>
      <c r="D415">
        <v>29150040</v>
      </c>
      <c r="E415">
        <v>1</v>
      </c>
      <c r="F415">
        <v>1</v>
      </c>
      <c r="G415">
        <v>1</v>
      </c>
      <c r="H415">
        <v>3</v>
      </c>
      <c r="I415" t="s">
        <v>730</v>
      </c>
      <c r="J415" t="s">
        <v>731</v>
      </c>
      <c r="K415" t="s">
        <v>732</v>
      </c>
      <c r="L415">
        <v>1339</v>
      </c>
      <c r="N415">
        <v>1007</v>
      </c>
      <c r="O415" t="s">
        <v>343</v>
      </c>
      <c r="P415" t="s">
        <v>343</v>
      </c>
      <c r="Q415">
        <v>1</v>
      </c>
      <c r="W415">
        <v>0</v>
      </c>
      <c r="X415">
        <v>619799737</v>
      </c>
      <c r="Y415">
        <f t="shared" si="179"/>
        <v>0.15</v>
      </c>
      <c r="AA415">
        <v>2.44</v>
      </c>
      <c r="AB415">
        <v>0</v>
      </c>
      <c r="AC415">
        <v>0</v>
      </c>
      <c r="AD415">
        <v>0</v>
      </c>
      <c r="AE415">
        <v>2.44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0.15</v>
      </c>
      <c r="AU415" t="s">
        <v>3</v>
      </c>
      <c r="AV415">
        <v>0</v>
      </c>
      <c r="AW415">
        <v>2</v>
      </c>
      <c r="AX415">
        <v>64850328</v>
      </c>
      <c r="AY415">
        <v>1</v>
      </c>
      <c r="AZ415">
        <v>0</v>
      </c>
      <c r="BA415">
        <v>445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ROUND(Y415*Source!I327,7)</f>
        <v>1.9650000000000001</v>
      </c>
      <c r="CY415">
        <f>AA415</f>
        <v>2.44</v>
      </c>
      <c r="CZ415">
        <f>AE415</f>
        <v>2.44</v>
      </c>
      <c r="DA415">
        <f>AI415</f>
        <v>1</v>
      </c>
      <c r="DB415">
        <f t="shared" si="180"/>
        <v>0.37</v>
      </c>
      <c r="DC415">
        <f t="shared" si="181"/>
        <v>0</v>
      </c>
      <c r="DD415" t="s">
        <v>3</v>
      </c>
      <c r="DE415" t="s">
        <v>3</v>
      </c>
      <c r="DF415">
        <f t="shared" si="187"/>
        <v>4.79</v>
      </c>
      <c r="DG415">
        <f t="shared" si="185"/>
        <v>0</v>
      </c>
      <c r="DH415">
        <f t="shared" si="186"/>
        <v>0</v>
      </c>
      <c r="DI415">
        <f t="shared" si="178"/>
        <v>0</v>
      </c>
      <c r="DJ415">
        <f>DF415</f>
        <v>4.79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ROW(Source!A328)</f>
        <v>328</v>
      </c>
      <c r="B416">
        <v>64849324</v>
      </c>
      <c r="C416">
        <v>64850314</v>
      </c>
      <c r="D416">
        <v>18408291</v>
      </c>
      <c r="E416">
        <v>1</v>
      </c>
      <c r="F416">
        <v>1</v>
      </c>
      <c r="G416">
        <v>1</v>
      </c>
      <c r="H416">
        <v>1</v>
      </c>
      <c r="I416" t="s">
        <v>719</v>
      </c>
      <c r="J416" t="s">
        <v>3</v>
      </c>
      <c r="K416" t="s">
        <v>720</v>
      </c>
      <c r="L416">
        <v>1369</v>
      </c>
      <c r="N416">
        <v>1013</v>
      </c>
      <c r="O416" t="s">
        <v>643</v>
      </c>
      <c r="P416" t="s">
        <v>643</v>
      </c>
      <c r="Q416">
        <v>1</v>
      </c>
      <c r="W416">
        <v>0</v>
      </c>
      <c r="X416">
        <v>1933892413</v>
      </c>
      <c r="Y416">
        <f t="shared" si="179"/>
        <v>2.4</v>
      </c>
      <c r="AA416">
        <v>0</v>
      </c>
      <c r="AB416">
        <v>0</v>
      </c>
      <c r="AC416">
        <v>0</v>
      </c>
      <c r="AD416">
        <v>8.17</v>
      </c>
      <c r="AE416">
        <v>0</v>
      </c>
      <c r="AF416">
        <v>0</v>
      </c>
      <c r="AG416">
        <v>0</v>
      </c>
      <c r="AH416">
        <v>8.17</v>
      </c>
      <c r="AI416">
        <v>1</v>
      </c>
      <c r="AJ416">
        <v>1</v>
      </c>
      <c r="AK416">
        <v>1</v>
      </c>
      <c r="AL416">
        <v>1</v>
      </c>
      <c r="AM416">
        <v>5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2.4</v>
      </c>
      <c r="AU416" t="s">
        <v>3</v>
      </c>
      <c r="AV416">
        <v>1</v>
      </c>
      <c r="AW416">
        <v>2</v>
      </c>
      <c r="AX416">
        <v>64850322</v>
      </c>
      <c r="AY416">
        <v>1</v>
      </c>
      <c r="AZ416">
        <v>0</v>
      </c>
      <c r="BA416">
        <v>446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U416">
        <f>ROUND(AT416*Source!I328*AH416*AL416,2)</f>
        <v>256.86</v>
      </c>
      <c r="CV416">
        <f>ROUND(Y416*Source!I328,7)</f>
        <v>31.44</v>
      </c>
      <c r="CW416">
        <v>0</v>
      </c>
      <c r="CX416">
        <f>ROUND(Y416*Source!I328,7)</f>
        <v>31.44</v>
      </c>
      <c r="CY416">
        <f>AD416</f>
        <v>8.17</v>
      </c>
      <c r="CZ416">
        <f>AH416</f>
        <v>8.17</v>
      </c>
      <c r="DA416">
        <f>AL416</f>
        <v>1</v>
      </c>
      <c r="DB416">
        <f t="shared" si="180"/>
        <v>19.61</v>
      </c>
      <c r="DC416">
        <f t="shared" si="181"/>
        <v>0</v>
      </c>
      <c r="DD416" t="s">
        <v>3</v>
      </c>
      <c r="DE416" t="s">
        <v>3</v>
      </c>
      <c r="DF416">
        <f t="shared" si="187"/>
        <v>0</v>
      </c>
      <c r="DG416">
        <f t="shared" si="185"/>
        <v>0</v>
      </c>
      <c r="DH416">
        <f t="shared" si="186"/>
        <v>0</v>
      </c>
      <c r="DI416">
        <f t="shared" si="178"/>
        <v>256.86</v>
      </c>
      <c r="DJ416">
        <f>DI416</f>
        <v>256.86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ROW(Source!A328)</f>
        <v>328</v>
      </c>
      <c r="B417">
        <v>64849324</v>
      </c>
      <c r="C417">
        <v>64850314</v>
      </c>
      <c r="D417">
        <v>121548</v>
      </c>
      <c r="E417">
        <v>1</v>
      </c>
      <c r="F417">
        <v>1</v>
      </c>
      <c r="G417">
        <v>1</v>
      </c>
      <c r="H417">
        <v>1</v>
      </c>
      <c r="I417" t="s">
        <v>35</v>
      </c>
      <c r="J417" t="s">
        <v>3</v>
      </c>
      <c r="K417" t="s">
        <v>644</v>
      </c>
      <c r="L417">
        <v>608254</v>
      </c>
      <c r="N417">
        <v>1013</v>
      </c>
      <c r="O417" t="s">
        <v>645</v>
      </c>
      <c r="P417" t="s">
        <v>645</v>
      </c>
      <c r="Q417">
        <v>1</v>
      </c>
      <c r="W417">
        <v>0</v>
      </c>
      <c r="X417">
        <v>-185737400</v>
      </c>
      <c r="Y417">
        <f t="shared" si="179"/>
        <v>0.54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5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0.54</v>
      </c>
      <c r="AU417" t="s">
        <v>3</v>
      </c>
      <c r="AV417">
        <v>2</v>
      </c>
      <c r="AW417">
        <v>2</v>
      </c>
      <c r="AX417">
        <v>64850323</v>
      </c>
      <c r="AY417">
        <v>1</v>
      </c>
      <c r="AZ417">
        <v>0</v>
      </c>
      <c r="BA417">
        <v>447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ROUND(Y417*Source!I328,7)</f>
        <v>7.0739999999999998</v>
      </c>
      <c r="CY417">
        <f>AD417</f>
        <v>0</v>
      </c>
      <c r="CZ417">
        <f>AH417</f>
        <v>0</v>
      </c>
      <c r="DA417">
        <f>AL417</f>
        <v>1</v>
      </c>
      <c r="DB417">
        <f t="shared" si="180"/>
        <v>0</v>
      </c>
      <c r="DC417">
        <f t="shared" si="181"/>
        <v>0</v>
      </c>
      <c r="DD417" t="s">
        <v>3</v>
      </c>
      <c r="DE417" t="s">
        <v>3</v>
      </c>
      <c r="DF417">
        <f t="shared" si="187"/>
        <v>0</v>
      </c>
      <c r="DG417">
        <f t="shared" si="185"/>
        <v>0</v>
      </c>
      <c r="DH417">
        <f t="shared" si="186"/>
        <v>0</v>
      </c>
      <c r="DI417">
        <f t="shared" si="178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ROW(Source!A328)</f>
        <v>328</v>
      </c>
      <c r="B418">
        <v>64849324</v>
      </c>
      <c r="C418">
        <v>64850314</v>
      </c>
      <c r="D418">
        <v>29172599</v>
      </c>
      <c r="E418">
        <v>1</v>
      </c>
      <c r="F418">
        <v>1</v>
      </c>
      <c r="G418">
        <v>1</v>
      </c>
      <c r="H418">
        <v>2</v>
      </c>
      <c r="I418" t="s">
        <v>721</v>
      </c>
      <c r="J418" t="s">
        <v>722</v>
      </c>
      <c r="K418" t="s">
        <v>723</v>
      </c>
      <c r="L418">
        <v>1368</v>
      </c>
      <c r="N418">
        <v>1011</v>
      </c>
      <c r="O418" t="s">
        <v>649</v>
      </c>
      <c r="P418" t="s">
        <v>649</v>
      </c>
      <c r="Q418">
        <v>1</v>
      </c>
      <c r="W418">
        <v>0</v>
      </c>
      <c r="X418">
        <v>-881231059</v>
      </c>
      <c r="Y418">
        <f t="shared" si="179"/>
        <v>0.08</v>
      </c>
      <c r="AA418">
        <v>0</v>
      </c>
      <c r="AB418">
        <v>1431.15</v>
      </c>
      <c r="AC418">
        <v>590.79</v>
      </c>
      <c r="AD418">
        <v>0</v>
      </c>
      <c r="AE418">
        <v>0</v>
      </c>
      <c r="AF418">
        <v>133.13</v>
      </c>
      <c r="AG418">
        <v>11.6</v>
      </c>
      <c r="AH418">
        <v>0</v>
      </c>
      <c r="AI418">
        <v>1</v>
      </c>
      <c r="AJ418">
        <v>10.75</v>
      </c>
      <c r="AK418">
        <v>50.93</v>
      </c>
      <c r="AL418">
        <v>1</v>
      </c>
      <c r="AM418">
        <v>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0.08</v>
      </c>
      <c r="AU418" t="s">
        <v>3</v>
      </c>
      <c r="AV418">
        <v>0</v>
      </c>
      <c r="AW418">
        <v>2</v>
      </c>
      <c r="AX418">
        <v>64850324</v>
      </c>
      <c r="AY418">
        <v>1</v>
      </c>
      <c r="AZ418">
        <v>0</v>
      </c>
      <c r="BA418">
        <v>448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ROUND(Y418*Source!I328*DO418,7)</f>
        <v>0</v>
      </c>
      <c r="CX418">
        <f>ROUND(Y418*Source!I328,7)</f>
        <v>1.048</v>
      </c>
      <c r="CY418">
        <f>AB418</f>
        <v>1431.15</v>
      </c>
      <c r="CZ418">
        <f>AF418</f>
        <v>133.13</v>
      </c>
      <c r="DA418">
        <f>AJ418</f>
        <v>10.75</v>
      </c>
      <c r="DB418">
        <f t="shared" si="180"/>
        <v>10.65</v>
      </c>
      <c r="DC418">
        <f t="shared" si="181"/>
        <v>0.93</v>
      </c>
      <c r="DD418" t="s">
        <v>3</v>
      </c>
      <c r="DE418" t="s">
        <v>3</v>
      </c>
      <c r="DF418">
        <f t="shared" si="187"/>
        <v>0</v>
      </c>
      <c r="DG418">
        <f>ROUND(ROUND(AF418*AJ418,2)*CX418,2)</f>
        <v>1499.85</v>
      </c>
      <c r="DH418">
        <f>ROUND(ROUND(AG418*AK418,2)*CX418,2)</f>
        <v>619.15</v>
      </c>
      <c r="DI418">
        <f t="shared" si="178"/>
        <v>0</v>
      </c>
      <c r="DJ418">
        <f>DG418</f>
        <v>1499.85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ROW(Source!A328)</f>
        <v>328</v>
      </c>
      <c r="B419">
        <v>64849324</v>
      </c>
      <c r="C419">
        <v>64850314</v>
      </c>
      <c r="D419">
        <v>29172710</v>
      </c>
      <c r="E419">
        <v>1</v>
      </c>
      <c r="F419">
        <v>1</v>
      </c>
      <c r="G419">
        <v>1</v>
      </c>
      <c r="H419">
        <v>2</v>
      </c>
      <c r="I419" t="s">
        <v>705</v>
      </c>
      <c r="J419" t="s">
        <v>706</v>
      </c>
      <c r="K419" t="s">
        <v>707</v>
      </c>
      <c r="L419">
        <v>1368</v>
      </c>
      <c r="N419">
        <v>1011</v>
      </c>
      <c r="O419" t="s">
        <v>649</v>
      </c>
      <c r="P419" t="s">
        <v>649</v>
      </c>
      <c r="Q419">
        <v>1</v>
      </c>
      <c r="W419">
        <v>0</v>
      </c>
      <c r="X419">
        <v>315863809</v>
      </c>
      <c r="Y419">
        <f t="shared" si="179"/>
        <v>0.46</v>
      </c>
      <c r="AA419">
        <v>0</v>
      </c>
      <c r="AB419">
        <v>778.48</v>
      </c>
      <c r="AC419">
        <v>512.36</v>
      </c>
      <c r="AD419">
        <v>0</v>
      </c>
      <c r="AE419">
        <v>0</v>
      </c>
      <c r="AF419">
        <v>46.56</v>
      </c>
      <c r="AG419">
        <v>10.06</v>
      </c>
      <c r="AH419">
        <v>0</v>
      </c>
      <c r="AI419">
        <v>1</v>
      </c>
      <c r="AJ419">
        <v>16.72</v>
      </c>
      <c r="AK419">
        <v>50.93</v>
      </c>
      <c r="AL419">
        <v>1</v>
      </c>
      <c r="AM419">
        <v>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0.46</v>
      </c>
      <c r="AU419" t="s">
        <v>3</v>
      </c>
      <c r="AV419">
        <v>0</v>
      </c>
      <c r="AW419">
        <v>2</v>
      </c>
      <c r="AX419">
        <v>64850325</v>
      </c>
      <c r="AY419">
        <v>1</v>
      </c>
      <c r="AZ419">
        <v>0</v>
      </c>
      <c r="BA419">
        <v>449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ROUND(Y419*Source!I328*DO419,7)</f>
        <v>0</v>
      </c>
      <c r="CX419">
        <f>ROUND(Y419*Source!I328,7)</f>
        <v>6.0259999999999998</v>
      </c>
      <c r="CY419">
        <f>AB419</f>
        <v>778.48</v>
      </c>
      <c r="CZ419">
        <f>AF419</f>
        <v>46.56</v>
      </c>
      <c r="DA419">
        <f>AJ419</f>
        <v>16.72</v>
      </c>
      <c r="DB419">
        <f t="shared" si="180"/>
        <v>21.42</v>
      </c>
      <c r="DC419">
        <f t="shared" si="181"/>
        <v>4.63</v>
      </c>
      <c r="DD419" t="s">
        <v>3</v>
      </c>
      <c r="DE419" t="s">
        <v>3</v>
      </c>
      <c r="DF419">
        <f t="shared" si="187"/>
        <v>0</v>
      </c>
      <c r="DG419">
        <f>ROUND(ROUND(AF419*AJ419,2)*CX419,2)</f>
        <v>4691.12</v>
      </c>
      <c r="DH419">
        <f>ROUND(ROUND(AG419*AK419,2)*CX419,2)</f>
        <v>3087.48</v>
      </c>
      <c r="DI419">
        <f t="shared" si="178"/>
        <v>0</v>
      </c>
      <c r="DJ419">
        <f>DG419</f>
        <v>4691.12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ROW(Source!A328)</f>
        <v>328</v>
      </c>
      <c r="B420">
        <v>64849324</v>
      </c>
      <c r="C420">
        <v>64850314</v>
      </c>
      <c r="D420">
        <v>29174559</v>
      </c>
      <c r="E420">
        <v>1</v>
      </c>
      <c r="F420">
        <v>1</v>
      </c>
      <c r="G420">
        <v>1</v>
      </c>
      <c r="H420">
        <v>2</v>
      </c>
      <c r="I420" t="s">
        <v>724</v>
      </c>
      <c r="J420" t="s">
        <v>725</v>
      </c>
      <c r="K420" t="s">
        <v>726</v>
      </c>
      <c r="L420">
        <v>1368</v>
      </c>
      <c r="N420">
        <v>1011</v>
      </c>
      <c r="O420" t="s">
        <v>649</v>
      </c>
      <c r="P420" t="s">
        <v>649</v>
      </c>
      <c r="Q420">
        <v>1</v>
      </c>
      <c r="W420">
        <v>0</v>
      </c>
      <c r="X420">
        <v>-839973004</v>
      </c>
      <c r="Y420">
        <f t="shared" si="179"/>
        <v>0.92</v>
      </c>
      <c r="AA420">
        <v>0</v>
      </c>
      <c r="AB420">
        <v>4.2</v>
      </c>
      <c r="AC420">
        <v>0</v>
      </c>
      <c r="AD420">
        <v>0</v>
      </c>
      <c r="AE420">
        <v>0</v>
      </c>
      <c r="AF420">
        <v>0.55000000000000004</v>
      </c>
      <c r="AG420">
        <v>0</v>
      </c>
      <c r="AH420">
        <v>0</v>
      </c>
      <c r="AI420">
        <v>1</v>
      </c>
      <c r="AJ420">
        <v>7.64</v>
      </c>
      <c r="AK420">
        <v>50.93</v>
      </c>
      <c r="AL420">
        <v>1</v>
      </c>
      <c r="AM420">
        <v>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0.92</v>
      </c>
      <c r="AU420" t="s">
        <v>3</v>
      </c>
      <c r="AV420">
        <v>0</v>
      </c>
      <c r="AW420">
        <v>2</v>
      </c>
      <c r="AX420">
        <v>64850326</v>
      </c>
      <c r="AY420">
        <v>1</v>
      </c>
      <c r="AZ420">
        <v>0</v>
      </c>
      <c r="BA420">
        <v>450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ROUND(Y420*Source!I328*DO420,7)</f>
        <v>0</v>
      </c>
      <c r="CX420">
        <f>ROUND(Y420*Source!I328,7)</f>
        <v>12.052</v>
      </c>
      <c r="CY420">
        <f>AB420</f>
        <v>4.2</v>
      </c>
      <c r="CZ420">
        <f>AF420</f>
        <v>0.55000000000000004</v>
      </c>
      <c r="DA420">
        <f>AJ420</f>
        <v>7.64</v>
      </c>
      <c r="DB420">
        <f t="shared" si="180"/>
        <v>0.51</v>
      </c>
      <c r="DC420">
        <f t="shared" si="181"/>
        <v>0</v>
      </c>
      <c r="DD420" t="s">
        <v>3</v>
      </c>
      <c r="DE420" t="s">
        <v>3</v>
      </c>
      <c r="DF420">
        <f t="shared" si="187"/>
        <v>0</v>
      </c>
      <c r="DG420">
        <f>ROUND(ROUND(AF420*AJ420,2)*CX420,2)</f>
        <v>50.62</v>
      </c>
      <c r="DH420">
        <f>ROUND(ROUND(AG420*AK420,2)*CX420,2)</f>
        <v>0</v>
      </c>
      <c r="DI420">
        <f t="shared" si="178"/>
        <v>0</v>
      </c>
      <c r="DJ420">
        <f>DG420</f>
        <v>50.62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ROW(Source!A328)</f>
        <v>328</v>
      </c>
      <c r="B421">
        <v>64849324</v>
      </c>
      <c r="C421">
        <v>64850314</v>
      </c>
      <c r="D421">
        <v>29149513</v>
      </c>
      <c r="E421">
        <v>1</v>
      </c>
      <c r="F421">
        <v>1</v>
      </c>
      <c r="G421">
        <v>1</v>
      </c>
      <c r="H421">
        <v>3</v>
      </c>
      <c r="I421" t="s">
        <v>727</v>
      </c>
      <c r="J421" t="s">
        <v>728</v>
      </c>
      <c r="K421" t="s">
        <v>729</v>
      </c>
      <c r="L421">
        <v>1339</v>
      </c>
      <c r="N421">
        <v>1007</v>
      </c>
      <c r="O421" t="s">
        <v>343</v>
      </c>
      <c r="P421" t="s">
        <v>343</v>
      </c>
      <c r="Q421">
        <v>1</v>
      </c>
      <c r="W421">
        <v>0</v>
      </c>
      <c r="X421">
        <v>467189497</v>
      </c>
      <c r="Y421">
        <f t="shared" si="179"/>
        <v>1.3</v>
      </c>
      <c r="AA421">
        <v>2149.71</v>
      </c>
      <c r="AB421">
        <v>0</v>
      </c>
      <c r="AC421">
        <v>0</v>
      </c>
      <c r="AD421">
        <v>0</v>
      </c>
      <c r="AE421">
        <v>131.08000000000001</v>
      </c>
      <c r="AF421">
        <v>0</v>
      </c>
      <c r="AG421">
        <v>0</v>
      </c>
      <c r="AH421">
        <v>0</v>
      </c>
      <c r="AI421">
        <v>16.399999999999999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1.3</v>
      </c>
      <c r="AU421" t="s">
        <v>3</v>
      </c>
      <c r="AV421">
        <v>0</v>
      </c>
      <c r="AW421">
        <v>2</v>
      </c>
      <c r="AX421">
        <v>64850327</v>
      </c>
      <c r="AY421">
        <v>1</v>
      </c>
      <c r="AZ421">
        <v>0</v>
      </c>
      <c r="BA421">
        <v>451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ROUND(Y421*Source!I328,7)</f>
        <v>17.03</v>
      </c>
      <c r="CY421">
        <f>AA421</f>
        <v>2149.71</v>
      </c>
      <c r="CZ421">
        <f>AE421</f>
        <v>131.08000000000001</v>
      </c>
      <c r="DA421">
        <f>AI421</f>
        <v>16.399999999999999</v>
      </c>
      <c r="DB421">
        <f t="shared" si="180"/>
        <v>170.4</v>
      </c>
      <c r="DC421">
        <f t="shared" si="181"/>
        <v>0</v>
      </c>
      <c r="DD421" t="s">
        <v>3</v>
      </c>
      <c r="DE421" t="s">
        <v>3</v>
      </c>
      <c r="DF421">
        <f>ROUND(ROUND(AE421*AI421,2)*CX421,2)</f>
        <v>36609.56</v>
      </c>
      <c r="DG421">
        <f t="shared" ref="DG421:DG430" si="188">ROUND(ROUND(AF421,2)*CX421,2)</f>
        <v>0</v>
      </c>
      <c r="DH421">
        <f t="shared" ref="DH421:DH430" si="189">ROUND(ROUND(AG421,2)*CX421,2)</f>
        <v>0</v>
      </c>
      <c r="DI421">
        <f t="shared" si="178"/>
        <v>0</v>
      </c>
      <c r="DJ421">
        <f>DF421</f>
        <v>36609.56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ROW(Source!A328)</f>
        <v>328</v>
      </c>
      <c r="B422">
        <v>64849324</v>
      </c>
      <c r="C422">
        <v>64850314</v>
      </c>
      <c r="D422">
        <v>29150040</v>
      </c>
      <c r="E422">
        <v>1</v>
      </c>
      <c r="F422">
        <v>1</v>
      </c>
      <c r="G422">
        <v>1</v>
      </c>
      <c r="H422">
        <v>3</v>
      </c>
      <c r="I422" t="s">
        <v>730</v>
      </c>
      <c r="J422" t="s">
        <v>731</v>
      </c>
      <c r="K422" t="s">
        <v>732</v>
      </c>
      <c r="L422">
        <v>1339</v>
      </c>
      <c r="N422">
        <v>1007</v>
      </c>
      <c r="O422" t="s">
        <v>343</v>
      </c>
      <c r="P422" t="s">
        <v>343</v>
      </c>
      <c r="Q422">
        <v>1</v>
      </c>
      <c r="W422">
        <v>0</v>
      </c>
      <c r="X422">
        <v>619799737</v>
      </c>
      <c r="Y422">
        <f t="shared" si="179"/>
        <v>0.15</v>
      </c>
      <c r="AA422">
        <v>31.28</v>
      </c>
      <c r="AB422">
        <v>0</v>
      </c>
      <c r="AC422">
        <v>0</v>
      </c>
      <c r="AD422">
        <v>0</v>
      </c>
      <c r="AE422">
        <v>2.44</v>
      </c>
      <c r="AF422">
        <v>0</v>
      </c>
      <c r="AG422">
        <v>0</v>
      </c>
      <c r="AH422">
        <v>0</v>
      </c>
      <c r="AI422">
        <v>12.82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0.15</v>
      </c>
      <c r="AU422" t="s">
        <v>3</v>
      </c>
      <c r="AV422">
        <v>0</v>
      </c>
      <c r="AW422">
        <v>2</v>
      </c>
      <c r="AX422">
        <v>64850328</v>
      </c>
      <c r="AY422">
        <v>1</v>
      </c>
      <c r="AZ422">
        <v>0</v>
      </c>
      <c r="BA422">
        <v>452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ROUND(Y422*Source!I328,7)</f>
        <v>1.9650000000000001</v>
      </c>
      <c r="CY422">
        <f>AA422</f>
        <v>31.28</v>
      </c>
      <c r="CZ422">
        <f>AE422</f>
        <v>2.44</v>
      </c>
      <c r="DA422">
        <f>AI422</f>
        <v>12.82</v>
      </c>
      <c r="DB422">
        <f t="shared" si="180"/>
        <v>0.37</v>
      </c>
      <c r="DC422">
        <f t="shared" si="181"/>
        <v>0</v>
      </c>
      <c r="DD422" t="s">
        <v>3</v>
      </c>
      <c r="DE422" t="s">
        <v>3</v>
      </c>
      <c r="DF422">
        <f>ROUND(ROUND(AE422*AI422,2)*CX422,2)</f>
        <v>61.47</v>
      </c>
      <c r="DG422">
        <f t="shared" si="188"/>
        <v>0</v>
      </c>
      <c r="DH422">
        <f t="shared" si="189"/>
        <v>0</v>
      </c>
      <c r="DI422">
        <f t="shared" si="178"/>
        <v>0</v>
      </c>
      <c r="DJ422">
        <f>DF422</f>
        <v>61.47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ROW(Source!A329)</f>
        <v>329</v>
      </c>
      <c r="B423">
        <v>64849326</v>
      </c>
      <c r="C423">
        <v>64850329</v>
      </c>
      <c r="D423">
        <v>18410280</v>
      </c>
      <c r="E423">
        <v>1</v>
      </c>
      <c r="F423">
        <v>1</v>
      </c>
      <c r="G423">
        <v>1</v>
      </c>
      <c r="H423">
        <v>1</v>
      </c>
      <c r="I423" t="s">
        <v>641</v>
      </c>
      <c r="J423" t="s">
        <v>3</v>
      </c>
      <c r="K423" t="s">
        <v>642</v>
      </c>
      <c r="L423">
        <v>1369</v>
      </c>
      <c r="N423">
        <v>1013</v>
      </c>
      <c r="O423" t="s">
        <v>643</v>
      </c>
      <c r="P423" t="s">
        <v>643</v>
      </c>
      <c r="Q423">
        <v>1</v>
      </c>
      <c r="W423">
        <v>0</v>
      </c>
      <c r="X423">
        <v>-464685602</v>
      </c>
      <c r="Y423">
        <f>(AT423*ROUND(1.2,7))</f>
        <v>25.439999999999998</v>
      </c>
      <c r="AA423">
        <v>0</v>
      </c>
      <c r="AB423">
        <v>0</v>
      </c>
      <c r="AC423">
        <v>0</v>
      </c>
      <c r="AD423">
        <v>9.51</v>
      </c>
      <c r="AE423">
        <v>0</v>
      </c>
      <c r="AF423">
        <v>0</v>
      </c>
      <c r="AG423">
        <v>0</v>
      </c>
      <c r="AH423">
        <v>9.51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21.2</v>
      </c>
      <c r="AU423" t="s">
        <v>20</v>
      </c>
      <c r="AV423">
        <v>1</v>
      </c>
      <c r="AW423">
        <v>2</v>
      </c>
      <c r="AX423">
        <v>64923671</v>
      </c>
      <c r="AY423">
        <v>1</v>
      </c>
      <c r="AZ423">
        <v>0</v>
      </c>
      <c r="BA423">
        <v>453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ROUND(AT423*Source!I329*AH423*AL423,2)</f>
        <v>20.16</v>
      </c>
      <c r="CV423">
        <f>ROUND(Y423*Source!I329,7)</f>
        <v>2.544</v>
      </c>
      <c r="CW423">
        <v>0</v>
      </c>
      <c r="CX423">
        <f>ROUND(Y423*Source!I329,7)</f>
        <v>2.544</v>
      </c>
      <c r="CY423">
        <f>AD423</f>
        <v>9.51</v>
      </c>
      <c r="CZ423">
        <f>AH423</f>
        <v>9.51</v>
      </c>
      <c r="DA423">
        <f>AL423</f>
        <v>1</v>
      </c>
      <c r="DB423">
        <f>ROUND((ROUND(AT423*CZ423,2)*ROUND(1.2,7)),2)</f>
        <v>241.93</v>
      </c>
      <c r="DC423">
        <f>ROUND((ROUND(AT423*AG423,2)*ROUND(1.2,7)),2)</f>
        <v>0</v>
      </c>
      <c r="DD423" t="s">
        <v>3</v>
      </c>
      <c r="DE423" t="s">
        <v>3</v>
      </c>
      <c r="DF423">
        <f t="shared" ref="DF423:DF432" si="190">ROUND(ROUND(AE423,2)*CX423,2)</f>
        <v>0</v>
      </c>
      <c r="DG423">
        <f t="shared" si="188"/>
        <v>0</v>
      </c>
      <c r="DH423">
        <f t="shared" si="189"/>
        <v>0</v>
      </c>
      <c r="DI423">
        <f t="shared" si="178"/>
        <v>24.19</v>
      </c>
      <c r="DJ423">
        <f>DI423</f>
        <v>24.19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ROW(Source!A329)</f>
        <v>329</v>
      </c>
      <c r="B424">
        <v>64849326</v>
      </c>
      <c r="C424">
        <v>64850329</v>
      </c>
      <c r="D424">
        <v>29173252</v>
      </c>
      <c r="E424">
        <v>1</v>
      </c>
      <c r="F424">
        <v>1</v>
      </c>
      <c r="G424">
        <v>1</v>
      </c>
      <c r="H424">
        <v>2</v>
      </c>
      <c r="I424" t="s">
        <v>749</v>
      </c>
      <c r="J424" t="s">
        <v>750</v>
      </c>
      <c r="K424" t="s">
        <v>751</v>
      </c>
      <c r="L424">
        <v>1368</v>
      </c>
      <c r="N424">
        <v>1011</v>
      </c>
      <c r="O424" t="s">
        <v>649</v>
      </c>
      <c r="P424" t="s">
        <v>649</v>
      </c>
      <c r="Q424">
        <v>1</v>
      </c>
      <c r="W424">
        <v>0</v>
      </c>
      <c r="X424">
        <v>527313756</v>
      </c>
      <c r="Y424">
        <f>(AT424*ROUND(1.2,7))</f>
        <v>2.34</v>
      </c>
      <c r="AA424">
        <v>0</v>
      </c>
      <c r="AB424">
        <v>30</v>
      </c>
      <c r="AC424">
        <v>0</v>
      </c>
      <c r="AD424">
        <v>0</v>
      </c>
      <c r="AE424">
        <v>0</v>
      </c>
      <c r="AF424">
        <v>30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1.95</v>
      </c>
      <c r="AU424" t="s">
        <v>20</v>
      </c>
      <c r="AV424">
        <v>0</v>
      </c>
      <c r="AW424">
        <v>2</v>
      </c>
      <c r="AX424">
        <v>64923672</v>
      </c>
      <c r="AY424">
        <v>1</v>
      </c>
      <c r="AZ424">
        <v>0</v>
      </c>
      <c r="BA424">
        <v>454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ROUND(Y424*Source!I329*DO424,7)</f>
        <v>0</v>
      </c>
      <c r="CX424">
        <f>ROUND(Y424*Source!I329,7)</f>
        <v>0.23400000000000001</v>
      </c>
      <c r="CY424">
        <f>AB424</f>
        <v>30</v>
      </c>
      <c r="CZ424">
        <f>AF424</f>
        <v>30</v>
      </c>
      <c r="DA424">
        <f>AJ424</f>
        <v>1</v>
      </c>
      <c r="DB424">
        <f>ROUND((ROUND(AT424*CZ424,2)*ROUND(1.2,7)),2)</f>
        <v>70.2</v>
      </c>
      <c r="DC424">
        <f>ROUND((ROUND(AT424*AG424,2)*ROUND(1.2,7)),2)</f>
        <v>0</v>
      </c>
      <c r="DD424" t="s">
        <v>3</v>
      </c>
      <c r="DE424" t="s">
        <v>3</v>
      </c>
      <c r="DF424">
        <f t="shared" si="190"/>
        <v>0</v>
      </c>
      <c r="DG424">
        <f t="shared" si="188"/>
        <v>7.02</v>
      </c>
      <c r="DH424">
        <f t="shared" si="189"/>
        <v>0</v>
      </c>
      <c r="DI424">
        <f t="shared" si="178"/>
        <v>0</v>
      </c>
      <c r="DJ424">
        <f>DG424</f>
        <v>7.02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ROW(Source!A329)</f>
        <v>329</v>
      </c>
      <c r="B425">
        <v>64849326</v>
      </c>
      <c r="C425">
        <v>64850329</v>
      </c>
      <c r="D425">
        <v>29174913</v>
      </c>
      <c r="E425">
        <v>1</v>
      </c>
      <c r="F425">
        <v>1</v>
      </c>
      <c r="G425">
        <v>1</v>
      </c>
      <c r="H425">
        <v>2</v>
      </c>
      <c r="I425" t="s">
        <v>690</v>
      </c>
      <c r="J425" t="s">
        <v>691</v>
      </c>
      <c r="K425" t="s">
        <v>692</v>
      </c>
      <c r="L425">
        <v>1368</v>
      </c>
      <c r="N425">
        <v>1011</v>
      </c>
      <c r="O425" t="s">
        <v>649</v>
      </c>
      <c r="P425" t="s">
        <v>649</v>
      </c>
      <c r="Q425">
        <v>1</v>
      </c>
      <c r="W425">
        <v>0</v>
      </c>
      <c r="X425">
        <v>1230759911</v>
      </c>
      <c r="Y425">
        <f>(AT425*ROUND(1.2,7))</f>
        <v>0.24</v>
      </c>
      <c r="AA425">
        <v>0</v>
      </c>
      <c r="AB425">
        <v>87.17</v>
      </c>
      <c r="AC425">
        <v>11.6</v>
      </c>
      <c r="AD425">
        <v>0</v>
      </c>
      <c r="AE425">
        <v>0</v>
      </c>
      <c r="AF425">
        <v>87.17</v>
      </c>
      <c r="AG425">
        <v>11.6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0.2</v>
      </c>
      <c r="AU425" t="s">
        <v>20</v>
      </c>
      <c r="AV425">
        <v>0</v>
      </c>
      <c r="AW425">
        <v>2</v>
      </c>
      <c r="AX425">
        <v>64923673</v>
      </c>
      <c r="AY425">
        <v>1</v>
      </c>
      <c r="AZ425">
        <v>0</v>
      </c>
      <c r="BA425">
        <v>455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ROUND(Y425*Source!I329*DO425,7)</f>
        <v>0</v>
      </c>
      <c r="CX425">
        <f>ROUND(Y425*Source!I329,7)</f>
        <v>2.4E-2</v>
      </c>
      <c r="CY425">
        <f>AB425</f>
        <v>87.17</v>
      </c>
      <c r="CZ425">
        <f>AF425</f>
        <v>87.17</v>
      </c>
      <c r="DA425">
        <f>AJ425</f>
        <v>1</v>
      </c>
      <c r="DB425">
        <f>ROUND((ROUND(AT425*CZ425,2)*ROUND(1.2,7)),2)</f>
        <v>20.92</v>
      </c>
      <c r="DC425">
        <f>ROUND((ROUND(AT425*AG425,2)*ROUND(1.2,7)),2)</f>
        <v>2.78</v>
      </c>
      <c r="DD425" t="s">
        <v>3</v>
      </c>
      <c r="DE425" t="s">
        <v>3</v>
      </c>
      <c r="DF425">
        <f t="shared" si="190"/>
        <v>0</v>
      </c>
      <c r="DG425">
        <f t="shared" si="188"/>
        <v>2.09</v>
      </c>
      <c r="DH425">
        <f t="shared" si="189"/>
        <v>0.28000000000000003</v>
      </c>
      <c r="DI425">
        <f t="shared" si="178"/>
        <v>0</v>
      </c>
      <c r="DJ425">
        <f>DG425</f>
        <v>2.09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ROW(Source!A329)</f>
        <v>329</v>
      </c>
      <c r="B426">
        <v>64849326</v>
      </c>
      <c r="C426">
        <v>64850329</v>
      </c>
      <c r="D426">
        <v>29108414</v>
      </c>
      <c r="E426">
        <v>1</v>
      </c>
      <c r="F426">
        <v>1</v>
      </c>
      <c r="G426">
        <v>1</v>
      </c>
      <c r="H426">
        <v>3</v>
      </c>
      <c r="I426" t="s">
        <v>370</v>
      </c>
      <c r="J426" t="s">
        <v>372</v>
      </c>
      <c r="K426" t="s">
        <v>371</v>
      </c>
      <c r="L426">
        <v>1348</v>
      </c>
      <c r="N426">
        <v>1009</v>
      </c>
      <c r="O426" t="s">
        <v>192</v>
      </c>
      <c r="P426" t="s">
        <v>192</v>
      </c>
      <c r="Q426">
        <v>1000</v>
      </c>
      <c r="W426">
        <v>0</v>
      </c>
      <c r="X426">
        <v>503556632</v>
      </c>
      <c r="Y426">
        <f>AT426</f>
        <v>1.6E-2</v>
      </c>
      <c r="AA426">
        <v>1383.11</v>
      </c>
      <c r="AB426">
        <v>0</v>
      </c>
      <c r="AC426">
        <v>0</v>
      </c>
      <c r="AD426">
        <v>0</v>
      </c>
      <c r="AE426">
        <v>1383.11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1.6E-2</v>
      </c>
      <c r="AU426" t="s">
        <v>3</v>
      </c>
      <c r="AV426">
        <v>0</v>
      </c>
      <c r="AW426">
        <v>2</v>
      </c>
      <c r="AX426">
        <v>64923674</v>
      </c>
      <c r="AY426">
        <v>1</v>
      </c>
      <c r="AZ426">
        <v>0</v>
      </c>
      <c r="BA426">
        <v>456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ROUND(Y426*Source!I329,7)</f>
        <v>1.6000000000000001E-3</v>
      </c>
      <c r="CY426">
        <f>AA426</f>
        <v>1383.11</v>
      </c>
      <c r="CZ426">
        <f>AE426</f>
        <v>1383.11</v>
      </c>
      <c r="DA426">
        <f>AI426</f>
        <v>1</v>
      </c>
      <c r="DB426">
        <f>ROUND(ROUND(AT426*CZ426,2),2)</f>
        <v>22.13</v>
      </c>
      <c r="DC426">
        <f>ROUND(ROUND(AT426*AG426,2),2)</f>
        <v>0</v>
      </c>
      <c r="DD426" t="s">
        <v>3</v>
      </c>
      <c r="DE426" t="s">
        <v>3</v>
      </c>
      <c r="DF426">
        <f t="shared" si="190"/>
        <v>2.21</v>
      </c>
      <c r="DG426">
        <f t="shared" si="188"/>
        <v>0</v>
      </c>
      <c r="DH426">
        <f t="shared" si="189"/>
        <v>0</v>
      </c>
      <c r="DI426">
        <f t="shared" si="178"/>
        <v>0</v>
      </c>
      <c r="DJ426">
        <f>DF426</f>
        <v>2.21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ROW(Source!A329)</f>
        <v>329</v>
      </c>
      <c r="B427">
        <v>64849326</v>
      </c>
      <c r="C427">
        <v>64850329</v>
      </c>
      <c r="D427">
        <v>29107416</v>
      </c>
      <c r="E427">
        <v>1</v>
      </c>
      <c r="F427">
        <v>1</v>
      </c>
      <c r="G427">
        <v>1</v>
      </c>
      <c r="H427">
        <v>3</v>
      </c>
      <c r="I427" t="s">
        <v>752</v>
      </c>
      <c r="J427" t="s">
        <v>753</v>
      </c>
      <c r="K427" t="s">
        <v>754</v>
      </c>
      <c r="L427">
        <v>1348</v>
      </c>
      <c r="N427">
        <v>1009</v>
      </c>
      <c r="O427" t="s">
        <v>192</v>
      </c>
      <c r="P427" t="s">
        <v>192</v>
      </c>
      <c r="Q427">
        <v>1000</v>
      </c>
      <c r="W427">
        <v>0</v>
      </c>
      <c r="X427">
        <v>1313199458</v>
      </c>
      <c r="Y427">
        <f>AT427</f>
        <v>2.4E-2</v>
      </c>
      <c r="AA427">
        <v>2606.89</v>
      </c>
      <c r="AB427">
        <v>0</v>
      </c>
      <c r="AC427">
        <v>0</v>
      </c>
      <c r="AD427">
        <v>0</v>
      </c>
      <c r="AE427">
        <v>2606.89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2.4E-2</v>
      </c>
      <c r="AU427" t="s">
        <v>3</v>
      </c>
      <c r="AV427">
        <v>0</v>
      </c>
      <c r="AW427">
        <v>2</v>
      </c>
      <c r="AX427">
        <v>64923675</v>
      </c>
      <c r="AY427">
        <v>1</v>
      </c>
      <c r="AZ427">
        <v>0</v>
      </c>
      <c r="BA427">
        <v>457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ROUND(Y427*Source!I329,7)</f>
        <v>2.3999999999999998E-3</v>
      </c>
      <c r="CY427">
        <f>AA427</f>
        <v>2606.89</v>
      </c>
      <c r="CZ427">
        <f>AE427</f>
        <v>2606.89</v>
      </c>
      <c r="DA427">
        <f>AI427</f>
        <v>1</v>
      </c>
      <c r="DB427">
        <f>ROUND(ROUND(AT427*CZ427,2),2)</f>
        <v>62.57</v>
      </c>
      <c r="DC427">
        <f>ROUND(ROUND(AT427*AG427,2),2)</f>
        <v>0</v>
      </c>
      <c r="DD427" t="s">
        <v>3</v>
      </c>
      <c r="DE427" t="s">
        <v>3</v>
      </c>
      <c r="DF427">
        <f t="shared" si="190"/>
        <v>6.26</v>
      </c>
      <c r="DG427">
        <f t="shared" si="188"/>
        <v>0</v>
      </c>
      <c r="DH427">
        <f t="shared" si="189"/>
        <v>0</v>
      </c>
      <c r="DI427">
        <f t="shared" si="178"/>
        <v>0</v>
      </c>
      <c r="DJ427">
        <f>DF427</f>
        <v>6.26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ROW(Source!A329)</f>
        <v>329</v>
      </c>
      <c r="B428">
        <v>64849326</v>
      </c>
      <c r="C428">
        <v>64850329</v>
      </c>
      <c r="D428">
        <v>29108442</v>
      </c>
      <c r="E428">
        <v>1</v>
      </c>
      <c r="F428">
        <v>1</v>
      </c>
      <c r="G428">
        <v>1</v>
      </c>
      <c r="H428">
        <v>3</v>
      </c>
      <c r="I428" t="s">
        <v>366</v>
      </c>
      <c r="J428" t="s">
        <v>368</v>
      </c>
      <c r="K428" t="s">
        <v>367</v>
      </c>
      <c r="L428">
        <v>1348</v>
      </c>
      <c r="N428">
        <v>1009</v>
      </c>
      <c r="O428" t="s">
        <v>192</v>
      </c>
      <c r="P428" t="s">
        <v>192</v>
      </c>
      <c r="Q428">
        <v>1000</v>
      </c>
      <c r="W428">
        <v>0</v>
      </c>
      <c r="X428">
        <v>-1622221180</v>
      </c>
      <c r="Y428">
        <f>AT428</f>
        <v>0.24</v>
      </c>
      <c r="AA428">
        <v>3390</v>
      </c>
      <c r="AB428">
        <v>0</v>
      </c>
      <c r="AC428">
        <v>0</v>
      </c>
      <c r="AD428">
        <v>0</v>
      </c>
      <c r="AE428">
        <v>3390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0.24</v>
      </c>
      <c r="AU428" t="s">
        <v>3</v>
      </c>
      <c r="AV428">
        <v>0</v>
      </c>
      <c r="AW428">
        <v>2</v>
      </c>
      <c r="AX428">
        <v>64923676</v>
      </c>
      <c r="AY428">
        <v>1</v>
      </c>
      <c r="AZ428">
        <v>0</v>
      </c>
      <c r="BA428">
        <v>458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ROUND(Y428*Source!I329,7)</f>
        <v>2.4E-2</v>
      </c>
      <c r="CY428">
        <f>AA428</f>
        <v>3390</v>
      </c>
      <c r="CZ428">
        <f>AE428</f>
        <v>3390</v>
      </c>
      <c r="DA428">
        <f>AI428</f>
        <v>1</v>
      </c>
      <c r="DB428">
        <f>ROUND(ROUND(AT428*CZ428,2),2)</f>
        <v>813.6</v>
      </c>
      <c r="DC428">
        <f>ROUND(ROUND(AT428*AG428,2),2)</f>
        <v>0</v>
      </c>
      <c r="DD428" t="s">
        <v>3</v>
      </c>
      <c r="DE428" t="s">
        <v>3</v>
      </c>
      <c r="DF428">
        <f t="shared" si="190"/>
        <v>81.36</v>
      </c>
      <c r="DG428">
        <f t="shared" si="188"/>
        <v>0</v>
      </c>
      <c r="DH428">
        <f t="shared" si="189"/>
        <v>0</v>
      </c>
      <c r="DI428">
        <f t="shared" si="178"/>
        <v>0</v>
      </c>
      <c r="DJ428">
        <f>DF428</f>
        <v>81.36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ROW(Source!A329)</f>
        <v>329</v>
      </c>
      <c r="B429">
        <v>64849326</v>
      </c>
      <c r="C429">
        <v>64850329</v>
      </c>
      <c r="D429">
        <v>29107800</v>
      </c>
      <c r="E429">
        <v>1</v>
      </c>
      <c r="F429">
        <v>1</v>
      </c>
      <c r="G429">
        <v>1</v>
      </c>
      <c r="H429">
        <v>3</v>
      </c>
      <c r="I429" t="s">
        <v>755</v>
      </c>
      <c r="J429" t="s">
        <v>756</v>
      </c>
      <c r="K429" t="s">
        <v>757</v>
      </c>
      <c r="L429">
        <v>1346</v>
      </c>
      <c r="N429">
        <v>1009</v>
      </c>
      <c r="O429" t="s">
        <v>57</v>
      </c>
      <c r="P429" t="s">
        <v>57</v>
      </c>
      <c r="Q429">
        <v>1</v>
      </c>
      <c r="W429">
        <v>0</v>
      </c>
      <c r="X429">
        <v>644139035</v>
      </c>
      <c r="Y429">
        <f>AT429</f>
        <v>0.1</v>
      </c>
      <c r="AA429">
        <v>1.81</v>
      </c>
      <c r="AB429">
        <v>0</v>
      </c>
      <c r="AC429">
        <v>0</v>
      </c>
      <c r="AD429">
        <v>0</v>
      </c>
      <c r="AE429">
        <v>1.81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0.1</v>
      </c>
      <c r="AU429" t="s">
        <v>3</v>
      </c>
      <c r="AV429">
        <v>0</v>
      </c>
      <c r="AW429">
        <v>2</v>
      </c>
      <c r="AX429">
        <v>64923677</v>
      </c>
      <c r="AY429">
        <v>1</v>
      </c>
      <c r="AZ429">
        <v>0</v>
      </c>
      <c r="BA429">
        <v>459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ROUND(Y429*Source!I329,7)</f>
        <v>0.01</v>
      </c>
      <c r="CY429">
        <f>AA429</f>
        <v>1.81</v>
      </c>
      <c r="CZ429">
        <f>AE429</f>
        <v>1.81</v>
      </c>
      <c r="DA429">
        <f>AI429</f>
        <v>1</v>
      </c>
      <c r="DB429">
        <f>ROUND(ROUND(AT429*CZ429,2),2)</f>
        <v>0.18</v>
      </c>
      <c r="DC429">
        <f>ROUND(ROUND(AT429*AG429,2),2)</f>
        <v>0</v>
      </c>
      <c r="DD429" t="s">
        <v>3</v>
      </c>
      <c r="DE429" t="s">
        <v>3</v>
      </c>
      <c r="DF429">
        <f t="shared" si="190"/>
        <v>0.02</v>
      </c>
      <c r="DG429">
        <f t="shared" si="188"/>
        <v>0</v>
      </c>
      <c r="DH429">
        <f t="shared" si="189"/>
        <v>0</v>
      </c>
      <c r="DI429">
        <f t="shared" si="178"/>
        <v>0</v>
      </c>
      <c r="DJ429">
        <f>DF429</f>
        <v>0.02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ROW(Source!A330)</f>
        <v>330</v>
      </c>
      <c r="B430">
        <v>64849324</v>
      </c>
      <c r="C430">
        <v>64850329</v>
      </c>
      <c r="D430">
        <v>18410280</v>
      </c>
      <c r="E430">
        <v>1</v>
      </c>
      <c r="F430">
        <v>1</v>
      </c>
      <c r="G430">
        <v>1</v>
      </c>
      <c r="H430">
        <v>1</v>
      </c>
      <c r="I430" t="s">
        <v>641</v>
      </c>
      <c r="J430" t="s">
        <v>3</v>
      </c>
      <c r="K430" t="s">
        <v>642</v>
      </c>
      <c r="L430">
        <v>1369</v>
      </c>
      <c r="N430">
        <v>1013</v>
      </c>
      <c r="O430" t="s">
        <v>643</v>
      </c>
      <c r="P430" t="s">
        <v>643</v>
      </c>
      <c r="Q430">
        <v>1</v>
      </c>
      <c r="W430">
        <v>0</v>
      </c>
      <c r="X430">
        <v>-464685602</v>
      </c>
      <c r="Y430">
        <f>(AT430*ROUND(1.2,7))</f>
        <v>25.439999999999998</v>
      </c>
      <c r="AA430">
        <v>0</v>
      </c>
      <c r="AB430">
        <v>0</v>
      </c>
      <c r="AC430">
        <v>0</v>
      </c>
      <c r="AD430">
        <v>9.51</v>
      </c>
      <c r="AE430">
        <v>0</v>
      </c>
      <c r="AF430">
        <v>0</v>
      </c>
      <c r="AG430">
        <v>0</v>
      </c>
      <c r="AH430">
        <v>9.51</v>
      </c>
      <c r="AI430">
        <v>1</v>
      </c>
      <c r="AJ430">
        <v>1</v>
      </c>
      <c r="AK430">
        <v>1</v>
      </c>
      <c r="AL430">
        <v>1</v>
      </c>
      <c r="AM430">
        <v>5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21.2</v>
      </c>
      <c r="AU430" t="s">
        <v>20</v>
      </c>
      <c r="AV430">
        <v>1</v>
      </c>
      <c r="AW430">
        <v>2</v>
      </c>
      <c r="AX430">
        <v>64923671</v>
      </c>
      <c r="AY430">
        <v>1</v>
      </c>
      <c r="AZ430">
        <v>0</v>
      </c>
      <c r="BA430">
        <v>460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U430">
        <f>ROUND(AT430*Source!I330*AH430*AL430,2)</f>
        <v>20.16</v>
      </c>
      <c r="CV430">
        <f>ROUND(Y430*Source!I330,7)</f>
        <v>2.544</v>
      </c>
      <c r="CW430">
        <v>0</v>
      </c>
      <c r="CX430">
        <f>ROUND(Y430*Source!I330,7)</f>
        <v>2.544</v>
      </c>
      <c r="CY430">
        <f>AD430</f>
        <v>9.51</v>
      </c>
      <c r="CZ430">
        <f>AH430</f>
        <v>9.51</v>
      </c>
      <c r="DA430">
        <f>AL430</f>
        <v>1</v>
      </c>
      <c r="DB430">
        <f>ROUND((ROUND(AT430*CZ430,2)*ROUND(1.2,7)),2)</f>
        <v>241.93</v>
      </c>
      <c r="DC430">
        <f>ROUND((ROUND(AT430*AG430,2)*ROUND(1.2,7)),2)</f>
        <v>0</v>
      </c>
      <c r="DD430" t="s">
        <v>3</v>
      </c>
      <c r="DE430" t="s">
        <v>3</v>
      </c>
      <c r="DF430">
        <f t="shared" si="190"/>
        <v>0</v>
      </c>
      <c r="DG430">
        <f t="shared" si="188"/>
        <v>0</v>
      </c>
      <c r="DH430">
        <f t="shared" si="189"/>
        <v>0</v>
      </c>
      <c r="DI430">
        <f t="shared" si="178"/>
        <v>24.19</v>
      </c>
      <c r="DJ430">
        <f>DI430</f>
        <v>24.19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ROW(Source!A330)</f>
        <v>330</v>
      </c>
      <c r="B431">
        <v>64849324</v>
      </c>
      <c r="C431">
        <v>64850329</v>
      </c>
      <c r="D431">
        <v>29173252</v>
      </c>
      <c r="E431">
        <v>1</v>
      </c>
      <c r="F431">
        <v>1</v>
      </c>
      <c r="G431">
        <v>1</v>
      </c>
      <c r="H431">
        <v>2</v>
      </c>
      <c r="I431" t="s">
        <v>749</v>
      </c>
      <c r="J431" t="s">
        <v>750</v>
      </c>
      <c r="K431" t="s">
        <v>751</v>
      </c>
      <c r="L431">
        <v>1368</v>
      </c>
      <c r="N431">
        <v>1011</v>
      </c>
      <c r="O431" t="s">
        <v>649</v>
      </c>
      <c r="P431" t="s">
        <v>649</v>
      </c>
      <c r="Q431">
        <v>1</v>
      </c>
      <c r="W431">
        <v>0</v>
      </c>
      <c r="X431">
        <v>527313756</v>
      </c>
      <c r="Y431">
        <f>(AT431*ROUND(1.2,7))</f>
        <v>2.34</v>
      </c>
      <c r="AA431">
        <v>0</v>
      </c>
      <c r="AB431">
        <v>138.30000000000001</v>
      </c>
      <c r="AC431">
        <v>0</v>
      </c>
      <c r="AD431">
        <v>0</v>
      </c>
      <c r="AE431">
        <v>0</v>
      </c>
      <c r="AF431">
        <v>30</v>
      </c>
      <c r="AG431">
        <v>0</v>
      </c>
      <c r="AH431">
        <v>0</v>
      </c>
      <c r="AI431">
        <v>1</v>
      </c>
      <c r="AJ431">
        <v>4.6100000000000003</v>
      </c>
      <c r="AK431">
        <v>50.93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1.95</v>
      </c>
      <c r="AU431" t="s">
        <v>20</v>
      </c>
      <c r="AV431">
        <v>0</v>
      </c>
      <c r="AW431">
        <v>2</v>
      </c>
      <c r="AX431">
        <v>64923672</v>
      </c>
      <c r="AY431">
        <v>1</v>
      </c>
      <c r="AZ431">
        <v>0</v>
      </c>
      <c r="BA431">
        <v>461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ROUND(Y431*Source!I330*DO431,7)</f>
        <v>0</v>
      </c>
      <c r="CX431">
        <f>ROUND(Y431*Source!I330,7)</f>
        <v>0.23400000000000001</v>
      </c>
      <c r="CY431">
        <f>AB431</f>
        <v>138.30000000000001</v>
      </c>
      <c r="CZ431">
        <f>AF431</f>
        <v>30</v>
      </c>
      <c r="DA431">
        <f>AJ431</f>
        <v>4.6100000000000003</v>
      </c>
      <c r="DB431">
        <f>ROUND((ROUND(AT431*CZ431,2)*ROUND(1.2,7)),2)</f>
        <v>70.2</v>
      </c>
      <c r="DC431">
        <f>ROUND((ROUND(AT431*AG431,2)*ROUND(1.2,7)),2)</f>
        <v>0</v>
      </c>
      <c r="DD431" t="s">
        <v>3</v>
      </c>
      <c r="DE431" t="s">
        <v>3</v>
      </c>
      <c r="DF431">
        <f t="shared" si="190"/>
        <v>0</v>
      </c>
      <c r="DG431">
        <f>ROUND(ROUND(AF431*AJ431,2)*CX431,2)</f>
        <v>32.36</v>
      </c>
      <c r="DH431">
        <f>ROUND(ROUND(AG431*AK431,2)*CX431,2)</f>
        <v>0</v>
      </c>
      <c r="DI431">
        <f t="shared" si="178"/>
        <v>0</v>
      </c>
      <c r="DJ431">
        <f>DG431</f>
        <v>32.36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ROW(Source!A330)</f>
        <v>330</v>
      </c>
      <c r="B432">
        <v>64849324</v>
      </c>
      <c r="C432">
        <v>64850329</v>
      </c>
      <c r="D432">
        <v>29174913</v>
      </c>
      <c r="E432">
        <v>1</v>
      </c>
      <c r="F432">
        <v>1</v>
      </c>
      <c r="G432">
        <v>1</v>
      </c>
      <c r="H432">
        <v>2</v>
      </c>
      <c r="I432" t="s">
        <v>690</v>
      </c>
      <c r="J432" t="s">
        <v>691</v>
      </c>
      <c r="K432" t="s">
        <v>692</v>
      </c>
      <c r="L432">
        <v>1368</v>
      </c>
      <c r="N432">
        <v>1011</v>
      </c>
      <c r="O432" t="s">
        <v>649</v>
      </c>
      <c r="P432" t="s">
        <v>649</v>
      </c>
      <c r="Q432">
        <v>1</v>
      </c>
      <c r="W432">
        <v>0</v>
      </c>
      <c r="X432">
        <v>1230759911</v>
      </c>
      <c r="Y432">
        <f>(AT432*ROUND(1.2,7))</f>
        <v>0.24</v>
      </c>
      <c r="AA432">
        <v>0</v>
      </c>
      <c r="AB432">
        <v>2113</v>
      </c>
      <c r="AC432">
        <v>590.79</v>
      </c>
      <c r="AD432">
        <v>0</v>
      </c>
      <c r="AE432">
        <v>0</v>
      </c>
      <c r="AF432">
        <v>87.17</v>
      </c>
      <c r="AG432">
        <v>11.6</v>
      </c>
      <c r="AH432">
        <v>0</v>
      </c>
      <c r="AI432">
        <v>1</v>
      </c>
      <c r="AJ432">
        <v>24.24</v>
      </c>
      <c r="AK432">
        <v>50.93</v>
      </c>
      <c r="AL432">
        <v>1</v>
      </c>
      <c r="AM432">
        <v>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0.2</v>
      </c>
      <c r="AU432" t="s">
        <v>20</v>
      </c>
      <c r="AV432">
        <v>0</v>
      </c>
      <c r="AW432">
        <v>2</v>
      </c>
      <c r="AX432">
        <v>64923673</v>
      </c>
      <c r="AY432">
        <v>1</v>
      </c>
      <c r="AZ432">
        <v>0</v>
      </c>
      <c r="BA432">
        <v>462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ROUND(Y432*Source!I330*DO432,7)</f>
        <v>0</v>
      </c>
      <c r="CX432">
        <f>ROUND(Y432*Source!I330,7)</f>
        <v>2.4E-2</v>
      </c>
      <c r="CY432">
        <f>AB432</f>
        <v>2113</v>
      </c>
      <c r="CZ432">
        <f>AF432</f>
        <v>87.17</v>
      </c>
      <c r="DA432">
        <f>AJ432</f>
        <v>24.24</v>
      </c>
      <c r="DB432">
        <f>ROUND((ROUND(AT432*CZ432,2)*ROUND(1.2,7)),2)</f>
        <v>20.92</v>
      </c>
      <c r="DC432">
        <f>ROUND((ROUND(AT432*AG432,2)*ROUND(1.2,7)),2)</f>
        <v>2.78</v>
      </c>
      <c r="DD432" t="s">
        <v>3</v>
      </c>
      <c r="DE432" t="s">
        <v>3</v>
      </c>
      <c r="DF432">
        <f t="shared" si="190"/>
        <v>0</v>
      </c>
      <c r="DG432">
        <f>ROUND(ROUND(AF432*AJ432,2)*CX432,2)</f>
        <v>50.71</v>
      </c>
      <c r="DH432">
        <f>ROUND(ROUND(AG432*AK432,2)*CX432,2)</f>
        <v>14.18</v>
      </c>
      <c r="DI432">
        <f t="shared" si="178"/>
        <v>0</v>
      </c>
      <c r="DJ432">
        <f>DG432</f>
        <v>50.71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ROW(Source!A330)</f>
        <v>330</v>
      </c>
      <c r="B433">
        <v>64849324</v>
      </c>
      <c r="C433">
        <v>64850329</v>
      </c>
      <c r="D433">
        <v>29108414</v>
      </c>
      <c r="E433">
        <v>1</v>
      </c>
      <c r="F433">
        <v>1</v>
      </c>
      <c r="G433">
        <v>1</v>
      </c>
      <c r="H433">
        <v>3</v>
      </c>
      <c r="I433" t="s">
        <v>370</v>
      </c>
      <c r="J433" t="s">
        <v>372</v>
      </c>
      <c r="K433" t="s">
        <v>371</v>
      </c>
      <c r="L433">
        <v>1348</v>
      </c>
      <c r="N433">
        <v>1009</v>
      </c>
      <c r="O433" t="s">
        <v>192</v>
      </c>
      <c r="P433" t="s">
        <v>192</v>
      </c>
      <c r="Q433">
        <v>1000</v>
      </c>
      <c r="W433">
        <v>0</v>
      </c>
      <c r="X433">
        <v>503556632</v>
      </c>
      <c r="Y433">
        <f t="shared" ref="Y433:Y464" si="191">AT433</f>
        <v>1.6E-2</v>
      </c>
      <c r="AA433">
        <v>35725.730000000003</v>
      </c>
      <c r="AB433">
        <v>0</v>
      </c>
      <c r="AC433">
        <v>0</v>
      </c>
      <c r="AD433">
        <v>0</v>
      </c>
      <c r="AE433">
        <v>1383.11</v>
      </c>
      <c r="AF433">
        <v>0</v>
      </c>
      <c r="AG433">
        <v>0</v>
      </c>
      <c r="AH433">
        <v>0</v>
      </c>
      <c r="AI433">
        <v>25.83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1.6E-2</v>
      </c>
      <c r="AU433" t="s">
        <v>3</v>
      </c>
      <c r="AV433">
        <v>0</v>
      </c>
      <c r="AW433">
        <v>2</v>
      </c>
      <c r="AX433">
        <v>64923674</v>
      </c>
      <c r="AY433">
        <v>1</v>
      </c>
      <c r="AZ433">
        <v>0</v>
      </c>
      <c r="BA433">
        <v>463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ROUND(Y433*Source!I330,7)</f>
        <v>1.6000000000000001E-3</v>
      </c>
      <c r="CY433">
        <f>AA433</f>
        <v>35725.730000000003</v>
      </c>
      <c r="CZ433">
        <f>AE433</f>
        <v>1383.11</v>
      </c>
      <c r="DA433">
        <f>AI433</f>
        <v>25.83</v>
      </c>
      <c r="DB433">
        <f t="shared" ref="DB433:DB464" si="192">ROUND(ROUND(AT433*CZ433,2),2)</f>
        <v>22.13</v>
      </c>
      <c r="DC433">
        <f t="shared" ref="DC433:DC464" si="193">ROUND(ROUND(AT433*AG433,2),2)</f>
        <v>0</v>
      </c>
      <c r="DD433" t="s">
        <v>3</v>
      </c>
      <c r="DE433" t="s">
        <v>3</v>
      </c>
      <c r="DF433">
        <f>ROUND(ROUND(AE433*AI433,2)*CX433,2)</f>
        <v>57.16</v>
      </c>
      <c r="DG433">
        <f t="shared" ref="DG433:DG445" si="194">ROUND(ROUND(AF433,2)*CX433,2)</f>
        <v>0</v>
      </c>
      <c r="DH433">
        <f t="shared" ref="DH433:DH445" si="195">ROUND(ROUND(AG433,2)*CX433,2)</f>
        <v>0</v>
      </c>
      <c r="DI433">
        <f t="shared" si="178"/>
        <v>0</v>
      </c>
      <c r="DJ433">
        <f>DF433</f>
        <v>57.16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ROW(Source!A330)</f>
        <v>330</v>
      </c>
      <c r="B434">
        <v>64849324</v>
      </c>
      <c r="C434">
        <v>64850329</v>
      </c>
      <c r="D434">
        <v>29107416</v>
      </c>
      <c r="E434">
        <v>1</v>
      </c>
      <c r="F434">
        <v>1</v>
      </c>
      <c r="G434">
        <v>1</v>
      </c>
      <c r="H434">
        <v>3</v>
      </c>
      <c r="I434" t="s">
        <v>752</v>
      </c>
      <c r="J434" t="s">
        <v>753</v>
      </c>
      <c r="K434" t="s">
        <v>754</v>
      </c>
      <c r="L434">
        <v>1348</v>
      </c>
      <c r="N434">
        <v>1009</v>
      </c>
      <c r="O434" t="s">
        <v>192</v>
      </c>
      <c r="P434" t="s">
        <v>192</v>
      </c>
      <c r="Q434">
        <v>1000</v>
      </c>
      <c r="W434">
        <v>0</v>
      </c>
      <c r="X434">
        <v>1313199458</v>
      </c>
      <c r="Y434">
        <f t="shared" si="191"/>
        <v>2.4E-2</v>
      </c>
      <c r="AA434">
        <v>52033.52</v>
      </c>
      <c r="AB434">
        <v>0</v>
      </c>
      <c r="AC434">
        <v>0</v>
      </c>
      <c r="AD434">
        <v>0</v>
      </c>
      <c r="AE434">
        <v>2606.89</v>
      </c>
      <c r="AF434">
        <v>0</v>
      </c>
      <c r="AG434">
        <v>0</v>
      </c>
      <c r="AH434">
        <v>0</v>
      </c>
      <c r="AI434">
        <v>19.96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2.4E-2</v>
      </c>
      <c r="AU434" t="s">
        <v>3</v>
      </c>
      <c r="AV434">
        <v>0</v>
      </c>
      <c r="AW434">
        <v>2</v>
      </c>
      <c r="AX434">
        <v>64923675</v>
      </c>
      <c r="AY434">
        <v>1</v>
      </c>
      <c r="AZ434">
        <v>0</v>
      </c>
      <c r="BA434">
        <v>464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ROUND(Y434*Source!I330,7)</f>
        <v>2.3999999999999998E-3</v>
      </c>
      <c r="CY434">
        <f>AA434</f>
        <v>52033.52</v>
      </c>
      <c r="CZ434">
        <f>AE434</f>
        <v>2606.89</v>
      </c>
      <c r="DA434">
        <f>AI434</f>
        <v>19.96</v>
      </c>
      <c r="DB434">
        <f t="shared" si="192"/>
        <v>62.57</v>
      </c>
      <c r="DC434">
        <f t="shared" si="193"/>
        <v>0</v>
      </c>
      <c r="DD434" t="s">
        <v>3</v>
      </c>
      <c r="DE434" t="s">
        <v>3</v>
      </c>
      <c r="DF434">
        <f>ROUND(ROUND(AE434*AI434,2)*CX434,2)</f>
        <v>124.88</v>
      </c>
      <c r="DG434">
        <f t="shared" si="194"/>
        <v>0</v>
      </c>
      <c r="DH434">
        <f t="shared" si="195"/>
        <v>0</v>
      </c>
      <c r="DI434">
        <f t="shared" si="178"/>
        <v>0</v>
      </c>
      <c r="DJ434">
        <f>DF434</f>
        <v>124.88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ROW(Source!A330)</f>
        <v>330</v>
      </c>
      <c r="B435">
        <v>64849324</v>
      </c>
      <c r="C435">
        <v>64850329</v>
      </c>
      <c r="D435">
        <v>29108442</v>
      </c>
      <c r="E435">
        <v>1</v>
      </c>
      <c r="F435">
        <v>1</v>
      </c>
      <c r="G435">
        <v>1</v>
      </c>
      <c r="H435">
        <v>3</v>
      </c>
      <c r="I435" t="s">
        <v>366</v>
      </c>
      <c r="J435" t="s">
        <v>368</v>
      </c>
      <c r="K435" t="s">
        <v>367</v>
      </c>
      <c r="L435">
        <v>1348</v>
      </c>
      <c r="N435">
        <v>1009</v>
      </c>
      <c r="O435" t="s">
        <v>192</v>
      </c>
      <c r="P435" t="s">
        <v>192</v>
      </c>
      <c r="Q435">
        <v>1000</v>
      </c>
      <c r="W435">
        <v>0</v>
      </c>
      <c r="X435">
        <v>-1622221180</v>
      </c>
      <c r="Y435">
        <f t="shared" si="191"/>
        <v>0.24</v>
      </c>
      <c r="AA435">
        <v>37425.599999999999</v>
      </c>
      <c r="AB435">
        <v>0</v>
      </c>
      <c r="AC435">
        <v>0</v>
      </c>
      <c r="AD435">
        <v>0</v>
      </c>
      <c r="AE435">
        <v>3390</v>
      </c>
      <c r="AF435">
        <v>0</v>
      </c>
      <c r="AG435">
        <v>0</v>
      </c>
      <c r="AH435">
        <v>0</v>
      </c>
      <c r="AI435">
        <v>11.04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0.24</v>
      </c>
      <c r="AU435" t="s">
        <v>3</v>
      </c>
      <c r="AV435">
        <v>0</v>
      </c>
      <c r="AW435">
        <v>2</v>
      </c>
      <c r="AX435">
        <v>64923676</v>
      </c>
      <c r="AY435">
        <v>1</v>
      </c>
      <c r="AZ435">
        <v>0</v>
      </c>
      <c r="BA435">
        <v>465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ROUND(Y435*Source!I330,7)</f>
        <v>2.4E-2</v>
      </c>
      <c r="CY435">
        <f>AA435</f>
        <v>37425.599999999999</v>
      </c>
      <c r="CZ435">
        <f>AE435</f>
        <v>3390</v>
      </c>
      <c r="DA435">
        <f>AI435</f>
        <v>11.04</v>
      </c>
      <c r="DB435">
        <f t="shared" si="192"/>
        <v>813.6</v>
      </c>
      <c r="DC435">
        <f t="shared" si="193"/>
        <v>0</v>
      </c>
      <c r="DD435" t="s">
        <v>3</v>
      </c>
      <c r="DE435" t="s">
        <v>3</v>
      </c>
      <c r="DF435">
        <f>ROUND(ROUND(AE435*AI435,2)*CX435,2)</f>
        <v>898.21</v>
      </c>
      <c r="DG435">
        <f t="shared" si="194"/>
        <v>0</v>
      </c>
      <c r="DH435">
        <f t="shared" si="195"/>
        <v>0</v>
      </c>
      <c r="DI435">
        <f t="shared" si="178"/>
        <v>0</v>
      </c>
      <c r="DJ435">
        <f>DF435</f>
        <v>898.21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ROW(Source!A330)</f>
        <v>330</v>
      </c>
      <c r="B436">
        <v>64849324</v>
      </c>
      <c r="C436">
        <v>64850329</v>
      </c>
      <c r="D436">
        <v>29107800</v>
      </c>
      <c r="E436">
        <v>1</v>
      </c>
      <c r="F436">
        <v>1</v>
      </c>
      <c r="G436">
        <v>1</v>
      </c>
      <c r="H436">
        <v>3</v>
      </c>
      <c r="I436" t="s">
        <v>755</v>
      </c>
      <c r="J436" t="s">
        <v>756</v>
      </c>
      <c r="K436" t="s">
        <v>757</v>
      </c>
      <c r="L436">
        <v>1346</v>
      </c>
      <c r="N436">
        <v>1009</v>
      </c>
      <c r="O436" t="s">
        <v>57</v>
      </c>
      <c r="P436" t="s">
        <v>57</v>
      </c>
      <c r="Q436">
        <v>1</v>
      </c>
      <c r="W436">
        <v>0</v>
      </c>
      <c r="X436">
        <v>644139035</v>
      </c>
      <c r="Y436">
        <f t="shared" si="191"/>
        <v>0.1</v>
      </c>
      <c r="AA436">
        <v>114.66</v>
      </c>
      <c r="AB436">
        <v>0</v>
      </c>
      <c r="AC436">
        <v>0</v>
      </c>
      <c r="AD436">
        <v>0</v>
      </c>
      <c r="AE436">
        <v>1.81</v>
      </c>
      <c r="AF436">
        <v>0</v>
      </c>
      <c r="AG436">
        <v>0</v>
      </c>
      <c r="AH436">
        <v>0</v>
      </c>
      <c r="AI436">
        <v>63.35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0.1</v>
      </c>
      <c r="AU436" t="s">
        <v>3</v>
      </c>
      <c r="AV436">
        <v>0</v>
      </c>
      <c r="AW436">
        <v>2</v>
      </c>
      <c r="AX436">
        <v>64923677</v>
      </c>
      <c r="AY436">
        <v>1</v>
      </c>
      <c r="AZ436">
        <v>0</v>
      </c>
      <c r="BA436">
        <v>466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ROUND(Y436*Source!I330,7)</f>
        <v>0.01</v>
      </c>
      <c r="CY436">
        <f>AA436</f>
        <v>114.66</v>
      </c>
      <c r="CZ436">
        <f>AE436</f>
        <v>1.81</v>
      </c>
      <c r="DA436">
        <f>AI436</f>
        <v>63.35</v>
      </c>
      <c r="DB436">
        <f t="shared" si="192"/>
        <v>0.18</v>
      </c>
      <c r="DC436">
        <f t="shared" si="193"/>
        <v>0</v>
      </c>
      <c r="DD436" t="s">
        <v>3</v>
      </c>
      <c r="DE436" t="s">
        <v>3</v>
      </c>
      <c r="DF436">
        <f>ROUND(ROUND(AE436*AI436,2)*CX436,2)</f>
        <v>1.1499999999999999</v>
      </c>
      <c r="DG436">
        <f t="shared" si="194"/>
        <v>0</v>
      </c>
      <c r="DH436">
        <f t="shared" si="195"/>
        <v>0</v>
      </c>
      <c r="DI436">
        <f t="shared" si="178"/>
        <v>0</v>
      </c>
      <c r="DJ436">
        <f>DF436</f>
        <v>1.1499999999999999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ROW(Source!A331)</f>
        <v>331</v>
      </c>
      <c r="B437">
        <v>64849326</v>
      </c>
      <c r="C437">
        <v>64923795</v>
      </c>
      <c r="D437">
        <v>18408291</v>
      </c>
      <c r="E437">
        <v>1</v>
      </c>
      <c r="F437">
        <v>1</v>
      </c>
      <c r="G437">
        <v>1</v>
      </c>
      <c r="H437">
        <v>1</v>
      </c>
      <c r="I437" t="s">
        <v>719</v>
      </c>
      <c r="J437" t="s">
        <v>3</v>
      </c>
      <c r="K437" t="s">
        <v>720</v>
      </c>
      <c r="L437">
        <v>1369</v>
      </c>
      <c r="N437">
        <v>1013</v>
      </c>
      <c r="O437" t="s">
        <v>643</v>
      </c>
      <c r="P437" t="s">
        <v>643</v>
      </c>
      <c r="Q437">
        <v>1</v>
      </c>
      <c r="W437">
        <v>0</v>
      </c>
      <c r="X437">
        <v>1933892413</v>
      </c>
      <c r="Y437">
        <f t="shared" si="191"/>
        <v>2.2999999999999998</v>
      </c>
      <c r="AA437">
        <v>0</v>
      </c>
      <c r="AB437">
        <v>0</v>
      </c>
      <c r="AC437">
        <v>0</v>
      </c>
      <c r="AD437">
        <v>8.17</v>
      </c>
      <c r="AE437">
        <v>0</v>
      </c>
      <c r="AF437">
        <v>0</v>
      </c>
      <c r="AG437">
        <v>0</v>
      </c>
      <c r="AH437">
        <v>8.17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2.2999999999999998</v>
      </c>
      <c r="AU437" t="s">
        <v>3</v>
      </c>
      <c r="AV437">
        <v>1</v>
      </c>
      <c r="AW437">
        <v>2</v>
      </c>
      <c r="AX437">
        <v>64923797</v>
      </c>
      <c r="AY437">
        <v>1</v>
      </c>
      <c r="AZ437">
        <v>0</v>
      </c>
      <c r="BA437">
        <v>467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U437">
        <f>ROUND(AT437*Source!I331*AH437*AL437,2)</f>
        <v>1879.1</v>
      </c>
      <c r="CV437">
        <f>ROUND(Y437*Source!I331,7)</f>
        <v>230</v>
      </c>
      <c r="CW437">
        <v>0</v>
      </c>
      <c r="CX437">
        <f>ROUND(Y437*Source!I331,7)</f>
        <v>230</v>
      </c>
      <c r="CY437">
        <f>AD437</f>
        <v>8.17</v>
      </c>
      <c r="CZ437">
        <f>AH437</f>
        <v>8.17</v>
      </c>
      <c r="DA437">
        <f>AL437</f>
        <v>1</v>
      </c>
      <c r="DB437">
        <f t="shared" si="192"/>
        <v>18.79</v>
      </c>
      <c r="DC437">
        <f t="shared" si="193"/>
        <v>0</v>
      </c>
      <c r="DD437" t="s">
        <v>3</v>
      </c>
      <c r="DE437" t="s">
        <v>3</v>
      </c>
      <c r="DF437">
        <f t="shared" ref="DF437:DF448" si="196">ROUND(ROUND(AE437,2)*CX437,2)</f>
        <v>0</v>
      </c>
      <c r="DG437">
        <f t="shared" si="194"/>
        <v>0</v>
      </c>
      <c r="DH437">
        <f t="shared" si="195"/>
        <v>0</v>
      </c>
      <c r="DI437">
        <f t="shared" si="178"/>
        <v>1879.1</v>
      </c>
      <c r="DJ437">
        <f>DI437</f>
        <v>1879.1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ROW(Source!A331)</f>
        <v>331</v>
      </c>
      <c r="B438">
        <v>64849326</v>
      </c>
      <c r="C438">
        <v>64923795</v>
      </c>
      <c r="D438">
        <v>121548</v>
      </c>
      <c r="E438">
        <v>1</v>
      </c>
      <c r="F438">
        <v>1</v>
      </c>
      <c r="G438">
        <v>1</v>
      </c>
      <c r="H438">
        <v>1</v>
      </c>
      <c r="I438" t="s">
        <v>35</v>
      </c>
      <c r="J438" t="s">
        <v>3</v>
      </c>
      <c r="K438" t="s">
        <v>644</v>
      </c>
      <c r="L438">
        <v>608254</v>
      </c>
      <c r="N438">
        <v>1013</v>
      </c>
      <c r="O438" t="s">
        <v>645</v>
      </c>
      <c r="P438" t="s">
        <v>645</v>
      </c>
      <c r="Q438">
        <v>1</v>
      </c>
      <c r="W438">
        <v>0</v>
      </c>
      <c r="X438">
        <v>-185737400</v>
      </c>
      <c r="Y438">
        <f t="shared" si="191"/>
        <v>0.28999999999999998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0.28999999999999998</v>
      </c>
      <c r="AU438" t="s">
        <v>3</v>
      </c>
      <c r="AV438">
        <v>2</v>
      </c>
      <c r="AW438">
        <v>2</v>
      </c>
      <c r="AX438">
        <v>64923798</v>
      </c>
      <c r="AY438">
        <v>1</v>
      </c>
      <c r="AZ438">
        <v>0</v>
      </c>
      <c r="BA438">
        <v>468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ROUND(Y438*Source!I331,7)</f>
        <v>29</v>
      </c>
      <c r="CY438">
        <f>AD438</f>
        <v>0</v>
      </c>
      <c r="CZ438">
        <f>AH438</f>
        <v>0</v>
      </c>
      <c r="DA438">
        <f>AL438</f>
        <v>1</v>
      </c>
      <c r="DB438">
        <f t="shared" si="192"/>
        <v>0</v>
      </c>
      <c r="DC438">
        <f t="shared" si="193"/>
        <v>0</v>
      </c>
      <c r="DD438" t="s">
        <v>3</v>
      </c>
      <c r="DE438" t="s">
        <v>3</v>
      </c>
      <c r="DF438">
        <f t="shared" si="196"/>
        <v>0</v>
      </c>
      <c r="DG438">
        <f t="shared" si="194"/>
        <v>0</v>
      </c>
      <c r="DH438">
        <f t="shared" si="195"/>
        <v>0</v>
      </c>
      <c r="DI438">
        <f t="shared" si="178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ROW(Source!A331)</f>
        <v>331</v>
      </c>
      <c r="B439">
        <v>64849326</v>
      </c>
      <c r="C439">
        <v>64923795</v>
      </c>
      <c r="D439">
        <v>29172599</v>
      </c>
      <c r="E439">
        <v>1</v>
      </c>
      <c r="F439">
        <v>1</v>
      </c>
      <c r="G439">
        <v>1</v>
      </c>
      <c r="H439">
        <v>2</v>
      </c>
      <c r="I439" t="s">
        <v>721</v>
      </c>
      <c r="J439" t="s">
        <v>722</v>
      </c>
      <c r="K439" t="s">
        <v>723</v>
      </c>
      <c r="L439">
        <v>1368</v>
      </c>
      <c r="N439">
        <v>1011</v>
      </c>
      <c r="O439" t="s">
        <v>649</v>
      </c>
      <c r="P439" t="s">
        <v>649</v>
      </c>
      <c r="Q439">
        <v>1</v>
      </c>
      <c r="W439">
        <v>0</v>
      </c>
      <c r="X439">
        <v>-881231059</v>
      </c>
      <c r="Y439">
        <f t="shared" si="191"/>
        <v>0.08</v>
      </c>
      <c r="AA439">
        <v>0</v>
      </c>
      <c r="AB439">
        <v>133.13</v>
      </c>
      <c r="AC439">
        <v>11.6</v>
      </c>
      <c r="AD439">
        <v>0</v>
      </c>
      <c r="AE439">
        <v>0</v>
      </c>
      <c r="AF439">
        <v>133.13</v>
      </c>
      <c r="AG439">
        <v>11.6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0.08</v>
      </c>
      <c r="AU439" t="s">
        <v>3</v>
      </c>
      <c r="AV439">
        <v>0</v>
      </c>
      <c r="AW439">
        <v>2</v>
      </c>
      <c r="AX439">
        <v>64923799</v>
      </c>
      <c r="AY439">
        <v>1</v>
      </c>
      <c r="AZ439">
        <v>0</v>
      </c>
      <c r="BA439">
        <v>469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f>ROUND(Y439*Source!I331*DO439,7)</f>
        <v>0</v>
      </c>
      <c r="CX439">
        <f>ROUND(Y439*Source!I331,7)</f>
        <v>8</v>
      </c>
      <c r="CY439">
        <f>AB439</f>
        <v>133.13</v>
      </c>
      <c r="CZ439">
        <f>AF439</f>
        <v>133.13</v>
      </c>
      <c r="DA439">
        <f>AJ439</f>
        <v>1</v>
      </c>
      <c r="DB439">
        <f t="shared" si="192"/>
        <v>10.65</v>
      </c>
      <c r="DC439">
        <f t="shared" si="193"/>
        <v>0.93</v>
      </c>
      <c r="DD439" t="s">
        <v>3</v>
      </c>
      <c r="DE439" t="s">
        <v>3</v>
      </c>
      <c r="DF439">
        <f t="shared" si="196"/>
        <v>0</v>
      </c>
      <c r="DG439">
        <f t="shared" si="194"/>
        <v>1065.04</v>
      </c>
      <c r="DH439">
        <f t="shared" si="195"/>
        <v>92.8</v>
      </c>
      <c r="DI439">
        <f t="shared" si="178"/>
        <v>0</v>
      </c>
      <c r="DJ439">
        <f>DG439</f>
        <v>1065.04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ROW(Source!A331)</f>
        <v>331</v>
      </c>
      <c r="B440">
        <v>64849326</v>
      </c>
      <c r="C440">
        <v>64923795</v>
      </c>
      <c r="D440">
        <v>29172710</v>
      </c>
      <c r="E440">
        <v>1</v>
      </c>
      <c r="F440">
        <v>1</v>
      </c>
      <c r="G440">
        <v>1</v>
      </c>
      <c r="H440">
        <v>2</v>
      </c>
      <c r="I440" t="s">
        <v>705</v>
      </c>
      <c r="J440" t="s">
        <v>706</v>
      </c>
      <c r="K440" t="s">
        <v>707</v>
      </c>
      <c r="L440">
        <v>1368</v>
      </c>
      <c r="N440">
        <v>1011</v>
      </c>
      <c r="O440" t="s">
        <v>649</v>
      </c>
      <c r="P440" t="s">
        <v>649</v>
      </c>
      <c r="Q440">
        <v>1</v>
      </c>
      <c r="W440">
        <v>0</v>
      </c>
      <c r="X440">
        <v>315863809</v>
      </c>
      <c r="Y440">
        <f t="shared" si="191"/>
        <v>0.21</v>
      </c>
      <c r="AA440">
        <v>0</v>
      </c>
      <c r="AB440">
        <v>46.56</v>
      </c>
      <c r="AC440">
        <v>10.06</v>
      </c>
      <c r="AD440">
        <v>0</v>
      </c>
      <c r="AE440">
        <v>0</v>
      </c>
      <c r="AF440">
        <v>46.56</v>
      </c>
      <c r="AG440">
        <v>10.06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0.21</v>
      </c>
      <c r="AU440" t="s">
        <v>3</v>
      </c>
      <c r="AV440">
        <v>0</v>
      </c>
      <c r="AW440">
        <v>2</v>
      </c>
      <c r="AX440">
        <v>64923800</v>
      </c>
      <c r="AY440">
        <v>1</v>
      </c>
      <c r="AZ440">
        <v>0</v>
      </c>
      <c r="BA440">
        <v>470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ROUND(Y440*Source!I331*DO440,7)</f>
        <v>0</v>
      </c>
      <c r="CX440">
        <f>ROUND(Y440*Source!I331,7)</f>
        <v>21</v>
      </c>
      <c r="CY440">
        <f>AB440</f>
        <v>46.56</v>
      </c>
      <c r="CZ440">
        <f>AF440</f>
        <v>46.56</v>
      </c>
      <c r="DA440">
        <f>AJ440</f>
        <v>1</v>
      </c>
      <c r="DB440">
        <f t="shared" si="192"/>
        <v>9.7799999999999994</v>
      </c>
      <c r="DC440">
        <f t="shared" si="193"/>
        <v>2.11</v>
      </c>
      <c r="DD440" t="s">
        <v>3</v>
      </c>
      <c r="DE440" t="s">
        <v>3</v>
      </c>
      <c r="DF440">
        <f t="shared" si="196"/>
        <v>0</v>
      </c>
      <c r="DG440">
        <f t="shared" si="194"/>
        <v>977.76</v>
      </c>
      <c r="DH440">
        <f t="shared" si="195"/>
        <v>211.26</v>
      </c>
      <c r="DI440">
        <f t="shared" si="178"/>
        <v>0</v>
      </c>
      <c r="DJ440">
        <f>DG440</f>
        <v>977.76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ROW(Source!A331)</f>
        <v>331</v>
      </c>
      <c r="B441">
        <v>64849326</v>
      </c>
      <c r="C441">
        <v>64923795</v>
      </c>
      <c r="D441">
        <v>29174559</v>
      </c>
      <c r="E441">
        <v>1</v>
      </c>
      <c r="F441">
        <v>1</v>
      </c>
      <c r="G441">
        <v>1</v>
      </c>
      <c r="H441">
        <v>2</v>
      </c>
      <c r="I441" t="s">
        <v>724</v>
      </c>
      <c r="J441" t="s">
        <v>725</v>
      </c>
      <c r="K441" t="s">
        <v>726</v>
      </c>
      <c r="L441">
        <v>1368</v>
      </c>
      <c r="N441">
        <v>1011</v>
      </c>
      <c r="O441" t="s">
        <v>649</v>
      </c>
      <c r="P441" t="s">
        <v>649</v>
      </c>
      <c r="Q441">
        <v>1</v>
      </c>
      <c r="W441">
        <v>0</v>
      </c>
      <c r="X441">
        <v>-839973004</v>
      </c>
      <c r="Y441">
        <f t="shared" si="191"/>
        <v>0.42</v>
      </c>
      <c r="AA441">
        <v>0</v>
      </c>
      <c r="AB441">
        <v>0.55000000000000004</v>
      </c>
      <c r="AC441">
        <v>0</v>
      </c>
      <c r="AD441">
        <v>0</v>
      </c>
      <c r="AE441">
        <v>0</v>
      </c>
      <c r="AF441">
        <v>0.55000000000000004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0.42</v>
      </c>
      <c r="AU441" t="s">
        <v>3</v>
      </c>
      <c r="AV441">
        <v>0</v>
      </c>
      <c r="AW441">
        <v>2</v>
      </c>
      <c r="AX441">
        <v>64923801</v>
      </c>
      <c r="AY441">
        <v>1</v>
      </c>
      <c r="AZ441">
        <v>0</v>
      </c>
      <c r="BA441">
        <v>471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ROUND(Y441*Source!I331*DO441,7)</f>
        <v>0</v>
      </c>
      <c r="CX441">
        <f>ROUND(Y441*Source!I331,7)</f>
        <v>42</v>
      </c>
      <c r="CY441">
        <f>AB441</f>
        <v>0.55000000000000004</v>
      </c>
      <c r="CZ441">
        <f>AF441</f>
        <v>0.55000000000000004</v>
      </c>
      <c r="DA441">
        <f>AJ441</f>
        <v>1</v>
      </c>
      <c r="DB441">
        <f t="shared" si="192"/>
        <v>0.23</v>
      </c>
      <c r="DC441">
        <f t="shared" si="193"/>
        <v>0</v>
      </c>
      <c r="DD441" t="s">
        <v>3</v>
      </c>
      <c r="DE441" t="s">
        <v>3</v>
      </c>
      <c r="DF441">
        <f t="shared" si="196"/>
        <v>0</v>
      </c>
      <c r="DG441">
        <f t="shared" si="194"/>
        <v>23.1</v>
      </c>
      <c r="DH441">
        <f t="shared" si="195"/>
        <v>0</v>
      </c>
      <c r="DI441">
        <f t="shared" si="178"/>
        <v>0</v>
      </c>
      <c r="DJ441">
        <f>DG441</f>
        <v>23.1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ROW(Source!A331)</f>
        <v>331</v>
      </c>
      <c r="B442">
        <v>64849326</v>
      </c>
      <c r="C442">
        <v>64923795</v>
      </c>
      <c r="D442">
        <v>29149602</v>
      </c>
      <c r="E442">
        <v>1</v>
      </c>
      <c r="F442">
        <v>1</v>
      </c>
      <c r="G442">
        <v>1</v>
      </c>
      <c r="H442">
        <v>3</v>
      </c>
      <c r="I442" t="s">
        <v>888</v>
      </c>
      <c r="J442" t="s">
        <v>889</v>
      </c>
      <c r="K442" t="s">
        <v>890</v>
      </c>
      <c r="L442">
        <v>1339</v>
      </c>
      <c r="N442">
        <v>1007</v>
      </c>
      <c r="O442" t="s">
        <v>343</v>
      </c>
      <c r="P442" t="s">
        <v>343</v>
      </c>
      <c r="Q442">
        <v>1</v>
      </c>
      <c r="W442">
        <v>0</v>
      </c>
      <c r="X442">
        <v>-320745379</v>
      </c>
      <c r="Y442">
        <f t="shared" si="191"/>
        <v>1.2</v>
      </c>
      <c r="AA442">
        <v>60</v>
      </c>
      <c r="AB442">
        <v>0</v>
      </c>
      <c r="AC442">
        <v>0</v>
      </c>
      <c r="AD442">
        <v>0</v>
      </c>
      <c r="AE442">
        <v>60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1.2</v>
      </c>
      <c r="AU442" t="s">
        <v>3</v>
      </c>
      <c r="AV442">
        <v>0</v>
      </c>
      <c r="AW442">
        <v>2</v>
      </c>
      <c r="AX442">
        <v>64923802</v>
      </c>
      <c r="AY442">
        <v>1</v>
      </c>
      <c r="AZ442">
        <v>0</v>
      </c>
      <c r="BA442">
        <v>472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ROUND(Y442*Source!I331,7)</f>
        <v>120</v>
      </c>
      <c r="CY442">
        <f>AA442</f>
        <v>60</v>
      </c>
      <c r="CZ442">
        <f>AE442</f>
        <v>60</v>
      </c>
      <c r="DA442">
        <f>AI442</f>
        <v>1</v>
      </c>
      <c r="DB442">
        <f t="shared" si="192"/>
        <v>72</v>
      </c>
      <c r="DC442">
        <f t="shared" si="193"/>
        <v>0</v>
      </c>
      <c r="DD442" t="s">
        <v>3</v>
      </c>
      <c r="DE442" t="s">
        <v>3</v>
      </c>
      <c r="DF442">
        <f t="shared" si="196"/>
        <v>7200</v>
      </c>
      <c r="DG442">
        <f t="shared" si="194"/>
        <v>0</v>
      </c>
      <c r="DH442">
        <f t="shared" si="195"/>
        <v>0</v>
      </c>
      <c r="DI442">
        <f t="shared" si="178"/>
        <v>0</v>
      </c>
      <c r="DJ442">
        <f>DF442</f>
        <v>7200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ROW(Source!A331)</f>
        <v>331</v>
      </c>
      <c r="B443">
        <v>64849326</v>
      </c>
      <c r="C443">
        <v>64923795</v>
      </c>
      <c r="D443">
        <v>29150040</v>
      </c>
      <c r="E443">
        <v>1</v>
      </c>
      <c r="F443">
        <v>1</v>
      </c>
      <c r="G443">
        <v>1</v>
      </c>
      <c r="H443">
        <v>3</v>
      </c>
      <c r="I443" t="s">
        <v>730</v>
      </c>
      <c r="J443" t="s">
        <v>731</v>
      </c>
      <c r="K443" t="s">
        <v>732</v>
      </c>
      <c r="L443">
        <v>1339</v>
      </c>
      <c r="N443">
        <v>1007</v>
      </c>
      <c r="O443" t="s">
        <v>343</v>
      </c>
      <c r="P443" t="s">
        <v>343</v>
      </c>
      <c r="Q443">
        <v>1</v>
      </c>
      <c r="W443">
        <v>0</v>
      </c>
      <c r="X443">
        <v>619799737</v>
      </c>
      <c r="Y443">
        <f t="shared" si="191"/>
        <v>0.15</v>
      </c>
      <c r="AA443">
        <v>2.44</v>
      </c>
      <c r="AB443">
        <v>0</v>
      </c>
      <c r="AC443">
        <v>0</v>
      </c>
      <c r="AD443">
        <v>0</v>
      </c>
      <c r="AE443">
        <v>2.44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0.15</v>
      </c>
      <c r="AU443" t="s">
        <v>3</v>
      </c>
      <c r="AV443">
        <v>0</v>
      </c>
      <c r="AW443">
        <v>2</v>
      </c>
      <c r="AX443">
        <v>64923803</v>
      </c>
      <c r="AY443">
        <v>1</v>
      </c>
      <c r="AZ443">
        <v>0</v>
      </c>
      <c r="BA443">
        <v>473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ROUND(Y443*Source!I331,7)</f>
        <v>15</v>
      </c>
      <c r="CY443">
        <f>AA443</f>
        <v>2.44</v>
      </c>
      <c r="CZ443">
        <f>AE443</f>
        <v>2.44</v>
      </c>
      <c r="DA443">
        <f>AI443</f>
        <v>1</v>
      </c>
      <c r="DB443">
        <f t="shared" si="192"/>
        <v>0.37</v>
      </c>
      <c r="DC443">
        <f t="shared" si="193"/>
        <v>0</v>
      </c>
      <c r="DD443" t="s">
        <v>3</v>
      </c>
      <c r="DE443" t="s">
        <v>3</v>
      </c>
      <c r="DF443">
        <f t="shared" si="196"/>
        <v>36.6</v>
      </c>
      <c r="DG443">
        <f t="shared" si="194"/>
        <v>0</v>
      </c>
      <c r="DH443">
        <f t="shared" si="195"/>
        <v>0</v>
      </c>
      <c r="DI443">
        <f t="shared" si="178"/>
        <v>0</v>
      </c>
      <c r="DJ443">
        <f>DF443</f>
        <v>36.6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ROW(Source!A332)</f>
        <v>332</v>
      </c>
      <c r="B444">
        <v>64849324</v>
      </c>
      <c r="C444">
        <v>64923795</v>
      </c>
      <c r="D444">
        <v>18408291</v>
      </c>
      <c r="E444">
        <v>1</v>
      </c>
      <c r="F444">
        <v>1</v>
      </c>
      <c r="G444">
        <v>1</v>
      </c>
      <c r="H444">
        <v>1</v>
      </c>
      <c r="I444" t="s">
        <v>719</v>
      </c>
      <c r="J444" t="s">
        <v>3</v>
      </c>
      <c r="K444" t="s">
        <v>720</v>
      </c>
      <c r="L444">
        <v>1369</v>
      </c>
      <c r="N444">
        <v>1013</v>
      </c>
      <c r="O444" t="s">
        <v>643</v>
      </c>
      <c r="P444" t="s">
        <v>643</v>
      </c>
      <c r="Q444">
        <v>1</v>
      </c>
      <c r="W444">
        <v>0</v>
      </c>
      <c r="X444">
        <v>1933892413</v>
      </c>
      <c r="Y444">
        <f t="shared" si="191"/>
        <v>2.2999999999999998</v>
      </c>
      <c r="AA444">
        <v>0</v>
      </c>
      <c r="AB444">
        <v>0</v>
      </c>
      <c r="AC444">
        <v>0</v>
      </c>
      <c r="AD444">
        <v>8.17</v>
      </c>
      <c r="AE444">
        <v>0</v>
      </c>
      <c r="AF444">
        <v>0</v>
      </c>
      <c r="AG444">
        <v>0</v>
      </c>
      <c r="AH444">
        <v>8.17</v>
      </c>
      <c r="AI444">
        <v>1</v>
      </c>
      <c r="AJ444">
        <v>1</v>
      </c>
      <c r="AK444">
        <v>1</v>
      </c>
      <c r="AL444">
        <v>1</v>
      </c>
      <c r="AM444">
        <v>5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2.2999999999999998</v>
      </c>
      <c r="AU444" t="s">
        <v>3</v>
      </c>
      <c r="AV444">
        <v>1</v>
      </c>
      <c r="AW444">
        <v>2</v>
      </c>
      <c r="AX444">
        <v>64923797</v>
      </c>
      <c r="AY444">
        <v>1</v>
      </c>
      <c r="AZ444">
        <v>0</v>
      </c>
      <c r="BA444">
        <v>474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U444">
        <f>ROUND(AT444*Source!I332*AH444*AL444,2)</f>
        <v>1879.1</v>
      </c>
      <c r="CV444">
        <f>ROUND(Y444*Source!I332,7)</f>
        <v>230</v>
      </c>
      <c r="CW444">
        <v>0</v>
      </c>
      <c r="CX444">
        <f>ROUND(Y444*Source!I332,7)</f>
        <v>230</v>
      </c>
      <c r="CY444">
        <f>AD444</f>
        <v>8.17</v>
      </c>
      <c r="CZ444">
        <f>AH444</f>
        <v>8.17</v>
      </c>
      <c r="DA444">
        <f>AL444</f>
        <v>1</v>
      </c>
      <c r="DB444">
        <f t="shared" si="192"/>
        <v>18.79</v>
      </c>
      <c r="DC444">
        <f t="shared" si="193"/>
        <v>0</v>
      </c>
      <c r="DD444" t="s">
        <v>3</v>
      </c>
      <c r="DE444" t="s">
        <v>3</v>
      </c>
      <c r="DF444">
        <f t="shared" si="196"/>
        <v>0</v>
      </c>
      <c r="DG444">
        <f t="shared" si="194"/>
        <v>0</v>
      </c>
      <c r="DH444">
        <f t="shared" si="195"/>
        <v>0</v>
      </c>
      <c r="DI444">
        <f t="shared" si="178"/>
        <v>1879.1</v>
      </c>
      <c r="DJ444">
        <f>DI444</f>
        <v>1879.1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ROW(Source!A332)</f>
        <v>332</v>
      </c>
      <c r="B445">
        <v>64849324</v>
      </c>
      <c r="C445">
        <v>64923795</v>
      </c>
      <c r="D445">
        <v>121548</v>
      </c>
      <c r="E445">
        <v>1</v>
      </c>
      <c r="F445">
        <v>1</v>
      </c>
      <c r="G445">
        <v>1</v>
      </c>
      <c r="H445">
        <v>1</v>
      </c>
      <c r="I445" t="s">
        <v>35</v>
      </c>
      <c r="J445" t="s">
        <v>3</v>
      </c>
      <c r="K445" t="s">
        <v>644</v>
      </c>
      <c r="L445">
        <v>608254</v>
      </c>
      <c r="N445">
        <v>1013</v>
      </c>
      <c r="O445" t="s">
        <v>645</v>
      </c>
      <c r="P445" t="s">
        <v>645</v>
      </c>
      <c r="Q445">
        <v>1</v>
      </c>
      <c r="W445">
        <v>0</v>
      </c>
      <c r="X445">
        <v>-185737400</v>
      </c>
      <c r="Y445">
        <f t="shared" si="191"/>
        <v>0.28999999999999998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5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0.28999999999999998</v>
      </c>
      <c r="AU445" t="s">
        <v>3</v>
      </c>
      <c r="AV445">
        <v>2</v>
      </c>
      <c r="AW445">
        <v>2</v>
      </c>
      <c r="AX445">
        <v>64923798</v>
      </c>
      <c r="AY445">
        <v>1</v>
      </c>
      <c r="AZ445">
        <v>0</v>
      </c>
      <c r="BA445">
        <v>475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ROUND(Y445*Source!I332,7)</f>
        <v>29</v>
      </c>
      <c r="CY445">
        <f>AD445</f>
        <v>0</v>
      </c>
      <c r="CZ445">
        <f>AH445</f>
        <v>0</v>
      </c>
      <c r="DA445">
        <f>AL445</f>
        <v>1</v>
      </c>
      <c r="DB445">
        <f t="shared" si="192"/>
        <v>0</v>
      </c>
      <c r="DC445">
        <f t="shared" si="193"/>
        <v>0</v>
      </c>
      <c r="DD445" t="s">
        <v>3</v>
      </c>
      <c r="DE445" t="s">
        <v>3</v>
      </c>
      <c r="DF445">
        <f t="shared" si="196"/>
        <v>0</v>
      </c>
      <c r="DG445">
        <f t="shared" si="194"/>
        <v>0</v>
      </c>
      <c r="DH445">
        <f t="shared" si="195"/>
        <v>0</v>
      </c>
      <c r="DI445">
        <f t="shared" si="178"/>
        <v>0</v>
      </c>
      <c r="DJ445">
        <f>DI445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ROW(Source!A332)</f>
        <v>332</v>
      </c>
      <c r="B446">
        <v>64849324</v>
      </c>
      <c r="C446">
        <v>64923795</v>
      </c>
      <c r="D446">
        <v>29172599</v>
      </c>
      <c r="E446">
        <v>1</v>
      </c>
      <c r="F446">
        <v>1</v>
      </c>
      <c r="G446">
        <v>1</v>
      </c>
      <c r="H446">
        <v>2</v>
      </c>
      <c r="I446" t="s">
        <v>721</v>
      </c>
      <c r="J446" t="s">
        <v>722</v>
      </c>
      <c r="K446" t="s">
        <v>723</v>
      </c>
      <c r="L446">
        <v>1368</v>
      </c>
      <c r="N446">
        <v>1011</v>
      </c>
      <c r="O446" t="s">
        <v>649</v>
      </c>
      <c r="P446" t="s">
        <v>649</v>
      </c>
      <c r="Q446">
        <v>1</v>
      </c>
      <c r="W446">
        <v>0</v>
      </c>
      <c r="X446">
        <v>-881231059</v>
      </c>
      <c r="Y446">
        <f t="shared" si="191"/>
        <v>0.08</v>
      </c>
      <c r="AA446">
        <v>0</v>
      </c>
      <c r="AB446">
        <v>1431.15</v>
      </c>
      <c r="AC446">
        <v>590.79</v>
      </c>
      <c r="AD446">
        <v>0</v>
      </c>
      <c r="AE446">
        <v>0</v>
      </c>
      <c r="AF446">
        <v>133.13</v>
      </c>
      <c r="AG446">
        <v>11.6</v>
      </c>
      <c r="AH446">
        <v>0</v>
      </c>
      <c r="AI446">
        <v>1</v>
      </c>
      <c r="AJ446">
        <v>10.75</v>
      </c>
      <c r="AK446">
        <v>50.93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0.08</v>
      </c>
      <c r="AU446" t="s">
        <v>3</v>
      </c>
      <c r="AV446">
        <v>0</v>
      </c>
      <c r="AW446">
        <v>2</v>
      </c>
      <c r="AX446">
        <v>64923799</v>
      </c>
      <c r="AY446">
        <v>1</v>
      </c>
      <c r="AZ446">
        <v>0</v>
      </c>
      <c r="BA446">
        <v>476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ROUND(Y446*Source!I332*DO446,7)</f>
        <v>0</v>
      </c>
      <c r="CX446">
        <f>ROUND(Y446*Source!I332,7)</f>
        <v>8</v>
      </c>
      <c r="CY446">
        <f>AB446</f>
        <v>1431.15</v>
      </c>
      <c r="CZ446">
        <f>AF446</f>
        <v>133.13</v>
      </c>
      <c r="DA446">
        <f>AJ446</f>
        <v>10.75</v>
      </c>
      <c r="DB446">
        <f t="shared" si="192"/>
        <v>10.65</v>
      </c>
      <c r="DC446">
        <f t="shared" si="193"/>
        <v>0.93</v>
      </c>
      <c r="DD446" t="s">
        <v>3</v>
      </c>
      <c r="DE446" t="s">
        <v>3</v>
      </c>
      <c r="DF446">
        <f t="shared" si="196"/>
        <v>0</v>
      </c>
      <c r="DG446">
        <f>ROUND(ROUND(AF446*AJ446,2)*CX446,2)</f>
        <v>11449.2</v>
      </c>
      <c r="DH446">
        <f>ROUND(ROUND(AG446*AK446,2)*CX446,2)</f>
        <v>4726.32</v>
      </c>
      <c r="DI446">
        <f t="shared" si="178"/>
        <v>0</v>
      </c>
      <c r="DJ446">
        <f>DG446</f>
        <v>11449.2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ROW(Source!A332)</f>
        <v>332</v>
      </c>
      <c r="B447">
        <v>64849324</v>
      </c>
      <c r="C447">
        <v>64923795</v>
      </c>
      <c r="D447">
        <v>29172710</v>
      </c>
      <c r="E447">
        <v>1</v>
      </c>
      <c r="F447">
        <v>1</v>
      </c>
      <c r="G447">
        <v>1</v>
      </c>
      <c r="H447">
        <v>2</v>
      </c>
      <c r="I447" t="s">
        <v>705</v>
      </c>
      <c r="J447" t="s">
        <v>706</v>
      </c>
      <c r="K447" t="s">
        <v>707</v>
      </c>
      <c r="L447">
        <v>1368</v>
      </c>
      <c r="N447">
        <v>1011</v>
      </c>
      <c r="O447" t="s">
        <v>649</v>
      </c>
      <c r="P447" t="s">
        <v>649</v>
      </c>
      <c r="Q447">
        <v>1</v>
      </c>
      <c r="W447">
        <v>0</v>
      </c>
      <c r="X447">
        <v>315863809</v>
      </c>
      <c r="Y447">
        <f t="shared" si="191"/>
        <v>0.21</v>
      </c>
      <c r="AA447">
        <v>0</v>
      </c>
      <c r="AB447">
        <v>778.48</v>
      </c>
      <c r="AC447">
        <v>512.36</v>
      </c>
      <c r="AD447">
        <v>0</v>
      </c>
      <c r="AE447">
        <v>0</v>
      </c>
      <c r="AF447">
        <v>46.56</v>
      </c>
      <c r="AG447">
        <v>10.06</v>
      </c>
      <c r="AH447">
        <v>0</v>
      </c>
      <c r="AI447">
        <v>1</v>
      </c>
      <c r="AJ447">
        <v>16.72</v>
      </c>
      <c r="AK447">
        <v>50.93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0.21</v>
      </c>
      <c r="AU447" t="s">
        <v>3</v>
      </c>
      <c r="AV447">
        <v>0</v>
      </c>
      <c r="AW447">
        <v>2</v>
      </c>
      <c r="AX447">
        <v>64923800</v>
      </c>
      <c r="AY447">
        <v>1</v>
      </c>
      <c r="AZ447">
        <v>0</v>
      </c>
      <c r="BA447">
        <v>477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ROUND(Y447*Source!I332*DO447,7)</f>
        <v>0</v>
      </c>
      <c r="CX447">
        <f>ROUND(Y447*Source!I332,7)</f>
        <v>21</v>
      </c>
      <c r="CY447">
        <f>AB447</f>
        <v>778.48</v>
      </c>
      <c r="CZ447">
        <f>AF447</f>
        <v>46.56</v>
      </c>
      <c r="DA447">
        <f>AJ447</f>
        <v>16.72</v>
      </c>
      <c r="DB447">
        <f t="shared" si="192"/>
        <v>9.7799999999999994</v>
      </c>
      <c r="DC447">
        <f t="shared" si="193"/>
        <v>2.11</v>
      </c>
      <c r="DD447" t="s">
        <v>3</v>
      </c>
      <c r="DE447" t="s">
        <v>3</v>
      </c>
      <c r="DF447">
        <f t="shared" si="196"/>
        <v>0</v>
      </c>
      <c r="DG447">
        <f>ROUND(ROUND(AF447*AJ447,2)*CX447,2)</f>
        <v>16348.08</v>
      </c>
      <c r="DH447">
        <f>ROUND(ROUND(AG447*AK447,2)*CX447,2)</f>
        <v>10759.56</v>
      </c>
      <c r="DI447">
        <f t="shared" si="178"/>
        <v>0</v>
      </c>
      <c r="DJ447">
        <f>DG447</f>
        <v>16348.08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ROW(Source!A332)</f>
        <v>332</v>
      </c>
      <c r="B448">
        <v>64849324</v>
      </c>
      <c r="C448">
        <v>64923795</v>
      </c>
      <c r="D448">
        <v>29174559</v>
      </c>
      <c r="E448">
        <v>1</v>
      </c>
      <c r="F448">
        <v>1</v>
      </c>
      <c r="G448">
        <v>1</v>
      </c>
      <c r="H448">
        <v>2</v>
      </c>
      <c r="I448" t="s">
        <v>724</v>
      </c>
      <c r="J448" t="s">
        <v>725</v>
      </c>
      <c r="K448" t="s">
        <v>726</v>
      </c>
      <c r="L448">
        <v>1368</v>
      </c>
      <c r="N448">
        <v>1011</v>
      </c>
      <c r="O448" t="s">
        <v>649</v>
      </c>
      <c r="P448" t="s">
        <v>649</v>
      </c>
      <c r="Q448">
        <v>1</v>
      </c>
      <c r="W448">
        <v>0</v>
      </c>
      <c r="X448">
        <v>-839973004</v>
      </c>
      <c r="Y448">
        <f t="shared" si="191"/>
        <v>0.42</v>
      </c>
      <c r="AA448">
        <v>0</v>
      </c>
      <c r="AB448">
        <v>4.2</v>
      </c>
      <c r="AC448">
        <v>0</v>
      </c>
      <c r="AD448">
        <v>0</v>
      </c>
      <c r="AE448">
        <v>0</v>
      </c>
      <c r="AF448">
        <v>0.55000000000000004</v>
      </c>
      <c r="AG448">
        <v>0</v>
      </c>
      <c r="AH448">
        <v>0</v>
      </c>
      <c r="AI448">
        <v>1</v>
      </c>
      <c r="AJ448">
        <v>7.64</v>
      </c>
      <c r="AK448">
        <v>50.93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0.42</v>
      </c>
      <c r="AU448" t="s">
        <v>3</v>
      </c>
      <c r="AV448">
        <v>0</v>
      </c>
      <c r="AW448">
        <v>2</v>
      </c>
      <c r="AX448">
        <v>64923801</v>
      </c>
      <c r="AY448">
        <v>1</v>
      </c>
      <c r="AZ448">
        <v>0</v>
      </c>
      <c r="BA448">
        <v>478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ROUND(Y448*Source!I332*DO448,7)</f>
        <v>0</v>
      </c>
      <c r="CX448">
        <f>ROUND(Y448*Source!I332,7)</f>
        <v>42</v>
      </c>
      <c r="CY448">
        <f>AB448</f>
        <v>4.2</v>
      </c>
      <c r="CZ448">
        <f>AF448</f>
        <v>0.55000000000000004</v>
      </c>
      <c r="DA448">
        <f>AJ448</f>
        <v>7.64</v>
      </c>
      <c r="DB448">
        <f t="shared" si="192"/>
        <v>0.23</v>
      </c>
      <c r="DC448">
        <f t="shared" si="193"/>
        <v>0</v>
      </c>
      <c r="DD448" t="s">
        <v>3</v>
      </c>
      <c r="DE448" t="s">
        <v>3</v>
      </c>
      <c r="DF448">
        <f t="shared" si="196"/>
        <v>0</v>
      </c>
      <c r="DG448">
        <f>ROUND(ROUND(AF448*AJ448,2)*CX448,2)</f>
        <v>176.4</v>
      </c>
      <c r="DH448">
        <f>ROUND(ROUND(AG448*AK448,2)*CX448,2)</f>
        <v>0</v>
      </c>
      <c r="DI448">
        <f t="shared" si="178"/>
        <v>0</v>
      </c>
      <c r="DJ448">
        <f>DG448</f>
        <v>176.4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ROW(Source!A332)</f>
        <v>332</v>
      </c>
      <c r="B449">
        <v>64849324</v>
      </c>
      <c r="C449">
        <v>64923795</v>
      </c>
      <c r="D449">
        <v>29149602</v>
      </c>
      <c r="E449">
        <v>1</v>
      </c>
      <c r="F449">
        <v>1</v>
      </c>
      <c r="G449">
        <v>1</v>
      </c>
      <c r="H449">
        <v>3</v>
      </c>
      <c r="I449" t="s">
        <v>888</v>
      </c>
      <c r="J449" t="s">
        <v>889</v>
      </c>
      <c r="K449" t="s">
        <v>890</v>
      </c>
      <c r="L449">
        <v>1339</v>
      </c>
      <c r="N449">
        <v>1007</v>
      </c>
      <c r="O449" t="s">
        <v>343</v>
      </c>
      <c r="P449" t="s">
        <v>343</v>
      </c>
      <c r="Q449">
        <v>1</v>
      </c>
      <c r="W449">
        <v>0</v>
      </c>
      <c r="X449">
        <v>-320745379</v>
      </c>
      <c r="Y449">
        <f t="shared" si="191"/>
        <v>1.2</v>
      </c>
      <c r="AA449">
        <v>573</v>
      </c>
      <c r="AB449">
        <v>0</v>
      </c>
      <c r="AC449">
        <v>0</v>
      </c>
      <c r="AD449">
        <v>0</v>
      </c>
      <c r="AE449">
        <v>60</v>
      </c>
      <c r="AF449">
        <v>0</v>
      </c>
      <c r="AG449">
        <v>0</v>
      </c>
      <c r="AH449">
        <v>0</v>
      </c>
      <c r="AI449">
        <v>9.5500000000000007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1.2</v>
      </c>
      <c r="AU449" t="s">
        <v>3</v>
      </c>
      <c r="AV449">
        <v>0</v>
      </c>
      <c r="AW449">
        <v>2</v>
      </c>
      <c r="AX449">
        <v>64923802</v>
      </c>
      <c r="AY449">
        <v>1</v>
      </c>
      <c r="AZ449">
        <v>0</v>
      </c>
      <c r="BA449">
        <v>479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ROUND(Y449*Source!I332,7)</f>
        <v>120</v>
      </c>
      <c r="CY449">
        <f>AA449</f>
        <v>573</v>
      </c>
      <c r="CZ449">
        <f>AE449</f>
        <v>60</v>
      </c>
      <c r="DA449">
        <f>AI449</f>
        <v>9.5500000000000007</v>
      </c>
      <c r="DB449">
        <f t="shared" si="192"/>
        <v>72</v>
      </c>
      <c r="DC449">
        <f t="shared" si="193"/>
        <v>0</v>
      </c>
      <c r="DD449" t="s">
        <v>3</v>
      </c>
      <c r="DE449" t="s">
        <v>3</v>
      </c>
      <c r="DF449">
        <f>ROUND(ROUND(AE449*AI449,2)*CX449,2)</f>
        <v>68760</v>
      </c>
      <c r="DG449">
        <f t="shared" ref="DG449:DG460" si="197">ROUND(ROUND(AF449,2)*CX449,2)</f>
        <v>0</v>
      </c>
      <c r="DH449">
        <f t="shared" ref="DH449:DH460" si="198">ROUND(ROUND(AG449,2)*CX449,2)</f>
        <v>0</v>
      </c>
      <c r="DI449">
        <f t="shared" ref="DI449:DI512" si="199">ROUND(ROUND(AH449,2)*CX449,2)</f>
        <v>0</v>
      </c>
      <c r="DJ449">
        <f>DF449</f>
        <v>68760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ROW(Source!A332)</f>
        <v>332</v>
      </c>
      <c r="B450">
        <v>64849324</v>
      </c>
      <c r="C450">
        <v>64923795</v>
      </c>
      <c r="D450">
        <v>29150040</v>
      </c>
      <c r="E450">
        <v>1</v>
      </c>
      <c r="F450">
        <v>1</v>
      </c>
      <c r="G450">
        <v>1</v>
      </c>
      <c r="H450">
        <v>3</v>
      </c>
      <c r="I450" t="s">
        <v>730</v>
      </c>
      <c r="J450" t="s">
        <v>731</v>
      </c>
      <c r="K450" t="s">
        <v>732</v>
      </c>
      <c r="L450">
        <v>1339</v>
      </c>
      <c r="N450">
        <v>1007</v>
      </c>
      <c r="O450" t="s">
        <v>343</v>
      </c>
      <c r="P450" t="s">
        <v>343</v>
      </c>
      <c r="Q450">
        <v>1</v>
      </c>
      <c r="W450">
        <v>0</v>
      </c>
      <c r="X450">
        <v>619799737</v>
      </c>
      <c r="Y450">
        <f t="shared" si="191"/>
        <v>0.15</v>
      </c>
      <c r="AA450">
        <v>31.28</v>
      </c>
      <c r="AB450">
        <v>0</v>
      </c>
      <c r="AC450">
        <v>0</v>
      </c>
      <c r="AD450">
        <v>0</v>
      </c>
      <c r="AE450">
        <v>2.44</v>
      </c>
      <c r="AF450">
        <v>0</v>
      </c>
      <c r="AG450">
        <v>0</v>
      </c>
      <c r="AH450">
        <v>0</v>
      </c>
      <c r="AI450">
        <v>12.82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0.15</v>
      </c>
      <c r="AU450" t="s">
        <v>3</v>
      </c>
      <c r="AV450">
        <v>0</v>
      </c>
      <c r="AW450">
        <v>2</v>
      </c>
      <c r="AX450">
        <v>64923803</v>
      </c>
      <c r="AY450">
        <v>1</v>
      </c>
      <c r="AZ450">
        <v>0</v>
      </c>
      <c r="BA450">
        <v>480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ROUND(Y450*Source!I332,7)</f>
        <v>15</v>
      </c>
      <c r="CY450">
        <f>AA450</f>
        <v>31.28</v>
      </c>
      <c r="CZ450">
        <f>AE450</f>
        <v>2.44</v>
      </c>
      <c r="DA450">
        <f>AI450</f>
        <v>12.82</v>
      </c>
      <c r="DB450">
        <f t="shared" si="192"/>
        <v>0.37</v>
      </c>
      <c r="DC450">
        <f t="shared" si="193"/>
        <v>0</v>
      </c>
      <c r="DD450" t="s">
        <v>3</v>
      </c>
      <c r="DE450" t="s">
        <v>3</v>
      </c>
      <c r="DF450">
        <f>ROUND(ROUND(AE450*AI450,2)*CX450,2)</f>
        <v>469.2</v>
      </c>
      <c r="DG450">
        <f t="shared" si="197"/>
        <v>0</v>
      </c>
      <c r="DH450">
        <f t="shared" si="198"/>
        <v>0</v>
      </c>
      <c r="DI450">
        <f t="shared" si="199"/>
        <v>0</v>
      </c>
      <c r="DJ450">
        <f>DF450</f>
        <v>469.2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ROW(Source!A368)</f>
        <v>368</v>
      </c>
      <c r="B451">
        <v>64849326</v>
      </c>
      <c r="C451">
        <v>64850034</v>
      </c>
      <c r="D451">
        <v>18411117</v>
      </c>
      <c r="E451">
        <v>1</v>
      </c>
      <c r="F451">
        <v>1</v>
      </c>
      <c r="G451">
        <v>1</v>
      </c>
      <c r="H451">
        <v>1</v>
      </c>
      <c r="I451" t="s">
        <v>714</v>
      </c>
      <c r="J451" t="s">
        <v>3</v>
      </c>
      <c r="K451" t="s">
        <v>715</v>
      </c>
      <c r="L451">
        <v>1369</v>
      </c>
      <c r="N451">
        <v>1013</v>
      </c>
      <c r="O451" t="s">
        <v>643</v>
      </c>
      <c r="P451" t="s">
        <v>643</v>
      </c>
      <c r="Q451">
        <v>1</v>
      </c>
      <c r="W451">
        <v>0</v>
      </c>
      <c r="X451">
        <v>-1739886638</v>
      </c>
      <c r="Y451">
        <f t="shared" si="191"/>
        <v>25.82</v>
      </c>
      <c r="AA451">
        <v>0</v>
      </c>
      <c r="AB451">
        <v>0</v>
      </c>
      <c r="AC451">
        <v>0</v>
      </c>
      <c r="AD451">
        <v>9.6199999999999992</v>
      </c>
      <c r="AE451">
        <v>0</v>
      </c>
      <c r="AF451">
        <v>0</v>
      </c>
      <c r="AG451">
        <v>0</v>
      </c>
      <c r="AH451">
        <v>9.6199999999999992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25.82</v>
      </c>
      <c r="AU451" t="s">
        <v>3</v>
      </c>
      <c r="AV451">
        <v>1</v>
      </c>
      <c r="AW451">
        <v>2</v>
      </c>
      <c r="AX451">
        <v>64850043</v>
      </c>
      <c r="AY451">
        <v>1</v>
      </c>
      <c r="AZ451">
        <v>0</v>
      </c>
      <c r="BA451">
        <v>481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U451">
        <f>ROUND(AT451*Source!I368*AH451*AL451,2)</f>
        <v>11097.99</v>
      </c>
      <c r="CV451">
        <f>ROUND(Y451*Source!I368,7)</f>
        <v>1153.6376</v>
      </c>
      <c r="CW451">
        <v>0</v>
      </c>
      <c r="CX451">
        <f>ROUND(Y451*Source!I368,7)</f>
        <v>1153.6376</v>
      </c>
      <c r="CY451">
        <f>AD451</f>
        <v>9.6199999999999992</v>
      </c>
      <c r="CZ451">
        <f>AH451</f>
        <v>9.6199999999999992</v>
      </c>
      <c r="DA451">
        <f>AL451</f>
        <v>1</v>
      </c>
      <c r="DB451">
        <f t="shared" si="192"/>
        <v>248.39</v>
      </c>
      <c r="DC451">
        <f t="shared" si="193"/>
        <v>0</v>
      </c>
      <c r="DD451" t="s">
        <v>3</v>
      </c>
      <c r="DE451" t="s">
        <v>3</v>
      </c>
      <c r="DF451">
        <f t="shared" ref="DF451:DF482" si="200">ROUND(ROUND(AE451,2)*CX451,2)</f>
        <v>0</v>
      </c>
      <c r="DG451">
        <f t="shared" si="197"/>
        <v>0</v>
      </c>
      <c r="DH451">
        <f t="shared" si="198"/>
        <v>0</v>
      </c>
      <c r="DI451">
        <f t="shared" si="199"/>
        <v>11097.99</v>
      </c>
      <c r="DJ451">
        <f>DI451</f>
        <v>11097.99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ROW(Source!A368)</f>
        <v>368</v>
      </c>
      <c r="B452">
        <v>64849326</v>
      </c>
      <c r="C452">
        <v>64850034</v>
      </c>
      <c r="D452">
        <v>121548</v>
      </c>
      <c r="E452">
        <v>1</v>
      </c>
      <c r="F452">
        <v>1</v>
      </c>
      <c r="G452">
        <v>1</v>
      </c>
      <c r="H452">
        <v>1</v>
      </c>
      <c r="I452" t="s">
        <v>35</v>
      </c>
      <c r="J452" t="s">
        <v>3</v>
      </c>
      <c r="K452" t="s">
        <v>644</v>
      </c>
      <c r="L452">
        <v>608254</v>
      </c>
      <c r="N452">
        <v>1013</v>
      </c>
      <c r="O452" t="s">
        <v>645</v>
      </c>
      <c r="P452" t="s">
        <v>645</v>
      </c>
      <c r="Q452">
        <v>1</v>
      </c>
      <c r="W452">
        <v>0</v>
      </c>
      <c r="X452">
        <v>-185737400</v>
      </c>
      <c r="Y452">
        <f t="shared" si="191"/>
        <v>5.82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5.82</v>
      </c>
      <c r="AU452" t="s">
        <v>3</v>
      </c>
      <c r="AV452">
        <v>2</v>
      </c>
      <c r="AW452">
        <v>2</v>
      </c>
      <c r="AX452">
        <v>64850044</v>
      </c>
      <c r="AY452">
        <v>1</v>
      </c>
      <c r="AZ452">
        <v>0</v>
      </c>
      <c r="BA452">
        <v>482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ROUND(Y452*Source!I368,7)</f>
        <v>260.0376</v>
      </c>
      <c r="CY452">
        <f>AD452</f>
        <v>0</v>
      </c>
      <c r="CZ452">
        <f>AH452</f>
        <v>0</v>
      </c>
      <c r="DA452">
        <f>AL452</f>
        <v>1</v>
      </c>
      <c r="DB452">
        <f t="shared" si="192"/>
        <v>0</v>
      </c>
      <c r="DC452">
        <f t="shared" si="193"/>
        <v>0</v>
      </c>
      <c r="DD452" t="s">
        <v>3</v>
      </c>
      <c r="DE452" t="s">
        <v>3</v>
      </c>
      <c r="DF452">
        <f t="shared" si="200"/>
        <v>0</v>
      </c>
      <c r="DG452">
        <f t="shared" si="197"/>
        <v>0</v>
      </c>
      <c r="DH452">
        <f t="shared" si="198"/>
        <v>0</v>
      </c>
      <c r="DI452">
        <f t="shared" si="199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ROW(Source!A368)</f>
        <v>368</v>
      </c>
      <c r="B453">
        <v>64849326</v>
      </c>
      <c r="C453">
        <v>64850034</v>
      </c>
      <c r="D453">
        <v>29172380</v>
      </c>
      <c r="E453">
        <v>1</v>
      </c>
      <c r="F453">
        <v>1</v>
      </c>
      <c r="G453">
        <v>1</v>
      </c>
      <c r="H453">
        <v>2</v>
      </c>
      <c r="I453" t="s">
        <v>847</v>
      </c>
      <c r="J453" t="s">
        <v>891</v>
      </c>
      <c r="K453" t="s">
        <v>849</v>
      </c>
      <c r="L453">
        <v>1368</v>
      </c>
      <c r="N453">
        <v>1011</v>
      </c>
      <c r="O453" t="s">
        <v>649</v>
      </c>
      <c r="P453" t="s">
        <v>649</v>
      </c>
      <c r="Q453">
        <v>1</v>
      </c>
      <c r="W453">
        <v>0</v>
      </c>
      <c r="X453">
        <v>2028712688</v>
      </c>
      <c r="Y453">
        <f t="shared" si="191"/>
        <v>0.47</v>
      </c>
      <c r="AA453">
        <v>0</v>
      </c>
      <c r="AB453">
        <v>163.49</v>
      </c>
      <c r="AC453">
        <v>13.5</v>
      </c>
      <c r="AD453">
        <v>0</v>
      </c>
      <c r="AE453">
        <v>0</v>
      </c>
      <c r="AF453">
        <v>163.49</v>
      </c>
      <c r="AG453">
        <v>13.5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0.47</v>
      </c>
      <c r="AU453" t="s">
        <v>3</v>
      </c>
      <c r="AV453">
        <v>0</v>
      </c>
      <c r="AW453">
        <v>2</v>
      </c>
      <c r="AX453">
        <v>64850045</v>
      </c>
      <c r="AY453">
        <v>1</v>
      </c>
      <c r="AZ453">
        <v>0</v>
      </c>
      <c r="BA453">
        <v>483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ROUND(Y453*Source!I368*DO453,7)</f>
        <v>0</v>
      </c>
      <c r="CX453">
        <f>ROUND(Y453*Source!I368,7)</f>
        <v>20.999600000000001</v>
      </c>
      <c r="CY453">
        <f t="shared" ref="CY453:CY458" si="201">AB453</f>
        <v>163.49</v>
      </c>
      <c r="CZ453">
        <f t="shared" ref="CZ453:CZ458" si="202">AF453</f>
        <v>163.49</v>
      </c>
      <c r="DA453">
        <f t="shared" ref="DA453:DA458" si="203">AJ453</f>
        <v>1</v>
      </c>
      <c r="DB453">
        <f t="shared" si="192"/>
        <v>76.84</v>
      </c>
      <c r="DC453">
        <f t="shared" si="193"/>
        <v>6.35</v>
      </c>
      <c r="DD453" t="s">
        <v>3</v>
      </c>
      <c r="DE453" t="s">
        <v>3</v>
      </c>
      <c r="DF453">
        <f t="shared" si="200"/>
        <v>0</v>
      </c>
      <c r="DG453">
        <f t="shared" si="197"/>
        <v>3433.22</v>
      </c>
      <c r="DH453">
        <f t="shared" si="198"/>
        <v>283.49</v>
      </c>
      <c r="DI453">
        <f t="shared" si="199"/>
        <v>0</v>
      </c>
      <c r="DJ453">
        <f t="shared" ref="DJ453:DJ458" si="204">DG453</f>
        <v>3433.22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ROW(Source!A368)</f>
        <v>368</v>
      </c>
      <c r="B454">
        <v>64849326</v>
      </c>
      <c r="C454">
        <v>64850034</v>
      </c>
      <c r="D454">
        <v>29172497</v>
      </c>
      <c r="E454">
        <v>1</v>
      </c>
      <c r="F454">
        <v>1</v>
      </c>
      <c r="G454">
        <v>1</v>
      </c>
      <c r="H454">
        <v>2</v>
      </c>
      <c r="I454" t="s">
        <v>892</v>
      </c>
      <c r="J454" t="s">
        <v>893</v>
      </c>
      <c r="K454" t="s">
        <v>894</v>
      </c>
      <c r="L454">
        <v>1368</v>
      </c>
      <c r="N454">
        <v>1011</v>
      </c>
      <c r="O454" t="s">
        <v>649</v>
      </c>
      <c r="P454" t="s">
        <v>649</v>
      </c>
      <c r="Q454">
        <v>1</v>
      </c>
      <c r="W454">
        <v>0</v>
      </c>
      <c r="X454">
        <v>630884335</v>
      </c>
      <c r="Y454">
        <f t="shared" si="191"/>
        <v>2.09</v>
      </c>
      <c r="AA454">
        <v>0</v>
      </c>
      <c r="AB454">
        <v>1</v>
      </c>
      <c r="AC454">
        <v>0</v>
      </c>
      <c r="AD454">
        <v>0</v>
      </c>
      <c r="AE454">
        <v>0</v>
      </c>
      <c r="AF454">
        <v>1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2.09</v>
      </c>
      <c r="AU454" t="s">
        <v>3</v>
      </c>
      <c r="AV454">
        <v>0</v>
      </c>
      <c r="AW454">
        <v>2</v>
      </c>
      <c r="AX454">
        <v>64850046</v>
      </c>
      <c r="AY454">
        <v>1</v>
      </c>
      <c r="AZ454">
        <v>0</v>
      </c>
      <c r="BA454">
        <v>484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ROUND(Y454*Source!I368*DO454,7)</f>
        <v>0</v>
      </c>
      <c r="CX454">
        <f>ROUND(Y454*Source!I368,7)</f>
        <v>93.381200000000007</v>
      </c>
      <c r="CY454">
        <f t="shared" si="201"/>
        <v>1</v>
      </c>
      <c r="CZ454">
        <f t="shared" si="202"/>
        <v>1</v>
      </c>
      <c r="DA454">
        <f t="shared" si="203"/>
        <v>1</v>
      </c>
      <c r="DB454">
        <f t="shared" si="192"/>
        <v>2.09</v>
      </c>
      <c r="DC454">
        <f t="shared" si="193"/>
        <v>0</v>
      </c>
      <c r="DD454" t="s">
        <v>3</v>
      </c>
      <c r="DE454" t="s">
        <v>3</v>
      </c>
      <c r="DF454">
        <f t="shared" si="200"/>
        <v>0</v>
      </c>
      <c r="DG454">
        <f t="shared" si="197"/>
        <v>93.38</v>
      </c>
      <c r="DH454">
        <f t="shared" si="198"/>
        <v>0</v>
      </c>
      <c r="DI454">
        <f t="shared" si="199"/>
        <v>0</v>
      </c>
      <c r="DJ454">
        <f t="shared" si="204"/>
        <v>93.38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ROW(Source!A368)</f>
        <v>368</v>
      </c>
      <c r="B455">
        <v>64849326</v>
      </c>
      <c r="C455">
        <v>64850034</v>
      </c>
      <c r="D455">
        <v>29172543</v>
      </c>
      <c r="E455">
        <v>1</v>
      </c>
      <c r="F455">
        <v>1</v>
      </c>
      <c r="G455">
        <v>1</v>
      </c>
      <c r="H455">
        <v>2</v>
      </c>
      <c r="I455" t="s">
        <v>895</v>
      </c>
      <c r="J455" t="s">
        <v>896</v>
      </c>
      <c r="K455" t="s">
        <v>897</v>
      </c>
      <c r="L455">
        <v>1368</v>
      </c>
      <c r="N455">
        <v>1011</v>
      </c>
      <c r="O455" t="s">
        <v>649</v>
      </c>
      <c r="P455" t="s">
        <v>649</v>
      </c>
      <c r="Q455">
        <v>1</v>
      </c>
      <c r="W455">
        <v>0</v>
      </c>
      <c r="X455">
        <v>785638073</v>
      </c>
      <c r="Y455">
        <f t="shared" si="191"/>
        <v>0.43</v>
      </c>
      <c r="AA455">
        <v>0</v>
      </c>
      <c r="AB455">
        <v>6.24</v>
      </c>
      <c r="AC455">
        <v>0</v>
      </c>
      <c r="AD455">
        <v>0</v>
      </c>
      <c r="AE455">
        <v>0</v>
      </c>
      <c r="AF455">
        <v>6.24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0.43</v>
      </c>
      <c r="AU455" t="s">
        <v>3</v>
      </c>
      <c r="AV455">
        <v>0</v>
      </c>
      <c r="AW455">
        <v>2</v>
      </c>
      <c r="AX455">
        <v>64850047</v>
      </c>
      <c r="AY455">
        <v>1</v>
      </c>
      <c r="AZ455">
        <v>0</v>
      </c>
      <c r="BA455">
        <v>485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ROUND(Y455*Source!I368*DO455,7)</f>
        <v>0</v>
      </c>
      <c r="CX455">
        <f>ROUND(Y455*Source!I368,7)</f>
        <v>19.212399999999999</v>
      </c>
      <c r="CY455">
        <f t="shared" si="201"/>
        <v>6.24</v>
      </c>
      <c r="CZ455">
        <f t="shared" si="202"/>
        <v>6.24</v>
      </c>
      <c r="DA455">
        <f t="shared" si="203"/>
        <v>1</v>
      </c>
      <c r="DB455">
        <f t="shared" si="192"/>
        <v>2.68</v>
      </c>
      <c r="DC455">
        <f t="shared" si="193"/>
        <v>0</v>
      </c>
      <c r="DD455" t="s">
        <v>3</v>
      </c>
      <c r="DE455" t="s">
        <v>3</v>
      </c>
      <c r="DF455">
        <f t="shared" si="200"/>
        <v>0</v>
      </c>
      <c r="DG455">
        <f t="shared" si="197"/>
        <v>119.89</v>
      </c>
      <c r="DH455">
        <f t="shared" si="198"/>
        <v>0</v>
      </c>
      <c r="DI455">
        <f t="shared" si="199"/>
        <v>0</v>
      </c>
      <c r="DJ455">
        <f t="shared" si="204"/>
        <v>119.89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ROW(Source!A368)</f>
        <v>368</v>
      </c>
      <c r="B456">
        <v>64849326</v>
      </c>
      <c r="C456">
        <v>64850034</v>
      </c>
      <c r="D456">
        <v>29173718</v>
      </c>
      <c r="E456">
        <v>1</v>
      </c>
      <c r="F456">
        <v>1</v>
      </c>
      <c r="G456">
        <v>1</v>
      </c>
      <c r="H456">
        <v>2</v>
      </c>
      <c r="I456" t="s">
        <v>898</v>
      </c>
      <c r="J456" t="s">
        <v>899</v>
      </c>
      <c r="K456" t="s">
        <v>900</v>
      </c>
      <c r="L456">
        <v>1368</v>
      </c>
      <c r="N456">
        <v>1011</v>
      </c>
      <c r="O456" t="s">
        <v>649</v>
      </c>
      <c r="P456" t="s">
        <v>649</v>
      </c>
      <c r="Q456">
        <v>1</v>
      </c>
      <c r="W456">
        <v>0</v>
      </c>
      <c r="X456">
        <v>-702979191</v>
      </c>
      <c r="Y456">
        <f t="shared" si="191"/>
        <v>2.13</v>
      </c>
      <c r="AA456">
        <v>0</v>
      </c>
      <c r="AB456">
        <v>69.84</v>
      </c>
      <c r="AC456">
        <v>11.6</v>
      </c>
      <c r="AD456">
        <v>0</v>
      </c>
      <c r="AE456">
        <v>0</v>
      </c>
      <c r="AF456">
        <v>69.84</v>
      </c>
      <c r="AG456">
        <v>11.6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2.13</v>
      </c>
      <c r="AU456" t="s">
        <v>3</v>
      </c>
      <c r="AV456">
        <v>0</v>
      </c>
      <c r="AW456">
        <v>2</v>
      </c>
      <c r="AX456">
        <v>64850048</v>
      </c>
      <c r="AY456">
        <v>1</v>
      </c>
      <c r="AZ456">
        <v>0</v>
      </c>
      <c r="BA456">
        <v>486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ROUND(Y456*Source!I368*DO456,7)</f>
        <v>0</v>
      </c>
      <c r="CX456">
        <f>ROUND(Y456*Source!I368,7)</f>
        <v>95.168400000000005</v>
      </c>
      <c r="CY456">
        <f t="shared" si="201"/>
        <v>69.84</v>
      </c>
      <c r="CZ456">
        <f t="shared" si="202"/>
        <v>69.84</v>
      </c>
      <c r="DA456">
        <f t="shared" si="203"/>
        <v>1</v>
      </c>
      <c r="DB456">
        <f t="shared" si="192"/>
        <v>148.76</v>
      </c>
      <c r="DC456">
        <f t="shared" si="193"/>
        <v>24.71</v>
      </c>
      <c r="DD456" t="s">
        <v>3</v>
      </c>
      <c r="DE456" t="s">
        <v>3</v>
      </c>
      <c r="DF456">
        <f t="shared" si="200"/>
        <v>0</v>
      </c>
      <c r="DG456">
        <f t="shared" si="197"/>
        <v>6646.56</v>
      </c>
      <c r="DH456">
        <f t="shared" si="198"/>
        <v>1103.95</v>
      </c>
      <c r="DI456">
        <f t="shared" si="199"/>
        <v>0</v>
      </c>
      <c r="DJ456">
        <f t="shared" si="204"/>
        <v>6646.56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ROW(Source!A368)</f>
        <v>368</v>
      </c>
      <c r="B457">
        <v>64849326</v>
      </c>
      <c r="C457">
        <v>64850034</v>
      </c>
      <c r="D457">
        <v>29173724</v>
      </c>
      <c r="E457">
        <v>1</v>
      </c>
      <c r="F457">
        <v>1</v>
      </c>
      <c r="G457">
        <v>1</v>
      </c>
      <c r="H457">
        <v>2</v>
      </c>
      <c r="I457" t="s">
        <v>653</v>
      </c>
      <c r="J457" t="s">
        <v>654</v>
      </c>
      <c r="K457" t="s">
        <v>655</v>
      </c>
      <c r="L457">
        <v>1368</v>
      </c>
      <c r="N457">
        <v>1011</v>
      </c>
      <c r="O457" t="s">
        <v>649</v>
      </c>
      <c r="P457" t="s">
        <v>649</v>
      </c>
      <c r="Q457">
        <v>1</v>
      </c>
      <c r="W457">
        <v>0</v>
      </c>
      <c r="X457">
        <v>-1332165659</v>
      </c>
      <c r="Y457">
        <f t="shared" si="191"/>
        <v>3.22</v>
      </c>
      <c r="AA457">
        <v>0</v>
      </c>
      <c r="AB457">
        <v>147.43</v>
      </c>
      <c r="AC457">
        <v>11.6</v>
      </c>
      <c r="AD457">
        <v>0</v>
      </c>
      <c r="AE457">
        <v>0</v>
      </c>
      <c r="AF457">
        <v>147.43</v>
      </c>
      <c r="AG457">
        <v>11.6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3.22</v>
      </c>
      <c r="AU457" t="s">
        <v>3</v>
      </c>
      <c r="AV457">
        <v>0</v>
      </c>
      <c r="AW457">
        <v>2</v>
      </c>
      <c r="AX457">
        <v>64850049</v>
      </c>
      <c r="AY457">
        <v>1</v>
      </c>
      <c r="AZ457">
        <v>0</v>
      </c>
      <c r="BA457">
        <v>487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ROUND(Y457*Source!I368*DO457,7)</f>
        <v>0</v>
      </c>
      <c r="CX457">
        <f>ROUND(Y457*Source!I368,7)</f>
        <v>143.86959999999999</v>
      </c>
      <c r="CY457">
        <f t="shared" si="201"/>
        <v>147.43</v>
      </c>
      <c r="CZ457">
        <f t="shared" si="202"/>
        <v>147.43</v>
      </c>
      <c r="DA457">
        <f t="shared" si="203"/>
        <v>1</v>
      </c>
      <c r="DB457">
        <f t="shared" si="192"/>
        <v>474.72</v>
      </c>
      <c r="DC457">
        <f t="shared" si="193"/>
        <v>37.35</v>
      </c>
      <c r="DD457" t="s">
        <v>3</v>
      </c>
      <c r="DE457" t="s">
        <v>3</v>
      </c>
      <c r="DF457">
        <f t="shared" si="200"/>
        <v>0</v>
      </c>
      <c r="DG457">
        <f t="shared" si="197"/>
        <v>21210.7</v>
      </c>
      <c r="DH457">
        <f t="shared" si="198"/>
        <v>1668.89</v>
      </c>
      <c r="DI457">
        <f t="shared" si="199"/>
        <v>0</v>
      </c>
      <c r="DJ457">
        <f t="shared" si="204"/>
        <v>21210.7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ROW(Source!A368)</f>
        <v>368</v>
      </c>
      <c r="B458">
        <v>64849326</v>
      </c>
      <c r="C458">
        <v>64850034</v>
      </c>
      <c r="D458">
        <v>29174954</v>
      </c>
      <c r="E458">
        <v>1</v>
      </c>
      <c r="F458">
        <v>1</v>
      </c>
      <c r="G458">
        <v>1</v>
      </c>
      <c r="H458">
        <v>2</v>
      </c>
      <c r="I458" t="s">
        <v>676</v>
      </c>
      <c r="J458" t="s">
        <v>677</v>
      </c>
      <c r="K458" t="s">
        <v>678</v>
      </c>
      <c r="L458">
        <v>1368</v>
      </c>
      <c r="N458">
        <v>1011</v>
      </c>
      <c r="O458" t="s">
        <v>649</v>
      </c>
      <c r="P458" t="s">
        <v>649</v>
      </c>
      <c r="Q458">
        <v>1</v>
      </c>
      <c r="W458">
        <v>0</v>
      </c>
      <c r="X458">
        <v>-972600679</v>
      </c>
      <c r="Y458">
        <f t="shared" si="191"/>
        <v>1.66</v>
      </c>
      <c r="AA458">
        <v>0</v>
      </c>
      <c r="AB458">
        <v>214.93</v>
      </c>
      <c r="AC458">
        <v>13.5</v>
      </c>
      <c r="AD458">
        <v>0</v>
      </c>
      <c r="AE458">
        <v>0</v>
      </c>
      <c r="AF458">
        <v>214.93</v>
      </c>
      <c r="AG458">
        <v>13.5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1.66</v>
      </c>
      <c r="AU458" t="s">
        <v>3</v>
      </c>
      <c r="AV458">
        <v>0</v>
      </c>
      <c r="AW458">
        <v>2</v>
      </c>
      <c r="AX458">
        <v>64850050</v>
      </c>
      <c r="AY458">
        <v>1</v>
      </c>
      <c r="AZ458">
        <v>0</v>
      </c>
      <c r="BA458">
        <v>488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ROUND(Y458*Source!I368*DO458,7)</f>
        <v>0</v>
      </c>
      <c r="CX458">
        <f>ROUND(Y458*Source!I368,7)</f>
        <v>74.168800000000005</v>
      </c>
      <c r="CY458">
        <f t="shared" si="201"/>
        <v>214.93</v>
      </c>
      <c r="CZ458">
        <f t="shared" si="202"/>
        <v>214.93</v>
      </c>
      <c r="DA458">
        <f t="shared" si="203"/>
        <v>1</v>
      </c>
      <c r="DB458">
        <f t="shared" si="192"/>
        <v>356.78</v>
      </c>
      <c r="DC458">
        <f t="shared" si="193"/>
        <v>22.41</v>
      </c>
      <c r="DD458" t="s">
        <v>3</v>
      </c>
      <c r="DE458" t="s">
        <v>3</v>
      </c>
      <c r="DF458">
        <f t="shared" si="200"/>
        <v>0</v>
      </c>
      <c r="DG458">
        <f t="shared" si="197"/>
        <v>15941.1</v>
      </c>
      <c r="DH458">
        <f t="shared" si="198"/>
        <v>1001.28</v>
      </c>
      <c r="DI458">
        <f t="shared" si="199"/>
        <v>0</v>
      </c>
      <c r="DJ458">
        <f t="shared" si="204"/>
        <v>15941.1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ROW(Source!A369)</f>
        <v>369</v>
      </c>
      <c r="B459">
        <v>64849324</v>
      </c>
      <c r="C459">
        <v>64850034</v>
      </c>
      <c r="D459">
        <v>18411117</v>
      </c>
      <c r="E459">
        <v>1</v>
      </c>
      <c r="F459">
        <v>1</v>
      </c>
      <c r="G459">
        <v>1</v>
      </c>
      <c r="H459">
        <v>1</v>
      </c>
      <c r="I459" t="s">
        <v>714</v>
      </c>
      <c r="J459" t="s">
        <v>3</v>
      </c>
      <c r="K459" t="s">
        <v>715</v>
      </c>
      <c r="L459">
        <v>1369</v>
      </c>
      <c r="N459">
        <v>1013</v>
      </c>
      <c r="O459" t="s">
        <v>643</v>
      </c>
      <c r="P459" t="s">
        <v>643</v>
      </c>
      <c r="Q459">
        <v>1</v>
      </c>
      <c r="W459">
        <v>0</v>
      </c>
      <c r="X459">
        <v>-1739886638</v>
      </c>
      <c r="Y459">
        <f t="shared" si="191"/>
        <v>25.82</v>
      </c>
      <c r="AA459">
        <v>0</v>
      </c>
      <c r="AB459">
        <v>0</v>
      </c>
      <c r="AC459">
        <v>0</v>
      </c>
      <c r="AD459">
        <v>9.6199999999999992</v>
      </c>
      <c r="AE459">
        <v>0</v>
      </c>
      <c r="AF459">
        <v>0</v>
      </c>
      <c r="AG459">
        <v>0</v>
      </c>
      <c r="AH459">
        <v>9.6199999999999992</v>
      </c>
      <c r="AI459">
        <v>1</v>
      </c>
      <c r="AJ459">
        <v>1</v>
      </c>
      <c r="AK459">
        <v>1</v>
      </c>
      <c r="AL459">
        <v>1</v>
      </c>
      <c r="AM459">
        <v>5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25.82</v>
      </c>
      <c r="AU459" t="s">
        <v>3</v>
      </c>
      <c r="AV459">
        <v>1</v>
      </c>
      <c r="AW459">
        <v>2</v>
      </c>
      <c r="AX459">
        <v>64850043</v>
      </c>
      <c r="AY459">
        <v>1</v>
      </c>
      <c r="AZ459">
        <v>0</v>
      </c>
      <c r="BA459">
        <v>492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U459">
        <f>ROUND(AT459*Source!I369*AH459*AL459,2)</f>
        <v>11097.99</v>
      </c>
      <c r="CV459">
        <f>ROUND(Y459*Source!I369,7)</f>
        <v>1153.6376</v>
      </c>
      <c r="CW459">
        <v>0</v>
      </c>
      <c r="CX459">
        <f>ROUND(Y459*Source!I369,7)</f>
        <v>1153.6376</v>
      </c>
      <c r="CY459">
        <f>AD459</f>
        <v>9.6199999999999992</v>
      </c>
      <c r="CZ459">
        <f>AH459</f>
        <v>9.6199999999999992</v>
      </c>
      <c r="DA459">
        <f>AL459</f>
        <v>1</v>
      </c>
      <c r="DB459">
        <f t="shared" si="192"/>
        <v>248.39</v>
      </c>
      <c r="DC459">
        <f t="shared" si="193"/>
        <v>0</v>
      </c>
      <c r="DD459" t="s">
        <v>3</v>
      </c>
      <c r="DE459" t="s">
        <v>3</v>
      </c>
      <c r="DF459">
        <f t="shared" si="200"/>
        <v>0</v>
      </c>
      <c r="DG459">
        <f t="shared" si="197"/>
        <v>0</v>
      </c>
      <c r="DH459">
        <f t="shared" si="198"/>
        <v>0</v>
      </c>
      <c r="DI459">
        <f t="shared" si="199"/>
        <v>11097.99</v>
      </c>
      <c r="DJ459">
        <f>DI459</f>
        <v>11097.99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ROW(Source!A369)</f>
        <v>369</v>
      </c>
      <c r="B460">
        <v>64849324</v>
      </c>
      <c r="C460">
        <v>64850034</v>
      </c>
      <c r="D460">
        <v>121548</v>
      </c>
      <c r="E460">
        <v>1</v>
      </c>
      <c r="F460">
        <v>1</v>
      </c>
      <c r="G460">
        <v>1</v>
      </c>
      <c r="H460">
        <v>1</v>
      </c>
      <c r="I460" t="s">
        <v>35</v>
      </c>
      <c r="J460" t="s">
        <v>3</v>
      </c>
      <c r="K460" t="s">
        <v>644</v>
      </c>
      <c r="L460">
        <v>608254</v>
      </c>
      <c r="N460">
        <v>1013</v>
      </c>
      <c r="O460" t="s">
        <v>645</v>
      </c>
      <c r="P460" t="s">
        <v>645</v>
      </c>
      <c r="Q460">
        <v>1</v>
      </c>
      <c r="W460">
        <v>0</v>
      </c>
      <c r="X460">
        <v>-185737400</v>
      </c>
      <c r="Y460">
        <f t="shared" si="191"/>
        <v>5.82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5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5.82</v>
      </c>
      <c r="AU460" t="s">
        <v>3</v>
      </c>
      <c r="AV460">
        <v>2</v>
      </c>
      <c r="AW460">
        <v>2</v>
      </c>
      <c r="AX460">
        <v>64850044</v>
      </c>
      <c r="AY460">
        <v>1</v>
      </c>
      <c r="AZ460">
        <v>0</v>
      </c>
      <c r="BA460">
        <v>493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ROUND(Y460*Source!I369,7)</f>
        <v>260.0376</v>
      </c>
      <c r="CY460">
        <f>AD460</f>
        <v>0</v>
      </c>
      <c r="CZ460">
        <f>AH460</f>
        <v>0</v>
      </c>
      <c r="DA460">
        <f>AL460</f>
        <v>1</v>
      </c>
      <c r="DB460">
        <f t="shared" si="192"/>
        <v>0</v>
      </c>
      <c r="DC460">
        <f t="shared" si="193"/>
        <v>0</v>
      </c>
      <c r="DD460" t="s">
        <v>3</v>
      </c>
      <c r="DE460" t="s">
        <v>3</v>
      </c>
      <c r="DF460">
        <f t="shared" si="200"/>
        <v>0</v>
      </c>
      <c r="DG460">
        <f t="shared" si="197"/>
        <v>0</v>
      </c>
      <c r="DH460">
        <f t="shared" si="198"/>
        <v>0</v>
      </c>
      <c r="DI460">
        <f t="shared" si="199"/>
        <v>0</v>
      </c>
      <c r="DJ460">
        <f>DI460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ROW(Source!A369)</f>
        <v>369</v>
      </c>
      <c r="B461">
        <v>64849324</v>
      </c>
      <c r="C461">
        <v>64850034</v>
      </c>
      <c r="D461">
        <v>29172380</v>
      </c>
      <c r="E461">
        <v>1</v>
      </c>
      <c r="F461">
        <v>1</v>
      </c>
      <c r="G461">
        <v>1</v>
      </c>
      <c r="H461">
        <v>2</v>
      </c>
      <c r="I461" t="s">
        <v>847</v>
      </c>
      <c r="J461" t="s">
        <v>891</v>
      </c>
      <c r="K461" t="s">
        <v>849</v>
      </c>
      <c r="L461">
        <v>1368</v>
      </c>
      <c r="N461">
        <v>1011</v>
      </c>
      <c r="O461" t="s">
        <v>649</v>
      </c>
      <c r="P461" t="s">
        <v>649</v>
      </c>
      <c r="Q461">
        <v>1</v>
      </c>
      <c r="W461">
        <v>0</v>
      </c>
      <c r="X461">
        <v>2028712688</v>
      </c>
      <c r="Y461">
        <f t="shared" si="191"/>
        <v>0.47</v>
      </c>
      <c r="AA461">
        <v>0</v>
      </c>
      <c r="AB461">
        <v>1857.25</v>
      </c>
      <c r="AC461">
        <v>687.56</v>
      </c>
      <c r="AD461">
        <v>0</v>
      </c>
      <c r="AE461">
        <v>0</v>
      </c>
      <c r="AF461">
        <v>163.49</v>
      </c>
      <c r="AG461">
        <v>13.5</v>
      </c>
      <c r="AH461">
        <v>0</v>
      </c>
      <c r="AI461">
        <v>1</v>
      </c>
      <c r="AJ461">
        <v>11.36</v>
      </c>
      <c r="AK461">
        <v>50.93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0.47</v>
      </c>
      <c r="AU461" t="s">
        <v>3</v>
      </c>
      <c r="AV461">
        <v>0</v>
      </c>
      <c r="AW461">
        <v>2</v>
      </c>
      <c r="AX461">
        <v>64850045</v>
      </c>
      <c r="AY461">
        <v>1</v>
      </c>
      <c r="AZ461">
        <v>0</v>
      </c>
      <c r="BA461">
        <v>494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ROUND(Y461*Source!I369*DO461,7)</f>
        <v>0</v>
      </c>
      <c r="CX461">
        <f>ROUND(Y461*Source!I369,7)</f>
        <v>20.999600000000001</v>
      </c>
      <c r="CY461">
        <f t="shared" ref="CY461:CY466" si="205">AB461</f>
        <v>1857.25</v>
      </c>
      <c r="CZ461">
        <f t="shared" ref="CZ461:CZ466" si="206">AF461</f>
        <v>163.49</v>
      </c>
      <c r="DA461">
        <f t="shared" ref="DA461:DA466" si="207">AJ461</f>
        <v>11.36</v>
      </c>
      <c r="DB461">
        <f t="shared" si="192"/>
        <v>76.84</v>
      </c>
      <c r="DC461">
        <f t="shared" si="193"/>
        <v>6.35</v>
      </c>
      <c r="DD461" t="s">
        <v>3</v>
      </c>
      <c r="DE461" t="s">
        <v>3</v>
      </c>
      <c r="DF461">
        <f t="shared" si="200"/>
        <v>0</v>
      </c>
      <c r="DG461">
        <f t="shared" ref="DG461:DG466" si="208">ROUND(ROUND(AF461*AJ461,2)*CX461,2)</f>
        <v>39001.51</v>
      </c>
      <c r="DH461">
        <f t="shared" ref="DH461:DH466" si="209">ROUND(ROUND(AG461*AK461,2)*CX461,2)</f>
        <v>14438.48</v>
      </c>
      <c r="DI461">
        <f t="shared" si="199"/>
        <v>0</v>
      </c>
      <c r="DJ461">
        <f t="shared" ref="DJ461:DJ466" si="210">DG461</f>
        <v>39001.51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ROW(Source!A369)</f>
        <v>369</v>
      </c>
      <c r="B462">
        <v>64849324</v>
      </c>
      <c r="C462">
        <v>64850034</v>
      </c>
      <c r="D462">
        <v>29172497</v>
      </c>
      <c r="E462">
        <v>1</v>
      </c>
      <c r="F462">
        <v>1</v>
      </c>
      <c r="G462">
        <v>1</v>
      </c>
      <c r="H462">
        <v>2</v>
      </c>
      <c r="I462" t="s">
        <v>892</v>
      </c>
      <c r="J462" t="s">
        <v>893</v>
      </c>
      <c r="K462" t="s">
        <v>894</v>
      </c>
      <c r="L462">
        <v>1368</v>
      </c>
      <c r="N462">
        <v>1011</v>
      </c>
      <c r="O462" t="s">
        <v>649</v>
      </c>
      <c r="P462" t="s">
        <v>649</v>
      </c>
      <c r="Q462">
        <v>1</v>
      </c>
      <c r="W462">
        <v>0</v>
      </c>
      <c r="X462">
        <v>630884335</v>
      </c>
      <c r="Y462">
        <f t="shared" si="191"/>
        <v>2.09</v>
      </c>
      <c r="AA462">
        <v>0</v>
      </c>
      <c r="AB462">
        <v>5.81</v>
      </c>
      <c r="AC462">
        <v>0</v>
      </c>
      <c r="AD462">
        <v>0</v>
      </c>
      <c r="AE462">
        <v>0</v>
      </c>
      <c r="AF462">
        <v>1</v>
      </c>
      <c r="AG462">
        <v>0</v>
      </c>
      <c r="AH462">
        <v>0</v>
      </c>
      <c r="AI462">
        <v>1</v>
      </c>
      <c r="AJ462">
        <v>5.81</v>
      </c>
      <c r="AK462">
        <v>50.93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2.09</v>
      </c>
      <c r="AU462" t="s">
        <v>3</v>
      </c>
      <c r="AV462">
        <v>0</v>
      </c>
      <c r="AW462">
        <v>2</v>
      </c>
      <c r="AX462">
        <v>64850046</v>
      </c>
      <c r="AY462">
        <v>1</v>
      </c>
      <c r="AZ462">
        <v>0</v>
      </c>
      <c r="BA462">
        <v>495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ROUND(Y462*Source!I369*DO462,7)</f>
        <v>0</v>
      </c>
      <c r="CX462">
        <f>ROUND(Y462*Source!I369,7)</f>
        <v>93.381200000000007</v>
      </c>
      <c r="CY462">
        <f t="shared" si="205"/>
        <v>5.81</v>
      </c>
      <c r="CZ462">
        <f t="shared" si="206"/>
        <v>1</v>
      </c>
      <c r="DA462">
        <f t="shared" si="207"/>
        <v>5.81</v>
      </c>
      <c r="DB462">
        <f t="shared" si="192"/>
        <v>2.09</v>
      </c>
      <c r="DC462">
        <f t="shared" si="193"/>
        <v>0</v>
      </c>
      <c r="DD462" t="s">
        <v>3</v>
      </c>
      <c r="DE462" t="s">
        <v>3</v>
      </c>
      <c r="DF462">
        <f t="shared" si="200"/>
        <v>0</v>
      </c>
      <c r="DG462">
        <f t="shared" si="208"/>
        <v>542.54</v>
      </c>
      <c r="DH462">
        <f t="shared" si="209"/>
        <v>0</v>
      </c>
      <c r="DI462">
        <f t="shared" si="199"/>
        <v>0</v>
      </c>
      <c r="DJ462">
        <f t="shared" si="210"/>
        <v>542.54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ROW(Source!A369)</f>
        <v>369</v>
      </c>
      <c r="B463">
        <v>64849324</v>
      </c>
      <c r="C463">
        <v>64850034</v>
      </c>
      <c r="D463">
        <v>29172543</v>
      </c>
      <c r="E463">
        <v>1</v>
      </c>
      <c r="F463">
        <v>1</v>
      </c>
      <c r="G463">
        <v>1</v>
      </c>
      <c r="H463">
        <v>2</v>
      </c>
      <c r="I463" t="s">
        <v>895</v>
      </c>
      <c r="J463" t="s">
        <v>896</v>
      </c>
      <c r="K463" t="s">
        <v>897</v>
      </c>
      <c r="L463">
        <v>1368</v>
      </c>
      <c r="N463">
        <v>1011</v>
      </c>
      <c r="O463" t="s">
        <v>649</v>
      </c>
      <c r="P463" t="s">
        <v>649</v>
      </c>
      <c r="Q463">
        <v>1</v>
      </c>
      <c r="W463">
        <v>0</v>
      </c>
      <c r="X463">
        <v>785638073</v>
      </c>
      <c r="Y463">
        <f t="shared" si="191"/>
        <v>0.43</v>
      </c>
      <c r="AA463">
        <v>0</v>
      </c>
      <c r="AB463">
        <v>29.83</v>
      </c>
      <c r="AC463">
        <v>0</v>
      </c>
      <c r="AD463">
        <v>0</v>
      </c>
      <c r="AE463">
        <v>0</v>
      </c>
      <c r="AF463">
        <v>6.24</v>
      </c>
      <c r="AG463">
        <v>0</v>
      </c>
      <c r="AH463">
        <v>0</v>
      </c>
      <c r="AI463">
        <v>1</v>
      </c>
      <c r="AJ463">
        <v>4.78</v>
      </c>
      <c r="AK463">
        <v>50.93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0.43</v>
      </c>
      <c r="AU463" t="s">
        <v>3</v>
      </c>
      <c r="AV463">
        <v>0</v>
      </c>
      <c r="AW463">
        <v>2</v>
      </c>
      <c r="AX463">
        <v>64850047</v>
      </c>
      <c r="AY463">
        <v>1</v>
      </c>
      <c r="AZ463">
        <v>0</v>
      </c>
      <c r="BA463">
        <v>496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ROUND(Y463*Source!I369*DO463,7)</f>
        <v>0</v>
      </c>
      <c r="CX463">
        <f>ROUND(Y463*Source!I369,7)</f>
        <v>19.212399999999999</v>
      </c>
      <c r="CY463">
        <f t="shared" si="205"/>
        <v>29.83</v>
      </c>
      <c r="CZ463">
        <f t="shared" si="206"/>
        <v>6.24</v>
      </c>
      <c r="DA463">
        <f t="shared" si="207"/>
        <v>4.78</v>
      </c>
      <c r="DB463">
        <f t="shared" si="192"/>
        <v>2.68</v>
      </c>
      <c r="DC463">
        <f t="shared" si="193"/>
        <v>0</v>
      </c>
      <c r="DD463" t="s">
        <v>3</v>
      </c>
      <c r="DE463" t="s">
        <v>3</v>
      </c>
      <c r="DF463">
        <f t="shared" si="200"/>
        <v>0</v>
      </c>
      <c r="DG463">
        <f t="shared" si="208"/>
        <v>573.11</v>
      </c>
      <c r="DH463">
        <f t="shared" si="209"/>
        <v>0</v>
      </c>
      <c r="DI463">
        <f t="shared" si="199"/>
        <v>0</v>
      </c>
      <c r="DJ463">
        <f t="shared" si="210"/>
        <v>573.11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ROW(Source!A369)</f>
        <v>369</v>
      </c>
      <c r="B464">
        <v>64849324</v>
      </c>
      <c r="C464">
        <v>64850034</v>
      </c>
      <c r="D464">
        <v>29173718</v>
      </c>
      <c r="E464">
        <v>1</v>
      </c>
      <c r="F464">
        <v>1</v>
      </c>
      <c r="G464">
        <v>1</v>
      </c>
      <c r="H464">
        <v>2</v>
      </c>
      <c r="I464" t="s">
        <v>898</v>
      </c>
      <c r="J464" t="s">
        <v>899</v>
      </c>
      <c r="K464" t="s">
        <v>900</v>
      </c>
      <c r="L464">
        <v>1368</v>
      </c>
      <c r="N464">
        <v>1011</v>
      </c>
      <c r="O464" t="s">
        <v>649</v>
      </c>
      <c r="P464" t="s">
        <v>649</v>
      </c>
      <c r="Q464">
        <v>1</v>
      </c>
      <c r="W464">
        <v>0</v>
      </c>
      <c r="X464">
        <v>-702979191</v>
      </c>
      <c r="Y464">
        <f t="shared" si="191"/>
        <v>2.13</v>
      </c>
      <c r="AA464">
        <v>0</v>
      </c>
      <c r="AB464">
        <v>874.4</v>
      </c>
      <c r="AC464">
        <v>590.79</v>
      </c>
      <c r="AD464">
        <v>0</v>
      </c>
      <c r="AE464">
        <v>0</v>
      </c>
      <c r="AF464">
        <v>69.84</v>
      </c>
      <c r="AG464">
        <v>11.6</v>
      </c>
      <c r="AH464">
        <v>0</v>
      </c>
      <c r="AI464">
        <v>1</v>
      </c>
      <c r="AJ464">
        <v>12.52</v>
      </c>
      <c r="AK464">
        <v>50.93</v>
      </c>
      <c r="AL464">
        <v>1</v>
      </c>
      <c r="AM464">
        <v>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2.13</v>
      </c>
      <c r="AU464" t="s">
        <v>3</v>
      </c>
      <c r="AV464">
        <v>0</v>
      </c>
      <c r="AW464">
        <v>2</v>
      </c>
      <c r="AX464">
        <v>64850048</v>
      </c>
      <c r="AY464">
        <v>1</v>
      </c>
      <c r="AZ464">
        <v>0</v>
      </c>
      <c r="BA464">
        <v>497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ROUND(Y464*Source!I369*DO464,7)</f>
        <v>0</v>
      </c>
      <c r="CX464">
        <f>ROUND(Y464*Source!I369,7)</f>
        <v>95.168400000000005</v>
      </c>
      <c r="CY464">
        <f t="shared" si="205"/>
        <v>874.4</v>
      </c>
      <c r="CZ464">
        <f t="shared" si="206"/>
        <v>69.84</v>
      </c>
      <c r="DA464">
        <f t="shared" si="207"/>
        <v>12.52</v>
      </c>
      <c r="DB464">
        <f t="shared" si="192"/>
        <v>148.76</v>
      </c>
      <c r="DC464">
        <f t="shared" si="193"/>
        <v>24.71</v>
      </c>
      <c r="DD464" t="s">
        <v>3</v>
      </c>
      <c r="DE464" t="s">
        <v>3</v>
      </c>
      <c r="DF464">
        <f t="shared" si="200"/>
        <v>0</v>
      </c>
      <c r="DG464">
        <f t="shared" si="208"/>
        <v>83215.25</v>
      </c>
      <c r="DH464">
        <f t="shared" si="209"/>
        <v>56224.54</v>
      </c>
      <c r="DI464">
        <f t="shared" si="199"/>
        <v>0</v>
      </c>
      <c r="DJ464">
        <f t="shared" si="210"/>
        <v>83215.25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ROW(Source!A369)</f>
        <v>369</v>
      </c>
      <c r="B465">
        <v>64849324</v>
      </c>
      <c r="C465">
        <v>64850034</v>
      </c>
      <c r="D465">
        <v>29173724</v>
      </c>
      <c r="E465">
        <v>1</v>
      </c>
      <c r="F465">
        <v>1</v>
      </c>
      <c r="G465">
        <v>1</v>
      </c>
      <c r="H465">
        <v>2</v>
      </c>
      <c r="I465" t="s">
        <v>653</v>
      </c>
      <c r="J465" t="s">
        <v>654</v>
      </c>
      <c r="K465" t="s">
        <v>655</v>
      </c>
      <c r="L465">
        <v>1368</v>
      </c>
      <c r="N465">
        <v>1011</v>
      </c>
      <c r="O465" t="s">
        <v>649</v>
      </c>
      <c r="P465" t="s">
        <v>649</v>
      </c>
      <c r="Q465">
        <v>1</v>
      </c>
      <c r="W465">
        <v>0</v>
      </c>
      <c r="X465">
        <v>-1332165659</v>
      </c>
      <c r="Y465">
        <f t="shared" ref="Y465:Y496" si="211">AT465</f>
        <v>3.22</v>
      </c>
      <c r="AA465">
        <v>0</v>
      </c>
      <c r="AB465">
        <v>1315.08</v>
      </c>
      <c r="AC465">
        <v>590.79</v>
      </c>
      <c r="AD465">
        <v>0</v>
      </c>
      <c r="AE465">
        <v>0</v>
      </c>
      <c r="AF465">
        <v>147.43</v>
      </c>
      <c r="AG465">
        <v>11.6</v>
      </c>
      <c r="AH465">
        <v>0</v>
      </c>
      <c r="AI465">
        <v>1</v>
      </c>
      <c r="AJ465">
        <v>8.92</v>
      </c>
      <c r="AK465">
        <v>50.93</v>
      </c>
      <c r="AL465">
        <v>1</v>
      </c>
      <c r="AM465">
        <v>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3.22</v>
      </c>
      <c r="AU465" t="s">
        <v>3</v>
      </c>
      <c r="AV465">
        <v>0</v>
      </c>
      <c r="AW465">
        <v>2</v>
      </c>
      <c r="AX465">
        <v>64850049</v>
      </c>
      <c r="AY465">
        <v>1</v>
      </c>
      <c r="AZ465">
        <v>0</v>
      </c>
      <c r="BA465">
        <v>498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ROUND(Y465*Source!I369*DO465,7)</f>
        <v>0</v>
      </c>
      <c r="CX465">
        <f>ROUND(Y465*Source!I369,7)</f>
        <v>143.86959999999999</v>
      </c>
      <c r="CY465">
        <f t="shared" si="205"/>
        <v>1315.08</v>
      </c>
      <c r="CZ465">
        <f t="shared" si="206"/>
        <v>147.43</v>
      </c>
      <c r="DA465">
        <f t="shared" si="207"/>
        <v>8.92</v>
      </c>
      <c r="DB465">
        <f t="shared" ref="DB465:DB496" si="212">ROUND(ROUND(AT465*CZ465,2),2)</f>
        <v>474.72</v>
      </c>
      <c r="DC465">
        <f t="shared" ref="DC465:DC496" si="213">ROUND(ROUND(AT465*AG465,2),2)</f>
        <v>37.35</v>
      </c>
      <c r="DD465" t="s">
        <v>3</v>
      </c>
      <c r="DE465" t="s">
        <v>3</v>
      </c>
      <c r="DF465">
        <f t="shared" si="200"/>
        <v>0</v>
      </c>
      <c r="DG465">
        <f t="shared" si="208"/>
        <v>189200.03</v>
      </c>
      <c r="DH465">
        <f t="shared" si="209"/>
        <v>84996.72</v>
      </c>
      <c r="DI465">
        <f t="shared" si="199"/>
        <v>0</v>
      </c>
      <c r="DJ465">
        <f t="shared" si="210"/>
        <v>189200.03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ROW(Source!A369)</f>
        <v>369</v>
      </c>
      <c r="B466">
        <v>64849324</v>
      </c>
      <c r="C466">
        <v>64850034</v>
      </c>
      <c r="D466">
        <v>29174954</v>
      </c>
      <c r="E466">
        <v>1</v>
      </c>
      <c r="F466">
        <v>1</v>
      </c>
      <c r="G466">
        <v>1</v>
      </c>
      <c r="H466">
        <v>2</v>
      </c>
      <c r="I466" t="s">
        <v>676</v>
      </c>
      <c r="J466" t="s">
        <v>677</v>
      </c>
      <c r="K466" t="s">
        <v>678</v>
      </c>
      <c r="L466">
        <v>1368</v>
      </c>
      <c r="N466">
        <v>1011</v>
      </c>
      <c r="O466" t="s">
        <v>649</v>
      </c>
      <c r="P466" t="s">
        <v>649</v>
      </c>
      <c r="Q466">
        <v>1</v>
      </c>
      <c r="W466">
        <v>0</v>
      </c>
      <c r="X466">
        <v>-972600679</v>
      </c>
      <c r="Y466">
        <f t="shared" si="211"/>
        <v>1.66</v>
      </c>
      <c r="AA466">
        <v>0</v>
      </c>
      <c r="AB466">
        <v>3032.66</v>
      </c>
      <c r="AC466">
        <v>687.56</v>
      </c>
      <c r="AD466">
        <v>0</v>
      </c>
      <c r="AE466">
        <v>0</v>
      </c>
      <c r="AF466">
        <v>214.93</v>
      </c>
      <c r="AG466">
        <v>13.5</v>
      </c>
      <c r="AH466">
        <v>0</v>
      </c>
      <c r="AI466">
        <v>1</v>
      </c>
      <c r="AJ466">
        <v>14.11</v>
      </c>
      <c r="AK466">
        <v>50.93</v>
      </c>
      <c r="AL466">
        <v>1</v>
      </c>
      <c r="AM466">
        <v>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1.66</v>
      </c>
      <c r="AU466" t="s">
        <v>3</v>
      </c>
      <c r="AV466">
        <v>0</v>
      </c>
      <c r="AW466">
        <v>2</v>
      </c>
      <c r="AX466">
        <v>64850050</v>
      </c>
      <c r="AY466">
        <v>1</v>
      </c>
      <c r="AZ466">
        <v>0</v>
      </c>
      <c r="BA466">
        <v>499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ROUND(Y466*Source!I369*DO466,7)</f>
        <v>0</v>
      </c>
      <c r="CX466">
        <f>ROUND(Y466*Source!I369,7)</f>
        <v>74.168800000000005</v>
      </c>
      <c r="CY466">
        <f t="shared" si="205"/>
        <v>3032.66</v>
      </c>
      <c r="CZ466">
        <f t="shared" si="206"/>
        <v>214.93</v>
      </c>
      <c r="DA466">
        <f t="shared" si="207"/>
        <v>14.11</v>
      </c>
      <c r="DB466">
        <f t="shared" si="212"/>
        <v>356.78</v>
      </c>
      <c r="DC466">
        <f t="shared" si="213"/>
        <v>22.41</v>
      </c>
      <c r="DD466" t="s">
        <v>3</v>
      </c>
      <c r="DE466" t="s">
        <v>3</v>
      </c>
      <c r="DF466">
        <f t="shared" si="200"/>
        <v>0</v>
      </c>
      <c r="DG466">
        <f t="shared" si="208"/>
        <v>224928.75</v>
      </c>
      <c r="DH466">
        <f t="shared" si="209"/>
        <v>50995.5</v>
      </c>
      <c r="DI466">
        <f t="shared" si="199"/>
        <v>0</v>
      </c>
      <c r="DJ466">
        <f t="shared" si="210"/>
        <v>224928.75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ROW(Source!A376)</f>
        <v>376</v>
      </c>
      <c r="B467">
        <v>64849326</v>
      </c>
      <c r="C467">
        <v>64850056</v>
      </c>
      <c r="D467">
        <v>18407546</v>
      </c>
      <c r="E467">
        <v>1</v>
      </c>
      <c r="F467">
        <v>1</v>
      </c>
      <c r="G467">
        <v>1</v>
      </c>
      <c r="H467">
        <v>1</v>
      </c>
      <c r="I467" t="s">
        <v>668</v>
      </c>
      <c r="J467" t="s">
        <v>3</v>
      </c>
      <c r="K467" t="s">
        <v>669</v>
      </c>
      <c r="L467">
        <v>1369</v>
      </c>
      <c r="N467">
        <v>1013</v>
      </c>
      <c r="O467" t="s">
        <v>643</v>
      </c>
      <c r="P467" t="s">
        <v>643</v>
      </c>
      <c r="Q467">
        <v>1</v>
      </c>
      <c r="W467">
        <v>0</v>
      </c>
      <c r="X467">
        <v>1709986911</v>
      </c>
      <c r="Y467">
        <f t="shared" si="211"/>
        <v>32.369999999999997</v>
      </c>
      <c r="AA467">
        <v>0</v>
      </c>
      <c r="AB467">
        <v>0</v>
      </c>
      <c r="AC467">
        <v>0</v>
      </c>
      <c r="AD467">
        <v>9.4</v>
      </c>
      <c r="AE467">
        <v>0</v>
      </c>
      <c r="AF467">
        <v>0</v>
      </c>
      <c r="AG467">
        <v>0</v>
      </c>
      <c r="AH467">
        <v>9.4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32.369999999999997</v>
      </c>
      <c r="AU467" t="s">
        <v>3</v>
      </c>
      <c r="AV467">
        <v>1</v>
      </c>
      <c r="AW467">
        <v>2</v>
      </c>
      <c r="AX467">
        <v>64850080</v>
      </c>
      <c r="AY467">
        <v>1</v>
      </c>
      <c r="AZ467">
        <v>0</v>
      </c>
      <c r="BA467">
        <v>503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U467">
        <f>ROUND(AT467*Source!I376*AH467*AL467,2)</f>
        <v>139.27000000000001</v>
      </c>
      <c r="CV467">
        <f>ROUND(Y467*Source!I376,7)</f>
        <v>14.815749</v>
      </c>
      <c r="CW467">
        <v>0</v>
      </c>
      <c r="CX467">
        <f>ROUND(Y467*Source!I376,7)</f>
        <v>14.815749</v>
      </c>
      <c r="CY467">
        <f>AD467</f>
        <v>9.4</v>
      </c>
      <c r="CZ467">
        <f>AH467</f>
        <v>9.4</v>
      </c>
      <c r="DA467">
        <f>AL467</f>
        <v>1</v>
      </c>
      <c r="DB467">
        <f t="shared" si="212"/>
        <v>304.27999999999997</v>
      </c>
      <c r="DC467">
        <f t="shared" si="213"/>
        <v>0</v>
      </c>
      <c r="DD467" t="s">
        <v>3</v>
      </c>
      <c r="DE467" t="s">
        <v>3</v>
      </c>
      <c r="DF467">
        <f t="shared" si="200"/>
        <v>0</v>
      </c>
      <c r="DG467">
        <f t="shared" ref="DG467:DG491" si="214">ROUND(ROUND(AF467,2)*CX467,2)</f>
        <v>0</v>
      </c>
      <c r="DH467">
        <f t="shared" ref="DH467:DH491" si="215">ROUND(ROUND(AG467,2)*CX467,2)</f>
        <v>0</v>
      </c>
      <c r="DI467">
        <f t="shared" si="199"/>
        <v>139.27000000000001</v>
      </c>
      <c r="DJ467">
        <f>DI467</f>
        <v>139.27000000000001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ROW(Source!A376)</f>
        <v>376</v>
      </c>
      <c r="B468">
        <v>64849326</v>
      </c>
      <c r="C468">
        <v>64850056</v>
      </c>
      <c r="D468">
        <v>121548</v>
      </c>
      <c r="E468">
        <v>1</v>
      </c>
      <c r="F468">
        <v>1</v>
      </c>
      <c r="G468">
        <v>1</v>
      </c>
      <c r="H468">
        <v>1</v>
      </c>
      <c r="I468" t="s">
        <v>35</v>
      </c>
      <c r="J468" t="s">
        <v>3</v>
      </c>
      <c r="K468" t="s">
        <v>644</v>
      </c>
      <c r="L468">
        <v>608254</v>
      </c>
      <c r="N468">
        <v>1013</v>
      </c>
      <c r="O468" t="s">
        <v>645</v>
      </c>
      <c r="P468" t="s">
        <v>645</v>
      </c>
      <c r="Q468">
        <v>1</v>
      </c>
      <c r="W468">
        <v>0</v>
      </c>
      <c r="X468">
        <v>-185737400</v>
      </c>
      <c r="Y468">
        <f t="shared" si="211"/>
        <v>5.64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5.64</v>
      </c>
      <c r="AU468" t="s">
        <v>3</v>
      </c>
      <c r="AV468">
        <v>2</v>
      </c>
      <c r="AW468">
        <v>2</v>
      </c>
      <c r="AX468">
        <v>64850081</v>
      </c>
      <c r="AY468">
        <v>1</v>
      </c>
      <c r="AZ468">
        <v>0</v>
      </c>
      <c r="BA468">
        <v>504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ROUND(Y468*Source!I376,7)</f>
        <v>2.5814279999999998</v>
      </c>
      <c r="CY468">
        <f>AD468</f>
        <v>0</v>
      </c>
      <c r="CZ468">
        <f>AH468</f>
        <v>0</v>
      </c>
      <c r="DA468">
        <f>AL468</f>
        <v>1</v>
      </c>
      <c r="DB468">
        <f t="shared" si="212"/>
        <v>0</v>
      </c>
      <c r="DC468">
        <f t="shared" si="213"/>
        <v>0</v>
      </c>
      <c r="DD468" t="s">
        <v>3</v>
      </c>
      <c r="DE468" t="s">
        <v>3</v>
      </c>
      <c r="DF468">
        <f t="shared" si="200"/>
        <v>0</v>
      </c>
      <c r="DG468">
        <f t="shared" si="214"/>
        <v>0</v>
      </c>
      <c r="DH468">
        <f t="shared" si="215"/>
        <v>0</v>
      </c>
      <c r="DI468">
        <f t="shared" si="199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ROW(Source!A376)</f>
        <v>376</v>
      </c>
      <c r="B469">
        <v>64849326</v>
      </c>
      <c r="C469">
        <v>64850056</v>
      </c>
      <c r="D469">
        <v>29172285</v>
      </c>
      <c r="E469">
        <v>1</v>
      </c>
      <c r="F469">
        <v>1</v>
      </c>
      <c r="G469">
        <v>1</v>
      </c>
      <c r="H469">
        <v>2</v>
      </c>
      <c r="I469" t="s">
        <v>901</v>
      </c>
      <c r="J469" t="s">
        <v>902</v>
      </c>
      <c r="K469" t="s">
        <v>903</v>
      </c>
      <c r="L469">
        <v>1368</v>
      </c>
      <c r="N469">
        <v>1011</v>
      </c>
      <c r="O469" t="s">
        <v>649</v>
      </c>
      <c r="P469" t="s">
        <v>649</v>
      </c>
      <c r="Q469">
        <v>1</v>
      </c>
      <c r="W469">
        <v>0</v>
      </c>
      <c r="X469">
        <v>-1632103729</v>
      </c>
      <c r="Y469">
        <f t="shared" si="211"/>
        <v>7.0000000000000007E-2</v>
      </c>
      <c r="AA469">
        <v>0</v>
      </c>
      <c r="AB469">
        <v>120.52</v>
      </c>
      <c r="AC469">
        <v>15.42</v>
      </c>
      <c r="AD469">
        <v>0</v>
      </c>
      <c r="AE469">
        <v>0</v>
      </c>
      <c r="AF469">
        <v>120.52</v>
      </c>
      <c r="AG469">
        <v>15.42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7.0000000000000007E-2</v>
      </c>
      <c r="AU469" t="s">
        <v>3</v>
      </c>
      <c r="AV469">
        <v>0</v>
      </c>
      <c r="AW469">
        <v>2</v>
      </c>
      <c r="AX469">
        <v>64850082</v>
      </c>
      <c r="AY469">
        <v>1</v>
      </c>
      <c r="AZ469">
        <v>0</v>
      </c>
      <c r="BA469">
        <v>505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ROUND(Y469*Source!I376*DO469,7)</f>
        <v>0</v>
      </c>
      <c r="CX469">
        <f>ROUND(Y469*Source!I376,7)</f>
        <v>3.2038999999999998E-2</v>
      </c>
      <c r="CY469">
        <f t="shared" ref="CY469:CY477" si="216">AB469</f>
        <v>120.52</v>
      </c>
      <c r="CZ469">
        <f t="shared" ref="CZ469:CZ477" si="217">AF469</f>
        <v>120.52</v>
      </c>
      <c r="DA469">
        <f t="shared" ref="DA469:DA477" si="218">AJ469</f>
        <v>1</v>
      </c>
      <c r="DB469">
        <f t="shared" si="212"/>
        <v>8.44</v>
      </c>
      <c r="DC469">
        <f t="shared" si="213"/>
        <v>1.08</v>
      </c>
      <c r="DD469" t="s">
        <v>3</v>
      </c>
      <c r="DE469" t="s">
        <v>3</v>
      </c>
      <c r="DF469">
        <f t="shared" si="200"/>
        <v>0</v>
      </c>
      <c r="DG469">
        <f t="shared" si="214"/>
        <v>3.86</v>
      </c>
      <c r="DH469">
        <f t="shared" si="215"/>
        <v>0.49</v>
      </c>
      <c r="DI469">
        <f t="shared" si="199"/>
        <v>0</v>
      </c>
      <c r="DJ469">
        <f t="shared" ref="DJ469:DJ477" si="219">DG469</f>
        <v>3.86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ROW(Source!A376)</f>
        <v>376</v>
      </c>
      <c r="B470">
        <v>64849326</v>
      </c>
      <c r="C470">
        <v>64850056</v>
      </c>
      <c r="D470">
        <v>29172379</v>
      </c>
      <c r="E470">
        <v>1</v>
      </c>
      <c r="F470">
        <v>1</v>
      </c>
      <c r="G470">
        <v>1</v>
      </c>
      <c r="H470">
        <v>2</v>
      </c>
      <c r="I470" t="s">
        <v>819</v>
      </c>
      <c r="J470" t="s">
        <v>820</v>
      </c>
      <c r="K470" t="s">
        <v>821</v>
      </c>
      <c r="L470">
        <v>1368</v>
      </c>
      <c r="N470">
        <v>1011</v>
      </c>
      <c r="O470" t="s">
        <v>649</v>
      </c>
      <c r="P470" t="s">
        <v>649</v>
      </c>
      <c r="Q470">
        <v>1</v>
      </c>
      <c r="W470">
        <v>0</v>
      </c>
      <c r="X470">
        <v>1106923569</v>
      </c>
      <c r="Y470">
        <f t="shared" si="211"/>
        <v>0.12</v>
      </c>
      <c r="AA470">
        <v>0</v>
      </c>
      <c r="AB470">
        <v>112</v>
      </c>
      <c r="AC470">
        <v>13.5</v>
      </c>
      <c r="AD470">
        <v>0</v>
      </c>
      <c r="AE470">
        <v>0</v>
      </c>
      <c r="AF470">
        <v>112</v>
      </c>
      <c r="AG470">
        <v>13.5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0.12</v>
      </c>
      <c r="AU470" t="s">
        <v>3</v>
      </c>
      <c r="AV470">
        <v>0</v>
      </c>
      <c r="AW470">
        <v>2</v>
      </c>
      <c r="AX470">
        <v>64850083</v>
      </c>
      <c r="AY470">
        <v>1</v>
      </c>
      <c r="AZ470">
        <v>0</v>
      </c>
      <c r="BA470">
        <v>506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ROUND(Y470*Source!I376*DO470,7)</f>
        <v>0</v>
      </c>
      <c r="CX470">
        <f>ROUND(Y470*Source!I376,7)</f>
        <v>5.4924000000000001E-2</v>
      </c>
      <c r="CY470">
        <f t="shared" si="216"/>
        <v>112</v>
      </c>
      <c r="CZ470">
        <f t="shared" si="217"/>
        <v>112</v>
      </c>
      <c r="DA470">
        <f t="shared" si="218"/>
        <v>1</v>
      </c>
      <c r="DB470">
        <f t="shared" si="212"/>
        <v>13.44</v>
      </c>
      <c r="DC470">
        <f t="shared" si="213"/>
        <v>1.62</v>
      </c>
      <c r="DD470" t="s">
        <v>3</v>
      </c>
      <c r="DE470" t="s">
        <v>3</v>
      </c>
      <c r="DF470">
        <f t="shared" si="200"/>
        <v>0</v>
      </c>
      <c r="DG470">
        <f t="shared" si="214"/>
        <v>6.15</v>
      </c>
      <c r="DH470">
        <f t="shared" si="215"/>
        <v>0.74</v>
      </c>
      <c r="DI470">
        <f t="shared" si="199"/>
        <v>0</v>
      </c>
      <c r="DJ470">
        <f t="shared" si="219"/>
        <v>6.15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ROW(Source!A376)</f>
        <v>376</v>
      </c>
      <c r="B471">
        <v>64849326</v>
      </c>
      <c r="C471">
        <v>64850056</v>
      </c>
      <c r="D471">
        <v>29172407</v>
      </c>
      <c r="E471">
        <v>1</v>
      </c>
      <c r="F471">
        <v>1</v>
      </c>
      <c r="G471">
        <v>1</v>
      </c>
      <c r="H471">
        <v>2</v>
      </c>
      <c r="I471" t="s">
        <v>768</v>
      </c>
      <c r="J471" t="s">
        <v>769</v>
      </c>
      <c r="K471" t="s">
        <v>770</v>
      </c>
      <c r="L471">
        <v>1368</v>
      </c>
      <c r="N471">
        <v>1011</v>
      </c>
      <c r="O471" t="s">
        <v>649</v>
      </c>
      <c r="P471" t="s">
        <v>649</v>
      </c>
      <c r="Q471">
        <v>1</v>
      </c>
      <c r="W471">
        <v>0</v>
      </c>
      <c r="X471">
        <v>-27831156</v>
      </c>
      <c r="Y471">
        <f t="shared" si="211"/>
        <v>5.45</v>
      </c>
      <c r="AA471">
        <v>0</v>
      </c>
      <c r="AB471">
        <v>96.9</v>
      </c>
      <c r="AC471">
        <v>13.5</v>
      </c>
      <c r="AD471">
        <v>0</v>
      </c>
      <c r="AE471">
        <v>0</v>
      </c>
      <c r="AF471">
        <v>96.9</v>
      </c>
      <c r="AG471">
        <v>13.5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5.45</v>
      </c>
      <c r="AU471" t="s">
        <v>3</v>
      </c>
      <c r="AV471">
        <v>0</v>
      </c>
      <c r="AW471">
        <v>2</v>
      </c>
      <c r="AX471">
        <v>64850084</v>
      </c>
      <c r="AY471">
        <v>1</v>
      </c>
      <c r="AZ471">
        <v>0</v>
      </c>
      <c r="BA471">
        <v>507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ROUND(Y471*Source!I376*DO471,7)</f>
        <v>0</v>
      </c>
      <c r="CX471">
        <f>ROUND(Y471*Source!I376,7)</f>
        <v>2.4944649999999999</v>
      </c>
      <c r="CY471">
        <f t="shared" si="216"/>
        <v>96.9</v>
      </c>
      <c r="CZ471">
        <f t="shared" si="217"/>
        <v>96.9</v>
      </c>
      <c r="DA471">
        <f t="shared" si="218"/>
        <v>1</v>
      </c>
      <c r="DB471">
        <f t="shared" si="212"/>
        <v>528.11</v>
      </c>
      <c r="DC471">
        <f t="shared" si="213"/>
        <v>73.58</v>
      </c>
      <c r="DD471" t="s">
        <v>3</v>
      </c>
      <c r="DE471" t="s">
        <v>3</v>
      </c>
      <c r="DF471">
        <f t="shared" si="200"/>
        <v>0</v>
      </c>
      <c r="DG471">
        <f t="shared" si="214"/>
        <v>241.71</v>
      </c>
      <c r="DH471">
        <f t="shared" si="215"/>
        <v>33.68</v>
      </c>
      <c r="DI471">
        <f t="shared" si="199"/>
        <v>0</v>
      </c>
      <c r="DJ471">
        <f t="shared" si="219"/>
        <v>241.71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ROW(Source!A376)</f>
        <v>376</v>
      </c>
      <c r="B472">
        <v>64849326</v>
      </c>
      <c r="C472">
        <v>64850056</v>
      </c>
      <c r="D472">
        <v>29172498</v>
      </c>
      <c r="E472">
        <v>1</v>
      </c>
      <c r="F472">
        <v>1</v>
      </c>
      <c r="G472">
        <v>1</v>
      </c>
      <c r="H472">
        <v>2</v>
      </c>
      <c r="I472" t="s">
        <v>904</v>
      </c>
      <c r="J472" t="s">
        <v>905</v>
      </c>
      <c r="K472" t="s">
        <v>906</v>
      </c>
      <c r="L472">
        <v>1368</v>
      </c>
      <c r="N472">
        <v>1011</v>
      </c>
      <c r="O472" t="s">
        <v>649</v>
      </c>
      <c r="P472" t="s">
        <v>649</v>
      </c>
      <c r="Q472">
        <v>1</v>
      </c>
      <c r="W472">
        <v>0</v>
      </c>
      <c r="X472">
        <v>-426164714</v>
      </c>
      <c r="Y472">
        <f t="shared" si="211"/>
        <v>0.96</v>
      </c>
      <c r="AA472">
        <v>0</v>
      </c>
      <c r="AB472">
        <v>2.37</v>
      </c>
      <c r="AC472">
        <v>0</v>
      </c>
      <c r="AD472">
        <v>0</v>
      </c>
      <c r="AE472">
        <v>0</v>
      </c>
      <c r="AF472">
        <v>2.37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0.96</v>
      </c>
      <c r="AU472" t="s">
        <v>3</v>
      </c>
      <c r="AV472">
        <v>0</v>
      </c>
      <c r="AW472">
        <v>2</v>
      </c>
      <c r="AX472">
        <v>64850085</v>
      </c>
      <c r="AY472">
        <v>1</v>
      </c>
      <c r="AZ472">
        <v>0</v>
      </c>
      <c r="BA472">
        <v>508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f>ROUND(Y472*Source!I376*DO472,7)</f>
        <v>0</v>
      </c>
      <c r="CX472">
        <f>ROUND(Y472*Source!I376,7)</f>
        <v>0.439392</v>
      </c>
      <c r="CY472">
        <f t="shared" si="216"/>
        <v>2.37</v>
      </c>
      <c r="CZ472">
        <f t="shared" si="217"/>
        <v>2.37</v>
      </c>
      <c r="DA472">
        <f t="shared" si="218"/>
        <v>1</v>
      </c>
      <c r="DB472">
        <f t="shared" si="212"/>
        <v>2.2799999999999998</v>
      </c>
      <c r="DC472">
        <f t="shared" si="213"/>
        <v>0</v>
      </c>
      <c r="DD472" t="s">
        <v>3</v>
      </c>
      <c r="DE472" t="s">
        <v>3</v>
      </c>
      <c r="DF472">
        <f t="shared" si="200"/>
        <v>0</v>
      </c>
      <c r="DG472">
        <f t="shared" si="214"/>
        <v>1.04</v>
      </c>
      <c r="DH472">
        <f t="shared" si="215"/>
        <v>0</v>
      </c>
      <c r="DI472">
        <f t="shared" si="199"/>
        <v>0</v>
      </c>
      <c r="DJ472">
        <f t="shared" si="219"/>
        <v>1.04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ROW(Source!A376)</f>
        <v>376</v>
      </c>
      <c r="B473">
        <v>64849326</v>
      </c>
      <c r="C473">
        <v>64850056</v>
      </c>
      <c r="D473">
        <v>29172659</v>
      </c>
      <c r="E473">
        <v>1</v>
      </c>
      <c r="F473">
        <v>1</v>
      </c>
      <c r="G473">
        <v>1</v>
      </c>
      <c r="H473">
        <v>2</v>
      </c>
      <c r="I473" t="s">
        <v>907</v>
      </c>
      <c r="J473" t="s">
        <v>908</v>
      </c>
      <c r="K473" t="s">
        <v>909</v>
      </c>
      <c r="L473">
        <v>1368</v>
      </c>
      <c r="N473">
        <v>1011</v>
      </c>
      <c r="O473" t="s">
        <v>649</v>
      </c>
      <c r="P473" t="s">
        <v>649</v>
      </c>
      <c r="Q473">
        <v>1</v>
      </c>
      <c r="W473">
        <v>0</v>
      </c>
      <c r="X473">
        <v>1514068676</v>
      </c>
      <c r="Y473">
        <f t="shared" si="211"/>
        <v>1.68</v>
      </c>
      <c r="AA473">
        <v>0</v>
      </c>
      <c r="AB473">
        <v>1.2</v>
      </c>
      <c r="AC473">
        <v>0</v>
      </c>
      <c r="AD473">
        <v>0</v>
      </c>
      <c r="AE473">
        <v>0</v>
      </c>
      <c r="AF473">
        <v>1.2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1.68</v>
      </c>
      <c r="AU473" t="s">
        <v>3</v>
      </c>
      <c r="AV473">
        <v>0</v>
      </c>
      <c r="AW473">
        <v>2</v>
      </c>
      <c r="AX473">
        <v>64850086</v>
      </c>
      <c r="AY473">
        <v>1</v>
      </c>
      <c r="AZ473">
        <v>0</v>
      </c>
      <c r="BA473">
        <v>509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f>ROUND(Y473*Source!I376*DO473,7)</f>
        <v>0</v>
      </c>
      <c r="CX473">
        <f>ROUND(Y473*Source!I376,7)</f>
        <v>0.76893599999999995</v>
      </c>
      <c r="CY473">
        <f t="shared" si="216"/>
        <v>1.2</v>
      </c>
      <c r="CZ473">
        <f t="shared" si="217"/>
        <v>1.2</v>
      </c>
      <c r="DA473">
        <f t="shared" si="218"/>
        <v>1</v>
      </c>
      <c r="DB473">
        <f t="shared" si="212"/>
        <v>2.02</v>
      </c>
      <c r="DC473">
        <f t="shared" si="213"/>
        <v>0</v>
      </c>
      <c r="DD473" t="s">
        <v>3</v>
      </c>
      <c r="DE473" t="s">
        <v>3</v>
      </c>
      <c r="DF473">
        <f t="shared" si="200"/>
        <v>0</v>
      </c>
      <c r="DG473">
        <f t="shared" si="214"/>
        <v>0.92</v>
      </c>
      <c r="DH473">
        <f t="shared" si="215"/>
        <v>0</v>
      </c>
      <c r="DI473">
        <f t="shared" si="199"/>
        <v>0</v>
      </c>
      <c r="DJ473">
        <f t="shared" si="219"/>
        <v>0.92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ROW(Source!A376)</f>
        <v>376</v>
      </c>
      <c r="B474">
        <v>64849326</v>
      </c>
      <c r="C474">
        <v>64850056</v>
      </c>
      <c r="D474">
        <v>29172669</v>
      </c>
      <c r="E474">
        <v>1</v>
      </c>
      <c r="F474">
        <v>1</v>
      </c>
      <c r="G474">
        <v>1</v>
      </c>
      <c r="H474">
        <v>2</v>
      </c>
      <c r="I474" t="s">
        <v>910</v>
      </c>
      <c r="J474" t="s">
        <v>911</v>
      </c>
      <c r="K474" t="s">
        <v>912</v>
      </c>
      <c r="L474">
        <v>1368</v>
      </c>
      <c r="N474">
        <v>1011</v>
      </c>
      <c r="O474" t="s">
        <v>649</v>
      </c>
      <c r="P474" t="s">
        <v>649</v>
      </c>
      <c r="Q474">
        <v>1</v>
      </c>
      <c r="W474">
        <v>0</v>
      </c>
      <c r="X474">
        <v>1159853466</v>
      </c>
      <c r="Y474">
        <f t="shared" si="211"/>
        <v>9.6199999999999992</v>
      </c>
      <c r="AA474">
        <v>0</v>
      </c>
      <c r="AB474">
        <v>12.31</v>
      </c>
      <c r="AC474">
        <v>0</v>
      </c>
      <c r="AD474">
        <v>0</v>
      </c>
      <c r="AE474">
        <v>0</v>
      </c>
      <c r="AF474">
        <v>12.31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9.6199999999999992</v>
      </c>
      <c r="AU474" t="s">
        <v>3</v>
      </c>
      <c r="AV474">
        <v>0</v>
      </c>
      <c r="AW474">
        <v>2</v>
      </c>
      <c r="AX474">
        <v>64850087</v>
      </c>
      <c r="AY474">
        <v>1</v>
      </c>
      <c r="AZ474">
        <v>0</v>
      </c>
      <c r="BA474">
        <v>510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ROUND(Y474*Source!I376*DO474,7)</f>
        <v>0</v>
      </c>
      <c r="CX474">
        <f>ROUND(Y474*Source!I376,7)</f>
        <v>4.4030740000000002</v>
      </c>
      <c r="CY474">
        <f t="shared" si="216"/>
        <v>12.31</v>
      </c>
      <c r="CZ474">
        <f t="shared" si="217"/>
        <v>12.31</v>
      </c>
      <c r="DA474">
        <f t="shared" si="218"/>
        <v>1</v>
      </c>
      <c r="DB474">
        <f t="shared" si="212"/>
        <v>118.42</v>
      </c>
      <c r="DC474">
        <f t="shared" si="213"/>
        <v>0</v>
      </c>
      <c r="DD474" t="s">
        <v>3</v>
      </c>
      <c r="DE474" t="s">
        <v>3</v>
      </c>
      <c r="DF474">
        <f t="shared" si="200"/>
        <v>0</v>
      </c>
      <c r="DG474">
        <f t="shared" si="214"/>
        <v>54.2</v>
      </c>
      <c r="DH474">
        <f t="shared" si="215"/>
        <v>0</v>
      </c>
      <c r="DI474">
        <f t="shared" si="199"/>
        <v>0</v>
      </c>
      <c r="DJ474">
        <f t="shared" si="219"/>
        <v>54.2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ROW(Source!A376)</f>
        <v>376</v>
      </c>
      <c r="B475">
        <v>64849326</v>
      </c>
      <c r="C475">
        <v>64850056</v>
      </c>
      <c r="D475">
        <v>29172679</v>
      </c>
      <c r="E475">
        <v>1</v>
      </c>
      <c r="F475">
        <v>1</v>
      </c>
      <c r="G475">
        <v>1</v>
      </c>
      <c r="H475">
        <v>2</v>
      </c>
      <c r="I475" t="s">
        <v>913</v>
      </c>
      <c r="J475" t="s">
        <v>914</v>
      </c>
      <c r="K475" t="s">
        <v>915</v>
      </c>
      <c r="L475">
        <v>1368</v>
      </c>
      <c r="N475">
        <v>1011</v>
      </c>
      <c r="O475" t="s">
        <v>649</v>
      </c>
      <c r="P475" t="s">
        <v>649</v>
      </c>
      <c r="Q475">
        <v>1</v>
      </c>
      <c r="W475">
        <v>0</v>
      </c>
      <c r="X475">
        <v>1123115873</v>
      </c>
      <c r="Y475">
        <f t="shared" si="211"/>
        <v>0.39</v>
      </c>
      <c r="AA475">
        <v>0</v>
      </c>
      <c r="AB475">
        <v>6.7</v>
      </c>
      <c r="AC475">
        <v>0</v>
      </c>
      <c r="AD475">
        <v>0</v>
      </c>
      <c r="AE475">
        <v>0</v>
      </c>
      <c r="AF475">
        <v>6.7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0.39</v>
      </c>
      <c r="AU475" t="s">
        <v>3</v>
      </c>
      <c r="AV475">
        <v>0</v>
      </c>
      <c r="AW475">
        <v>2</v>
      </c>
      <c r="AX475">
        <v>64850088</v>
      </c>
      <c r="AY475">
        <v>1</v>
      </c>
      <c r="AZ475">
        <v>0</v>
      </c>
      <c r="BA475">
        <v>511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ROUND(Y475*Source!I376*DO475,7)</f>
        <v>0</v>
      </c>
      <c r="CX475">
        <f>ROUND(Y475*Source!I376,7)</f>
        <v>0.178503</v>
      </c>
      <c r="CY475">
        <f t="shared" si="216"/>
        <v>6.7</v>
      </c>
      <c r="CZ475">
        <f t="shared" si="217"/>
        <v>6.7</v>
      </c>
      <c r="DA475">
        <f t="shared" si="218"/>
        <v>1</v>
      </c>
      <c r="DB475">
        <f t="shared" si="212"/>
        <v>2.61</v>
      </c>
      <c r="DC475">
        <f t="shared" si="213"/>
        <v>0</v>
      </c>
      <c r="DD475" t="s">
        <v>3</v>
      </c>
      <c r="DE475" t="s">
        <v>3</v>
      </c>
      <c r="DF475">
        <f t="shared" si="200"/>
        <v>0</v>
      </c>
      <c r="DG475">
        <f t="shared" si="214"/>
        <v>1.2</v>
      </c>
      <c r="DH475">
        <f t="shared" si="215"/>
        <v>0</v>
      </c>
      <c r="DI475">
        <f t="shared" si="199"/>
        <v>0</v>
      </c>
      <c r="DJ475">
        <f t="shared" si="219"/>
        <v>1.2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ROW(Source!A376)</f>
        <v>376</v>
      </c>
      <c r="B476">
        <v>64849326</v>
      </c>
      <c r="C476">
        <v>64850056</v>
      </c>
      <c r="D476">
        <v>29174507</v>
      </c>
      <c r="E476">
        <v>1</v>
      </c>
      <c r="F476">
        <v>1</v>
      </c>
      <c r="G476">
        <v>1</v>
      </c>
      <c r="H476">
        <v>2</v>
      </c>
      <c r="I476" t="s">
        <v>916</v>
      </c>
      <c r="J476" t="s">
        <v>917</v>
      </c>
      <c r="K476" t="s">
        <v>918</v>
      </c>
      <c r="L476">
        <v>1368</v>
      </c>
      <c r="N476">
        <v>1011</v>
      </c>
      <c r="O476" t="s">
        <v>649</v>
      </c>
      <c r="P476" t="s">
        <v>649</v>
      </c>
      <c r="Q476">
        <v>1</v>
      </c>
      <c r="W476">
        <v>0</v>
      </c>
      <c r="X476">
        <v>-144556207</v>
      </c>
      <c r="Y476">
        <f t="shared" si="211"/>
        <v>0.28999999999999998</v>
      </c>
      <c r="AA476">
        <v>0</v>
      </c>
      <c r="AB476">
        <v>5.13</v>
      </c>
      <c r="AC476">
        <v>0</v>
      </c>
      <c r="AD476">
        <v>0</v>
      </c>
      <c r="AE476">
        <v>0</v>
      </c>
      <c r="AF476">
        <v>5.13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0.28999999999999998</v>
      </c>
      <c r="AU476" t="s">
        <v>3</v>
      </c>
      <c r="AV476">
        <v>0</v>
      </c>
      <c r="AW476">
        <v>2</v>
      </c>
      <c r="AX476">
        <v>64850089</v>
      </c>
      <c r="AY476">
        <v>1</v>
      </c>
      <c r="AZ476">
        <v>0</v>
      </c>
      <c r="BA476">
        <v>512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ROUND(Y476*Source!I376*DO476,7)</f>
        <v>0</v>
      </c>
      <c r="CX476">
        <f>ROUND(Y476*Source!I376,7)</f>
        <v>0.13273299999999999</v>
      </c>
      <c r="CY476">
        <f t="shared" si="216"/>
        <v>5.13</v>
      </c>
      <c r="CZ476">
        <f t="shared" si="217"/>
        <v>5.13</v>
      </c>
      <c r="DA476">
        <f t="shared" si="218"/>
        <v>1</v>
      </c>
      <c r="DB476">
        <f t="shared" si="212"/>
        <v>1.49</v>
      </c>
      <c r="DC476">
        <f t="shared" si="213"/>
        <v>0</v>
      </c>
      <c r="DD476" t="s">
        <v>3</v>
      </c>
      <c r="DE476" t="s">
        <v>3</v>
      </c>
      <c r="DF476">
        <f t="shared" si="200"/>
        <v>0</v>
      </c>
      <c r="DG476">
        <f t="shared" si="214"/>
        <v>0.68</v>
      </c>
      <c r="DH476">
        <f t="shared" si="215"/>
        <v>0</v>
      </c>
      <c r="DI476">
        <f t="shared" si="199"/>
        <v>0</v>
      </c>
      <c r="DJ476">
        <f t="shared" si="219"/>
        <v>0.68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ROW(Source!A376)</f>
        <v>376</v>
      </c>
      <c r="B477">
        <v>64849326</v>
      </c>
      <c r="C477">
        <v>64850056</v>
      </c>
      <c r="D477">
        <v>29174913</v>
      </c>
      <c r="E477">
        <v>1</v>
      </c>
      <c r="F477">
        <v>1</v>
      </c>
      <c r="G477">
        <v>1</v>
      </c>
      <c r="H477">
        <v>2</v>
      </c>
      <c r="I477" t="s">
        <v>690</v>
      </c>
      <c r="J477" t="s">
        <v>691</v>
      </c>
      <c r="K477" t="s">
        <v>692</v>
      </c>
      <c r="L477">
        <v>1368</v>
      </c>
      <c r="N477">
        <v>1011</v>
      </c>
      <c r="O477" t="s">
        <v>649</v>
      </c>
      <c r="P477" t="s">
        <v>649</v>
      </c>
      <c r="Q477">
        <v>1</v>
      </c>
      <c r="W477">
        <v>0</v>
      </c>
      <c r="X477">
        <v>1230759911</v>
      </c>
      <c r="Y477">
        <f t="shared" si="211"/>
        <v>0.19</v>
      </c>
      <c r="AA477">
        <v>0</v>
      </c>
      <c r="AB477">
        <v>87.17</v>
      </c>
      <c r="AC477">
        <v>11.6</v>
      </c>
      <c r="AD477">
        <v>0</v>
      </c>
      <c r="AE477">
        <v>0</v>
      </c>
      <c r="AF477">
        <v>87.17</v>
      </c>
      <c r="AG477">
        <v>11.6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0.19</v>
      </c>
      <c r="AU477" t="s">
        <v>3</v>
      </c>
      <c r="AV477">
        <v>0</v>
      </c>
      <c r="AW477">
        <v>2</v>
      </c>
      <c r="AX477">
        <v>64850090</v>
      </c>
      <c r="AY477">
        <v>1</v>
      </c>
      <c r="AZ477">
        <v>0</v>
      </c>
      <c r="BA477">
        <v>513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ROUND(Y477*Source!I376*DO477,7)</f>
        <v>0</v>
      </c>
      <c r="CX477">
        <f>ROUND(Y477*Source!I376,7)</f>
        <v>8.6962999999999999E-2</v>
      </c>
      <c r="CY477">
        <f t="shared" si="216"/>
        <v>87.17</v>
      </c>
      <c r="CZ477">
        <f t="shared" si="217"/>
        <v>87.17</v>
      </c>
      <c r="DA477">
        <f t="shared" si="218"/>
        <v>1</v>
      </c>
      <c r="DB477">
        <f t="shared" si="212"/>
        <v>16.559999999999999</v>
      </c>
      <c r="DC477">
        <f t="shared" si="213"/>
        <v>2.2000000000000002</v>
      </c>
      <c r="DD477" t="s">
        <v>3</v>
      </c>
      <c r="DE477" t="s">
        <v>3</v>
      </c>
      <c r="DF477">
        <f t="shared" si="200"/>
        <v>0</v>
      </c>
      <c r="DG477">
        <f t="shared" si="214"/>
        <v>7.58</v>
      </c>
      <c r="DH477">
        <f t="shared" si="215"/>
        <v>1.01</v>
      </c>
      <c r="DI477">
        <f t="shared" si="199"/>
        <v>0</v>
      </c>
      <c r="DJ477">
        <f t="shared" si="219"/>
        <v>7.58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ROW(Source!A376)</f>
        <v>376</v>
      </c>
      <c r="B478">
        <v>64849326</v>
      </c>
      <c r="C478">
        <v>64850056</v>
      </c>
      <c r="D478">
        <v>29107906</v>
      </c>
      <c r="E478">
        <v>1</v>
      </c>
      <c r="F478">
        <v>1</v>
      </c>
      <c r="G478">
        <v>1</v>
      </c>
      <c r="H478">
        <v>3</v>
      </c>
      <c r="I478" t="s">
        <v>919</v>
      </c>
      <c r="J478" t="s">
        <v>920</v>
      </c>
      <c r="K478" t="s">
        <v>921</v>
      </c>
      <c r="L478">
        <v>1348</v>
      </c>
      <c r="N478">
        <v>1009</v>
      </c>
      <c r="O478" t="s">
        <v>192</v>
      </c>
      <c r="P478" t="s">
        <v>192</v>
      </c>
      <c r="Q478">
        <v>1000</v>
      </c>
      <c r="W478">
        <v>0</v>
      </c>
      <c r="X478">
        <v>-399561490</v>
      </c>
      <c r="Y478">
        <f t="shared" si="211"/>
        <v>1E-4</v>
      </c>
      <c r="AA478">
        <v>37900</v>
      </c>
      <c r="AB478">
        <v>0</v>
      </c>
      <c r="AC478">
        <v>0</v>
      </c>
      <c r="AD478">
        <v>0</v>
      </c>
      <c r="AE478">
        <v>37900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1E-4</v>
      </c>
      <c r="AU478" t="s">
        <v>3</v>
      </c>
      <c r="AV478">
        <v>0</v>
      </c>
      <c r="AW478">
        <v>2</v>
      </c>
      <c r="AX478">
        <v>64850091</v>
      </c>
      <c r="AY478">
        <v>1</v>
      </c>
      <c r="AZ478">
        <v>0</v>
      </c>
      <c r="BA478">
        <v>514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ROUND(Y478*Source!I376,7)</f>
        <v>4.5800000000000002E-5</v>
      </c>
      <c r="CY478">
        <f t="shared" ref="CY478:CY489" si="220">AA478</f>
        <v>37900</v>
      </c>
      <c r="CZ478">
        <f t="shared" ref="CZ478:CZ489" si="221">AE478</f>
        <v>37900</v>
      </c>
      <c r="DA478">
        <f t="shared" ref="DA478:DA489" si="222">AI478</f>
        <v>1</v>
      </c>
      <c r="DB478">
        <f t="shared" si="212"/>
        <v>3.79</v>
      </c>
      <c r="DC478">
        <f t="shared" si="213"/>
        <v>0</v>
      </c>
      <c r="DD478" t="s">
        <v>3</v>
      </c>
      <c r="DE478" t="s">
        <v>3</v>
      </c>
      <c r="DF478">
        <f t="shared" si="200"/>
        <v>1.74</v>
      </c>
      <c r="DG478">
        <f t="shared" si="214"/>
        <v>0</v>
      </c>
      <c r="DH478">
        <f t="shared" si="215"/>
        <v>0</v>
      </c>
      <c r="DI478">
        <f t="shared" si="199"/>
        <v>0</v>
      </c>
      <c r="DJ478">
        <f t="shared" ref="DJ478:DJ489" si="223">DF478</f>
        <v>1.74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ROW(Source!A376)</f>
        <v>376</v>
      </c>
      <c r="B479">
        <v>64849326</v>
      </c>
      <c r="C479">
        <v>64850056</v>
      </c>
      <c r="D479">
        <v>29107441</v>
      </c>
      <c r="E479">
        <v>1</v>
      </c>
      <c r="F479">
        <v>1</v>
      </c>
      <c r="G479">
        <v>1</v>
      </c>
      <c r="H479">
        <v>3</v>
      </c>
      <c r="I479" t="s">
        <v>922</v>
      </c>
      <c r="J479" t="s">
        <v>923</v>
      </c>
      <c r="K479" t="s">
        <v>924</v>
      </c>
      <c r="L479">
        <v>1339</v>
      </c>
      <c r="N479">
        <v>1007</v>
      </c>
      <c r="O479" t="s">
        <v>343</v>
      </c>
      <c r="P479" t="s">
        <v>343</v>
      </c>
      <c r="Q479">
        <v>1</v>
      </c>
      <c r="W479">
        <v>0</v>
      </c>
      <c r="X479">
        <v>-756465305</v>
      </c>
      <c r="Y479">
        <f t="shared" si="211"/>
        <v>1.37</v>
      </c>
      <c r="AA479">
        <v>6.23</v>
      </c>
      <c r="AB479">
        <v>0</v>
      </c>
      <c r="AC479">
        <v>0</v>
      </c>
      <c r="AD479">
        <v>0</v>
      </c>
      <c r="AE479">
        <v>6.23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1.37</v>
      </c>
      <c r="AU479" t="s">
        <v>3</v>
      </c>
      <c r="AV479">
        <v>0</v>
      </c>
      <c r="AW479">
        <v>2</v>
      </c>
      <c r="AX479">
        <v>64850092</v>
      </c>
      <c r="AY479">
        <v>1</v>
      </c>
      <c r="AZ479">
        <v>0</v>
      </c>
      <c r="BA479">
        <v>515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ROUND(Y479*Source!I376,7)</f>
        <v>0.62704899999999997</v>
      </c>
      <c r="CY479">
        <f t="shared" si="220"/>
        <v>6.23</v>
      </c>
      <c r="CZ479">
        <f t="shared" si="221"/>
        <v>6.23</v>
      </c>
      <c r="DA479">
        <f t="shared" si="222"/>
        <v>1</v>
      </c>
      <c r="DB479">
        <f t="shared" si="212"/>
        <v>8.5399999999999991</v>
      </c>
      <c r="DC479">
        <f t="shared" si="213"/>
        <v>0</v>
      </c>
      <c r="DD479" t="s">
        <v>3</v>
      </c>
      <c r="DE479" t="s">
        <v>3</v>
      </c>
      <c r="DF479">
        <f t="shared" si="200"/>
        <v>3.91</v>
      </c>
      <c r="DG479">
        <f t="shared" si="214"/>
        <v>0</v>
      </c>
      <c r="DH479">
        <f t="shared" si="215"/>
        <v>0</v>
      </c>
      <c r="DI479">
        <f t="shared" si="199"/>
        <v>0</v>
      </c>
      <c r="DJ479">
        <f t="shared" si="223"/>
        <v>3.91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ROW(Source!A376)</f>
        <v>376</v>
      </c>
      <c r="B480">
        <v>64849326</v>
      </c>
      <c r="C480">
        <v>64850056</v>
      </c>
      <c r="D480">
        <v>29113598</v>
      </c>
      <c r="E480">
        <v>1</v>
      </c>
      <c r="F480">
        <v>1</v>
      </c>
      <c r="G480">
        <v>1</v>
      </c>
      <c r="H480">
        <v>3</v>
      </c>
      <c r="I480" t="s">
        <v>780</v>
      </c>
      <c r="J480" t="s">
        <v>781</v>
      </c>
      <c r="K480" t="s">
        <v>782</v>
      </c>
      <c r="L480">
        <v>1348</v>
      </c>
      <c r="N480">
        <v>1009</v>
      </c>
      <c r="O480" t="s">
        <v>192</v>
      </c>
      <c r="P480" t="s">
        <v>192</v>
      </c>
      <c r="Q480">
        <v>1000</v>
      </c>
      <c r="W480">
        <v>0</v>
      </c>
      <c r="X480">
        <v>-1012359093</v>
      </c>
      <c r="Y480">
        <f t="shared" si="211"/>
        <v>3.0000000000000001E-5</v>
      </c>
      <c r="AA480">
        <v>4455.2</v>
      </c>
      <c r="AB480">
        <v>0</v>
      </c>
      <c r="AC480">
        <v>0</v>
      </c>
      <c r="AD480">
        <v>0</v>
      </c>
      <c r="AE480">
        <v>4455.2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3.0000000000000001E-5</v>
      </c>
      <c r="AU480" t="s">
        <v>3</v>
      </c>
      <c r="AV480">
        <v>0</v>
      </c>
      <c r="AW480">
        <v>2</v>
      </c>
      <c r="AX480">
        <v>64850093</v>
      </c>
      <c r="AY480">
        <v>1</v>
      </c>
      <c r="AZ480">
        <v>0</v>
      </c>
      <c r="BA480">
        <v>516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ROUND(Y480*Source!I376,7)</f>
        <v>1.3699999999999999E-5</v>
      </c>
      <c r="CY480">
        <f t="shared" si="220"/>
        <v>4455.2</v>
      </c>
      <c r="CZ480">
        <f t="shared" si="221"/>
        <v>4455.2</v>
      </c>
      <c r="DA480">
        <f t="shared" si="222"/>
        <v>1</v>
      </c>
      <c r="DB480">
        <f t="shared" si="212"/>
        <v>0.13</v>
      </c>
      <c r="DC480">
        <f t="shared" si="213"/>
        <v>0</v>
      </c>
      <c r="DD480" t="s">
        <v>3</v>
      </c>
      <c r="DE480" t="s">
        <v>3</v>
      </c>
      <c r="DF480">
        <f t="shared" si="200"/>
        <v>0.06</v>
      </c>
      <c r="DG480">
        <f t="shared" si="214"/>
        <v>0</v>
      </c>
      <c r="DH480">
        <f t="shared" si="215"/>
        <v>0</v>
      </c>
      <c r="DI480">
        <f t="shared" si="199"/>
        <v>0</v>
      </c>
      <c r="DJ480">
        <f t="shared" si="223"/>
        <v>0.06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ROW(Source!A376)</f>
        <v>376</v>
      </c>
      <c r="B481">
        <v>64849326</v>
      </c>
      <c r="C481">
        <v>64850056</v>
      </c>
      <c r="D481">
        <v>29113797</v>
      </c>
      <c r="E481">
        <v>1</v>
      </c>
      <c r="F481">
        <v>1</v>
      </c>
      <c r="G481">
        <v>1</v>
      </c>
      <c r="H481">
        <v>3</v>
      </c>
      <c r="I481" t="s">
        <v>925</v>
      </c>
      <c r="J481" t="s">
        <v>926</v>
      </c>
      <c r="K481" t="s">
        <v>927</v>
      </c>
      <c r="L481">
        <v>1348</v>
      </c>
      <c r="N481">
        <v>1009</v>
      </c>
      <c r="O481" t="s">
        <v>192</v>
      </c>
      <c r="P481" t="s">
        <v>192</v>
      </c>
      <c r="Q481">
        <v>1000</v>
      </c>
      <c r="W481">
        <v>0</v>
      </c>
      <c r="X481">
        <v>-61748979</v>
      </c>
      <c r="Y481">
        <f t="shared" si="211"/>
        <v>1.9400000000000001E-3</v>
      </c>
      <c r="AA481">
        <v>4920</v>
      </c>
      <c r="AB481">
        <v>0</v>
      </c>
      <c r="AC481">
        <v>0</v>
      </c>
      <c r="AD481">
        <v>0</v>
      </c>
      <c r="AE481">
        <v>4920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1.9400000000000001E-3</v>
      </c>
      <c r="AU481" t="s">
        <v>3</v>
      </c>
      <c r="AV481">
        <v>0</v>
      </c>
      <c r="AW481">
        <v>2</v>
      </c>
      <c r="AX481">
        <v>64850094</v>
      </c>
      <c r="AY481">
        <v>1</v>
      </c>
      <c r="AZ481">
        <v>0</v>
      </c>
      <c r="BA481">
        <v>517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ROUND(Y481*Source!I376,7)</f>
        <v>8.8789999999999995E-4</v>
      </c>
      <c r="CY481">
        <f t="shared" si="220"/>
        <v>4920</v>
      </c>
      <c r="CZ481">
        <f t="shared" si="221"/>
        <v>4920</v>
      </c>
      <c r="DA481">
        <f t="shared" si="222"/>
        <v>1</v>
      </c>
      <c r="DB481">
        <f t="shared" si="212"/>
        <v>9.5399999999999991</v>
      </c>
      <c r="DC481">
        <f t="shared" si="213"/>
        <v>0</v>
      </c>
      <c r="DD481" t="s">
        <v>3</v>
      </c>
      <c r="DE481" t="s">
        <v>3</v>
      </c>
      <c r="DF481">
        <f t="shared" si="200"/>
        <v>4.37</v>
      </c>
      <c r="DG481">
        <f t="shared" si="214"/>
        <v>0</v>
      </c>
      <c r="DH481">
        <f t="shared" si="215"/>
        <v>0</v>
      </c>
      <c r="DI481">
        <f t="shared" si="199"/>
        <v>0</v>
      </c>
      <c r="DJ481">
        <f t="shared" si="223"/>
        <v>4.37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ROW(Source!A376)</f>
        <v>376</v>
      </c>
      <c r="B482">
        <v>64849326</v>
      </c>
      <c r="C482">
        <v>64850056</v>
      </c>
      <c r="D482">
        <v>29113990</v>
      </c>
      <c r="E482">
        <v>1</v>
      </c>
      <c r="F482">
        <v>1</v>
      </c>
      <c r="G482">
        <v>1</v>
      </c>
      <c r="H482">
        <v>3</v>
      </c>
      <c r="I482" t="s">
        <v>928</v>
      </c>
      <c r="J482" t="s">
        <v>929</v>
      </c>
      <c r="K482" t="s">
        <v>930</v>
      </c>
      <c r="L482">
        <v>1348</v>
      </c>
      <c r="N482">
        <v>1009</v>
      </c>
      <c r="O482" t="s">
        <v>192</v>
      </c>
      <c r="P482" t="s">
        <v>192</v>
      </c>
      <c r="Q482">
        <v>1000</v>
      </c>
      <c r="W482">
        <v>0</v>
      </c>
      <c r="X482">
        <v>703561654</v>
      </c>
      <c r="Y482">
        <f t="shared" si="211"/>
        <v>4.0000000000000001E-3</v>
      </c>
      <c r="AA482">
        <v>10169.99</v>
      </c>
      <c r="AB482">
        <v>0</v>
      </c>
      <c r="AC482">
        <v>0</v>
      </c>
      <c r="AD482">
        <v>0</v>
      </c>
      <c r="AE482">
        <v>10169.99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4.0000000000000001E-3</v>
      </c>
      <c r="AU482" t="s">
        <v>3</v>
      </c>
      <c r="AV482">
        <v>0</v>
      </c>
      <c r="AW482">
        <v>2</v>
      </c>
      <c r="AX482">
        <v>64850095</v>
      </c>
      <c r="AY482">
        <v>1</v>
      </c>
      <c r="AZ482">
        <v>0</v>
      </c>
      <c r="BA482">
        <v>518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ROUND(Y482*Source!I376,7)</f>
        <v>1.8308E-3</v>
      </c>
      <c r="CY482">
        <f t="shared" si="220"/>
        <v>10169.99</v>
      </c>
      <c r="CZ482">
        <f t="shared" si="221"/>
        <v>10169.99</v>
      </c>
      <c r="DA482">
        <f t="shared" si="222"/>
        <v>1</v>
      </c>
      <c r="DB482">
        <f t="shared" si="212"/>
        <v>40.68</v>
      </c>
      <c r="DC482">
        <f t="shared" si="213"/>
        <v>0</v>
      </c>
      <c r="DD482" t="s">
        <v>3</v>
      </c>
      <c r="DE482" t="s">
        <v>3</v>
      </c>
      <c r="DF482">
        <f t="shared" si="200"/>
        <v>18.62</v>
      </c>
      <c r="DG482">
        <f t="shared" si="214"/>
        <v>0</v>
      </c>
      <c r="DH482">
        <f t="shared" si="215"/>
        <v>0</v>
      </c>
      <c r="DI482">
        <f t="shared" si="199"/>
        <v>0</v>
      </c>
      <c r="DJ482">
        <f t="shared" si="223"/>
        <v>18.62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ROW(Source!A376)</f>
        <v>376</v>
      </c>
      <c r="B483">
        <v>64849326</v>
      </c>
      <c r="C483">
        <v>64850056</v>
      </c>
      <c r="D483">
        <v>29114332</v>
      </c>
      <c r="E483">
        <v>1</v>
      </c>
      <c r="F483">
        <v>1</v>
      </c>
      <c r="G483">
        <v>1</v>
      </c>
      <c r="H483">
        <v>3</v>
      </c>
      <c r="I483" t="s">
        <v>870</v>
      </c>
      <c r="J483" t="s">
        <v>871</v>
      </c>
      <c r="K483" t="s">
        <v>872</v>
      </c>
      <c r="L483">
        <v>1348</v>
      </c>
      <c r="N483">
        <v>1009</v>
      </c>
      <c r="O483" t="s">
        <v>192</v>
      </c>
      <c r="P483" t="s">
        <v>192</v>
      </c>
      <c r="Q483">
        <v>1000</v>
      </c>
      <c r="W483">
        <v>0</v>
      </c>
      <c r="X483">
        <v>1561117559</v>
      </c>
      <c r="Y483">
        <f t="shared" si="211"/>
        <v>1.0000000000000001E-5</v>
      </c>
      <c r="AA483">
        <v>11978</v>
      </c>
      <c r="AB483">
        <v>0</v>
      </c>
      <c r="AC483">
        <v>0</v>
      </c>
      <c r="AD483">
        <v>0</v>
      </c>
      <c r="AE483">
        <v>11978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1.0000000000000001E-5</v>
      </c>
      <c r="AU483" t="s">
        <v>3</v>
      </c>
      <c r="AV483">
        <v>0</v>
      </c>
      <c r="AW483">
        <v>2</v>
      </c>
      <c r="AX483">
        <v>64850097</v>
      </c>
      <c r="AY483">
        <v>1</v>
      </c>
      <c r="AZ483">
        <v>0</v>
      </c>
      <c r="BA483">
        <v>520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ROUND(Y483*Source!I376,7)</f>
        <v>4.6E-6</v>
      </c>
      <c r="CY483">
        <f t="shared" si="220"/>
        <v>11978</v>
      </c>
      <c r="CZ483">
        <f t="shared" si="221"/>
        <v>11978</v>
      </c>
      <c r="DA483">
        <f t="shared" si="222"/>
        <v>1</v>
      </c>
      <c r="DB483">
        <f t="shared" si="212"/>
        <v>0.12</v>
      </c>
      <c r="DC483">
        <f t="shared" si="213"/>
        <v>0</v>
      </c>
      <c r="DD483" t="s">
        <v>3</v>
      </c>
      <c r="DE483" t="s">
        <v>3</v>
      </c>
      <c r="DF483">
        <f t="shared" ref="DF483:DF500" si="224">ROUND(ROUND(AE483,2)*CX483,2)</f>
        <v>0.06</v>
      </c>
      <c r="DG483">
        <f t="shared" si="214"/>
        <v>0</v>
      </c>
      <c r="DH483">
        <f t="shared" si="215"/>
        <v>0</v>
      </c>
      <c r="DI483">
        <f t="shared" si="199"/>
        <v>0</v>
      </c>
      <c r="DJ483">
        <f t="shared" si="223"/>
        <v>0.06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ROW(Source!A376)</f>
        <v>376</v>
      </c>
      <c r="B484">
        <v>64849326</v>
      </c>
      <c r="C484">
        <v>64850056</v>
      </c>
      <c r="D484">
        <v>29107444</v>
      </c>
      <c r="E484">
        <v>1</v>
      </c>
      <c r="F484">
        <v>1</v>
      </c>
      <c r="G484">
        <v>1</v>
      </c>
      <c r="H484">
        <v>3</v>
      </c>
      <c r="I484" t="s">
        <v>931</v>
      </c>
      <c r="J484" t="s">
        <v>932</v>
      </c>
      <c r="K484" t="s">
        <v>933</v>
      </c>
      <c r="L484">
        <v>1346</v>
      </c>
      <c r="N484">
        <v>1009</v>
      </c>
      <c r="O484" t="s">
        <v>57</v>
      </c>
      <c r="P484" t="s">
        <v>57</v>
      </c>
      <c r="Q484">
        <v>1</v>
      </c>
      <c r="W484">
        <v>0</v>
      </c>
      <c r="X484">
        <v>-1817527483</v>
      </c>
      <c r="Y484">
        <f t="shared" si="211"/>
        <v>0.41</v>
      </c>
      <c r="AA484">
        <v>6.09</v>
      </c>
      <c r="AB484">
        <v>0</v>
      </c>
      <c r="AC484">
        <v>0</v>
      </c>
      <c r="AD484">
        <v>0</v>
      </c>
      <c r="AE484">
        <v>6.09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0.41</v>
      </c>
      <c r="AU484" t="s">
        <v>3</v>
      </c>
      <c r="AV484">
        <v>0</v>
      </c>
      <c r="AW484">
        <v>2</v>
      </c>
      <c r="AX484">
        <v>64850098</v>
      </c>
      <c r="AY484">
        <v>1</v>
      </c>
      <c r="AZ484">
        <v>0</v>
      </c>
      <c r="BA484">
        <v>521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ROUND(Y484*Source!I376,7)</f>
        <v>0.18765699999999999</v>
      </c>
      <c r="CY484">
        <f t="shared" si="220"/>
        <v>6.09</v>
      </c>
      <c r="CZ484">
        <f t="shared" si="221"/>
        <v>6.09</v>
      </c>
      <c r="DA484">
        <f t="shared" si="222"/>
        <v>1</v>
      </c>
      <c r="DB484">
        <f t="shared" si="212"/>
        <v>2.5</v>
      </c>
      <c r="DC484">
        <f t="shared" si="213"/>
        <v>0</v>
      </c>
      <c r="DD484" t="s">
        <v>3</v>
      </c>
      <c r="DE484" t="s">
        <v>3</v>
      </c>
      <c r="DF484">
        <f t="shared" si="224"/>
        <v>1.1399999999999999</v>
      </c>
      <c r="DG484">
        <f t="shared" si="214"/>
        <v>0</v>
      </c>
      <c r="DH484">
        <f t="shared" si="215"/>
        <v>0</v>
      </c>
      <c r="DI484">
        <f t="shared" si="199"/>
        <v>0</v>
      </c>
      <c r="DJ484">
        <f t="shared" si="223"/>
        <v>1.1399999999999999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ROW(Source!A376)</f>
        <v>376</v>
      </c>
      <c r="B485">
        <v>64849326</v>
      </c>
      <c r="C485">
        <v>64850056</v>
      </c>
      <c r="D485">
        <v>29110606</v>
      </c>
      <c r="E485">
        <v>1</v>
      </c>
      <c r="F485">
        <v>1</v>
      </c>
      <c r="G485">
        <v>1</v>
      </c>
      <c r="H485">
        <v>3</v>
      </c>
      <c r="I485" t="s">
        <v>934</v>
      </c>
      <c r="J485" t="s">
        <v>935</v>
      </c>
      <c r="K485" t="s">
        <v>936</v>
      </c>
      <c r="L485">
        <v>1348</v>
      </c>
      <c r="N485">
        <v>1009</v>
      </c>
      <c r="O485" t="s">
        <v>192</v>
      </c>
      <c r="P485" t="s">
        <v>192</v>
      </c>
      <c r="Q485">
        <v>1000</v>
      </c>
      <c r="W485">
        <v>0</v>
      </c>
      <c r="X485">
        <v>1170503714</v>
      </c>
      <c r="Y485">
        <f t="shared" si="211"/>
        <v>5.9999999999999995E-4</v>
      </c>
      <c r="AA485">
        <v>9420</v>
      </c>
      <c r="AB485">
        <v>0</v>
      </c>
      <c r="AC485">
        <v>0</v>
      </c>
      <c r="AD485">
        <v>0</v>
      </c>
      <c r="AE485">
        <v>9420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5.9999999999999995E-4</v>
      </c>
      <c r="AU485" t="s">
        <v>3</v>
      </c>
      <c r="AV485">
        <v>0</v>
      </c>
      <c r="AW485">
        <v>2</v>
      </c>
      <c r="AX485">
        <v>64850099</v>
      </c>
      <c r="AY485">
        <v>1</v>
      </c>
      <c r="AZ485">
        <v>0</v>
      </c>
      <c r="BA485">
        <v>522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ROUND(Y485*Source!I376,7)</f>
        <v>2.7460000000000001E-4</v>
      </c>
      <c r="CY485">
        <f t="shared" si="220"/>
        <v>9420</v>
      </c>
      <c r="CZ485">
        <f t="shared" si="221"/>
        <v>9420</v>
      </c>
      <c r="DA485">
        <f t="shared" si="222"/>
        <v>1</v>
      </c>
      <c r="DB485">
        <f t="shared" si="212"/>
        <v>5.65</v>
      </c>
      <c r="DC485">
        <f t="shared" si="213"/>
        <v>0</v>
      </c>
      <c r="DD485" t="s">
        <v>3</v>
      </c>
      <c r="DE485" t="s">
        <v>3</v>
      </c>
      <c r="DF485">
        <f t="shared" si="224"/>
        <v>2.59</v>
      </c>
      <c r="DG485">
        <f t="shared" si="214"/>
        <v>0</v>
      </c>
      <c r="DH485">
        <f t="shared" si="215"/>
        <v>0</v>
      </c>
      <c r="DI485">
        <f t="shared" si="199"/>
        <v>0</v>
      </c>
      <c r="DJ485">
        <f t="shared" si="223"/>
        <v>2.59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ROW(Source!A376)</f>
        <v>376</v>
      </c>
      <c r="B486">
        <v>64849326</v>
      </c>
      <c r="C486">
        <v>64850056</v>
      </c>
      <c r="D486">
        <v>29115467</v>
      </c>
      <c r="E486">
        <v>1</v>
      </c>
      <c r="F486">
        <v>1</v>
      </c>
      <c r="G486">
        <v>1</v>
      </c>
      <c r="H486">
        <v>3</v>
      </c>
      <c r="I486" t="s">
        <v>937</v>
      </c>
      <c r="J486" t="s">
        <v>938</v>
      </c>
      <c r="K486" t="s">
        <v>939</v>
      </c>
      <c r="L486">
        <v>1339</v>
      </c>
      <c r="N486">
        <v>1007</v>
      </c>
      <c r="O486" t="s">
        <v>343</v>
      </c>
      <c r="P486" t="s">
        <v>343</v>
      </c>
      <c r="Q486">
        <v>1</v>
      </c>
      <c r="W486">
        <v>0</v>
      </c>
      <c r="X486">
        <v>-312411735</v>
      </c>
      <c r="Y486">
        <f t="shared" si="211"/>
        <v>1.0300000000000001E-3</v>
      </c>
      <c r="AA486">
        <v>1699.99</v>
      </c>
      <c r="AB486">
        <v>0</v>
      </c>
      <c r="AC486">
        <v>0</v>
      </c>
      <c r="AD486">
        <v>0</v>
      </c>
      <c r="AE486">
        <v>1699.99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1.0300000000000001E-3</v>
      </c>
      <c r="AU486" t="s">
        <v>3</v>
      </c>
      <c r="AV486">
        <v>0</v>
      </c>
      <c r="AW486">
        <v>2</v>
      </c>
      <c r="AX486">
        <v>64850100</v>
      </c>
      <c r="AY486">
        <v>1</v>
      </c>
      <c r="AZ486">
        <v>0</v>
      </c>
      <c r="BA486">
        <v>523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ROUND(Y486*Source!I376,7)</f>
        <v>4.7140000000000002E-4</v>
      </c>
      <c r="CY486">
        <f t="shared" si="220"/>
        <v>1699.99</v>
      </c>
      <c r="CZ486">
        <f t="shared" si="221"/>
        <v>1699.99</v>
      </c>
      <c r="DA486">
        <f t="shared" si="222"/>
        <v>1</v>
      </c>
      <c r="DB486">
        <f t="shared" si="212"/>
        <v>1.75</v>
      </c>
      <c r="DC486">
        <f t="shared" si="213"/>
        <v>0</v>
      </c>
      <c r="DD486" t="s">
        <v>3</v>
      </c>
      <c r="DE486" t="s">
        <v>3</v>
      </c>
      <c r="DF486">
        <f t="shared" si="224"/>
        <v>0.8</v>
      </c>
      <c r="DG486">
        <f t="shared" si="214"/>
        <v>0</v>
      </c>
      <c r="DH486">
        <f t="shared" si="215"/>
        <v>0</v>
      </c>
      <c r="DI486">
        <f t="shared" si="199"/>
        <v>0</v>
      </c>
      <c r="DJ486">
        <f t="shared" si="223"/>
        <v>0.8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ROW(Source!A376)</f>
        <v>376</v>
      </c>
      <c r="B487">
        <v>64849326</v>
      </c>
      <c r="C487">
        <v>64850056</v>
      </c>
      <c r="D487">
        <v>29122102</v>
      </c>
      <c r="E487">
        <v>1</v>
      </c>
      <c r="F487">
        <v>1</v>
      </c>
      <c r="G487">
        <v>1</v>
      </c>
      <c r="H487">
        <v>3</v>
      </c>
      <c r="I487" t="s">
        <v>940</v>
      </c>
      <c r="J487" t="s">
        <v>941</v>
      </c>
      <c r="K487" t="s">
        <v>942</v>
      </c>
      <c r="L487">
        <v>1348</v>
      </c>
      <c r="N487">
        <v>1009</v>
      </c>
      <c r="O487" t="s">
        <v>192</v>
      </c>
      <c r="P487" t="s">
        <v>192</v>
      </c>
      <c r="Q487">
        <v>1000</v>
      </c>
      <c r="W487">
        <v>0</v>
      </c>
      <c r="X487">
        <v>-1142562182</v>
      </c>
      <c r="Y487">
        <f t="shared" si="211"/>
        <v>3.1E-4</v>
      </c>
      <c r="AA487">
        <v>15620</v>
      </c>
      <c r="AB487">
        <v>0</v>
      </c>
      <c r="AC487">
        <v>0</v>
      </c>
      <c r="AD487">
        <v>0</v>
      </c>
      <c r="AE487">
        <v>15620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3.1E-4</v>
      </c>
      <c r="AU487" t="s">
        <v>3</v>
      </c>
      <c r="AV487">
        <v>0</v>
      </c>
      <c r="AW487">
        <v>2</v>
      </c>
      <c r="AX487">
        <v>64850101</v>
      </c>
      <c r="AY487">
        <v>1</v>
      </c>
      <c r="AZ487">
        <v>0</v>
      </c>
      <c r="BA487">
        <v>524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ROUND(Y487*Source!I376,7)</f>
        <v>1.4190000000000001E-4</v>
      </c>
      <c r="CY487">
        <f t="shared" si="220"/>
        <v>15620</v>
      </c>
      <c r="CZ487">
        <f t="shared" si="221"/>
        <v>15620</v>
      </c>
      <c r="DA487">
        <f t="shared" si="222"/>
        <v>1</v>
      </c>
      <c r="DB487">
        <f t="shared" si="212"/>
        <v>4.84</v>
      </c>
      <c r="DC487">
        <f t="shared" si="213"/>
        <v>0</v>
      </c>
      <c r="DD487" t="s">
        <v>3</v>
      </c>
      <c r="DE487" t="s">
        <v>3</v>
      </c>
      <c r="DF487">
        <f t="shared" si="224"/>
        <v>2.2200000000000002</v>
      </c>
      <c r="DG487">
        <f t="shared" si="214"/>
        <v>0</v>
      </c>
      <c r="DH487">
        <f t="shared" si="215"/>
        <v>0</v>
      </c>
      <c r="DI487">
        <f t="shared" si="199"/>
        <v>0</v>
      </c>
      <c r="DJ487">
        <f t="shared" si="223"/>
        <v>2.2200000000000002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ROW(Source!A376)</f>
        <v>376</v>
      </c>
      <c r="B488">
        <v>64849326</v>
      </c>
      <c r="C488">
        <v>64850056</v>
      </c>
      <c r="D488">
        <v>29129276</v>
      </c>
      <c r="E488">
        <v>1</v>
      </c>
      <c r="F488">
        <v>1</v>
      </c>
      <c r="G488">
        <v>1</v>
      </c>
      <c r="H488">
        <v>3</v>
      </c>
      <c r="I488" t="s">
        <v>943</v>
      </c>
      <c r="J488" t="s">
        <v>944</v>
      </c>
      <c r="K488" t="s">
        <v>945</v>
      </c>
      <c r="L488">
        <v>1348</v>
      </c>
      <c r="N488">
        <v>1009</v>
      </c>
      <c r="O488" t="s">
        <v>192</v>
      </c>
      <c r="P488" t="s">
        <v>192</v>
      </c>
      <c r="Q488">
        <v>1000</v>
      </c>
      <c r="W488">
        <v>0</v>
      </c>
      <c r="X488">
        <v>49960543</v>
      </c>
      <c r="Y488">
        <f t="shared" si="211"/>
        <v>1E-3</v>
      </c>
      <c r="AA488">
        <v>7712</v>
      </c>
      <c r="AB488">
        <v>0</v>
      </c>
      <c r="AC488">
        <v>0</v>
      </c>
      <c r="AD488">
        <v>0</v>
      </c>
      <c r="AE488">
        <v>7712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1E-3</v>
      </c>
      <c r="AU488" t="s">
        <v>3</v>
      </c>
      <c r="AV488">
        <v>0</v>
      </c>
      <c r="AW488">
        <v>2</v>
      </c>
      <c r="AX488">
        <v>64850102</v>
      </c>
      <c r="AY488">
        <v>1</v>
      </c>
      <c r="AZ488">
        <v>0</v>
      </c>
      <c r="BA488">
        <v>525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ROUND(Y488*Source!I376,7)</f>
        <v>4.5770000000000001E-4</v>
      </c>
      <c r="CY488">
        <f t="shared" si="220"/>
        <v>7712</v>
      </c>
      <c r="CZ488">
        <f t="shared" si="221"/>
        <v>7712</v>
      </c>
      <c r="DA488">
        <f t="shared" si="222"/>
        <v>1</v>
      </c>
      <c r="DB488">
        <f t="shared" si="212"/>
        <v>7.71</v>
      </c>
      <c r="DC488">
        <f t="shared" si="213"/>
        <v>0</v>
      </c>
      <c r="DD488" t="s">
        <v>3</v>
      </c>
      <c r="DE488" t="s">
        <v>3</v>
      </c>
      <c r="DF488">
        <f t="shared" si="224"/>
        <v>3.53</v>
      </c>
      <c r="DG488">
        <f t="shared" si="214"/>
        <v>0</v>
      </c>
      <c r="DH488">
        <f t="shared" si="215"/>
        <v>0</v>
      </c>
      <c r="DI488">
        <f t="shared" si="199"/>
        <v>0</v>
      </c>
      <c r="DJ488">
        <f t="shared" si="223"/>
        <v>3.53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ROW(Source!A376)</f>
        <v>376</v>
      </c>
      <c r="B489">
        <v>64849326</v>
      </c>
      <c r="C489">
        <v>64850056</v>
      </c>
      <c r="D489">
        <v>29162764</v>
      </c>
      <c r="E489">
        <v>1</v>
      </c>
      <c r="F489">
        <v>1</v>
      </c>
      <c r="G489">
        <v>1</v>
      </c>
      <c r="H489">
        <v>3</v>
      </c>
      <c r="I489" t="s">
        <v>946</v>
      </c>
      <c r="J489" t="s">
        <v>947</v>
      </c>
      <c r="K489" t="s">
        <v>948</v>
      </c>
      <c r="L489">
        <v>1302</v>
      </c>
      <c r="N489">
        <v>1003</v>
      </c>
      <c r="O489" t="s">
        <v>949</v>
      </c>
      <c r="P489" t="s">
        <v>949</v>
      </c>
      <c r="Q489">
        <v>10</v>
      </c>
      <c r="W489">
        <v>0</v>
      </c>
      <c r="X489">
        <v>838327806</v>
      </c>
      <c r="Y489">
        <f t="shared" si="211"/>
        <v>1.8700000000000001E-2</v>
      </c>
      <c r="AA489">
        <v>71.489999999999995</v>
      </c>
      <c r="AB489">
        <v>0</v>
      </c>
      <c r="AC489">
        <v>0</v>
      </c>
      <c r="AD489">
        <v>0</v>
      </c>
      <c r="AE489">
        <v>71.489999999999995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1.8700000000000001E-2</v>
      </c>
      <c r="AU489" t="s">
        <v>3</v>
      </c>
      <c r="AV489">
        <v>0</v>
      </c>
      <c r="AW489">
        <v>2</v>
      </c>
      <c r="AX489">
        <v>64850104</v>
      </c>
      <c r="AY489">
        <v>1</v>
      </c>
      <c r="AZ489">
        <v>0</v>
      </c>
      <c r="BA489">
        <v>527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ROUND(Y489*Source!I376,7)</f>
        <v>8.5590000000000006E-3</v>
      </c>
      <c r="CY489">
        <f t="shared" si="220"/>
        <v>71.489999999999995</v>
      </c>
      <c r="CZ489">
        <f t="shared" si="221"/>
        <v>71.489999999999995</v>
      </c>
      <c r="DA489">
        <f t="shared" si="222"/>
        <v>1</v>
      </c>
      <c r="DB489">
        <f t="shared" si="212"/>
        <v>1.34</v>
      </c>
      <c r="DC489">
        <f t="shared" si="213"/>
        <v>0</v>
      </c>
      <c r="DD489" t="s">
        <v>3</v>
      </c>
      <c r="DE489" t="s">
        <v>3</v>
      </c>
      <c r="DF489">
        <f t="shared" si="224"/>
        <v>0.61</v>
      </c>
      <c r="DG489">
        <f t="shared" si="214"/>
        <v>0</v>
      </c>
      <c r="DH489">
        <f t="shared" si="215"/>
        <v>0</v>
      </c>
      <c r="DI489">
        <f t="shared" si="199"/>
        <v>0</v>
      </c>
      <c r="DJ489">
        <f t="shared" si="223"/>
        <v>0.61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ROW(Source!A377)</f>
        <v>377</v>
      </c>
      <c r="B490">
        <v>64849324</v>
      </c>
      <c r="C490">
        <v>64850056</v>
      </c>
      <c r="D490">
        <v>18407546</v>
      </c>
      <c r="E490">
        <v>1</v>
      </c>
      <c r="F490">
        <v>1</v>
      </c>
      <c r="G490">
        <v>1</v>
      </c>
      <c r="H490">
        <v>1</v>
      </c>
      <c r="I490" t="s">
        <v>668</v>
      </c>
      <c r="J490" t="s">
        <v>3</v>
      </c>
      <c r="K490" t="s">
        <v>669</v>
      </c>
      <c r="L490">
        <v>1369</v>
      </c>
      <c r="N490">
        <v>1013</v>
      </c>
      <c r="O490" t="s">
        <v>643</v>
      </c>
      <c r="P490" t="s">
        <v>643</v>
      </c>
      <c r="Q490">
        <v>1</v>
      </c>
      <c r="W490">
        <v>0</v>
      </c>
      <c r="X490">
        <v>1709986911</v>
      </c>
      <c r="Y490">
        <f t="shared" si="211"/>
        <v>32.369999999999997</v>
      </c>
      <c r="AA490">
        <v>0</v>
      </c>
      <c r="AB490">
        <v>0</v>
      </c>
      <c r="AC490">
        <v>0</v>
      </c>
      <c r="AD490">
        <v>9.4</v>
      </c>
      <c r="AE490">
        <v>0</v>
      </c>
      <c r="AF490">
        <v>0</v>
      </c>
      <c r="AG490">
        <v>0</v>
      </c>
      <c r="AH490">
        <v>9.4</v>
      </c>
      <c r="AI490">
        <v>1</v>
      </c>
      <c r="AJ490">
        <v>1</v>
      </c>
      <c r="AK490">
        <v>1</v>
      </c>
      <c r="AL490">
        <v>1</v>
      </c>
      <c r="AM490">
        <v>5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32.369999999999997</v>
      </c>
      <c r="AU490" t="s">
        <v>3</v>
      </c>
      <c r="AV490">
        <v>1</v>
      </c>
      <c r="AW490">
        <v>2</v>
      </c>
      <c r="AX490">
        <v>64850080</v>
      </c>
      <c r="AY490">
        <v>1</v>
      </c>
      <c r="AZ490">
        <v>0</v>
      </c>
      <c r="BA490">
        <v>528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U490">
        <f>ROUND(AT490*Source!I377*AH490*AL490,2)</f>
        <v>139.27000000000001</v>
      </c>
      <c r="CV490">
        <f>ROUND(Y490*Source!I377,7)</f>
        <v>14.815749</v>
      </c>
      <c r="CW490">
        <v>0</v>
      </c>
      <c r="CX490">
        <f>ROUND(Y490*Source!I377,7)</f>
        <v>14.815749</v>
      </c>
      <c r="CY490">
        <f>AD490</f>
        <v>9.4</v>
      </c>
      <c r="CZ490">
        <f>AH490</f>
        <v>9.4</v>
      </c>
      <c r="DA490">
        <f>AL490</f>
        <v>1</v>
      </c>
      <c r="DB490">
        <f t="shared" si="212"/>
        <v>304.27999999999997</v>
      </c>
      <c r="DC490">
        <f t="shared" si="213"/>
        <v>0</v>
      </c>
      <c r="DD490" t="s">
        <v>3</v>
      </c>
      <c r="DE490" t="s">
        <v>3</v>
      </c>
      <c r="DF490">
        <f t="shared" si="224"/>
        <v>0</v>
      </c>
      <c r="DG490">
        <f t="shared" si="214"/>
        <v>0</v>
      </c>
      <c r="DH490">
        <f t="shared" si="215"/>
        <v>0</v>
      </c>
      <c r="DI490">
        <f t="shared" si="199"/>
        <v>139.27000000000001</v>
      </c>
      <c r="DJ490">
        <f>DI490</f>
        <v>139.27000000000001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ROW(Source!A377)</f>
        <v>377</v>
      </c>
      <c r="B491">
        <v>64849324</v>
      </c>
      <c r="C491">
        <v>64850056</v>
      </c>
      <c r="D491">
        <v>121548</v>
      </c>
      <c r="E491">
        <v>1</v>
      </c>
      <c r="F491">
        <v>1</v>
      </c>
      <c r="G491">
        <v>1</v>
      </c>
      <c r="H491">
        <v>1</v>
      </c>
      <c r="I491" t="s">
        <v>35</v>
      </c>
      <c r="J491" t="s">
        <v>3</v>
      </c>
      <c r="K491" t="s">
        <v>644</v>
      </c>
      <c r="L491">
        <v>608254</v>
      </c>
      <c r="N491">
        <v>1013</v>
      </c>
      <c r="O491" t="s">
        <v>645</v>
      </c>
      <c r="P491" t="s">
        <v>645</v>
      </c>
      <c r="Q491">
        <v>1</v>
      </c>
      <c r="W491">
        <v>0</v>
      </c>
      <c r="X491">
        <v>-185737400</v>
      </c>
      <c r="Y491">
        <f t="shared" si="211"/>
        <v>5.64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5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5.64</v>
      </c>
      <c r="AU491" t="s">
        <v>3</v>
      </c>
      <c r="AV491">
        <v>2</v>
      </c>
      <c r="AW491">
        <v>2</v>
      </c>
      <c r="AX491">
        <v>64850081</v>
      </c>
      <c r="AY491">
        <v>1</v>
      </c>
      <c r="AZ491">
        <v>0</v>
      </c>
      <c r="BA491">
        <v>529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ROUND(Y491*Source!I377,7)</f>
        <v>2.5814279999999998</v>
      </c>
      <c r="CY491">
        <f>AD491</f>
        <v>0</v>
      </c>
      <c r="CZ491">
        <f>AH491</f>
        <v>0</v>
      </c>
      <c r="DA491">
        <f>AL491</f>
        <v>1</v>
      </c>
      <c r="DB491">
        <f t="shared" si="212"/>
        <v>0</v>
      </c>
      <c r="DC491">
        <f t="shared" si="213"/>
        <v>0</v>
      </c>
      <c r="DD491" t="s">
        <v>3</v>
      </c>
      <c r="DE491" t="s">
        <v>3</v>
      </c>
      <c r="DF491">
        <f t="shared" si="224"/>
        <v>0</v>
      </c>
      <c r="DG491">
        <f t="shared" si="214"/>
        <v>0</v>
      </c>
      <c r="DH491">
        <f t="shared" si="215"/>
        <v>0</v>
      </c>
      <c r="DI491">
        <f t="shared" si="199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ROW(Source!A377)</f>
        <v>377</v>
      </c>
      <c r="B492">
        <v>64849324</v>
      </c>
      <c r="C492">
        <v>64850056</v>
      </c>
      <c r="D492">
        <v>29172285</v>
      </c>
      <c r="E492">
        <v>1</v>
      </c>
      <c r="F492">
        <v>1</v>
      </c>
      <c r="G492">
        <v>1</v>
      </c>
      <c r="H492">
        <v>2</v>
      </c>
      <c r="I492" t="s">
        <v>901</v>
      </c>
      <c r="J492" t="s">
        <v>902</v>
      </c>
      <c r="K492" t="s">
        <v>903</v>
      </c>
      <c r="L492">
        <v>1368</v>
      </c>
      <c r="N492">
        <v>1011</v>
      </c>
      <c r="O492" t="s">
        <v>649</v>
      </c>
      <c r="P492" t="s">
        <v>649</v>
      </c>
      <c r="Q492">
        <v>1</v>
      </c>
      <c r="W492">
        <v>0</v>
      </c>
      <c r="X492">
        <v>-1632103729</v>
      </c>
      <c r="Y492">
        <f t="shared" si="211"/>
        <v>7.0000000000000007E-2</v>
      </c>
      <c r="AA492">
        <v>0</v>
      </c>
      <c r="AB492">
        <v>1346.21</v>
      </c>
      <c r="AC492">
        <v>785.34</v>
      </c>
      <c r="AD492">
        <v>0</v>
      </c>
      <c r="AE492">
        <v>0</v>
      </c>
      <c r="AF492">
        <v>120.52</v>
      </c>
      <c r="AG492">
        <v>15.42</v>
      </c>
      <c r="AH492">
        <v>0</v>
      </c>
      <c r="AI492">
        <v>1</v>
      </c>
      <c r="AJ492">
        <v>11.17</v>
      </c>
      <c r="AK492">
        <v>50.93</v>
      </c>
      <c r="AL492">
        <v>1</v>
      </c>
      <c r="AM492">
        <v>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7.0000000000000007E-2</v>
      </c>
      <c r="AU492" t="s">
        <v>3</v>
      </c>
      <c r="AV492">
        <v>0</v>
      </c>
      <c r="AW492">
        <v>2</v>
      </c>
      <c r="AX492">
        <v>64850082</v>
      </c>
      <c r="AY492">
        <v>1</v>
      </c>
      <c r="AZ492">
        <v>0</v>
      </c>
      <c r="BA492">
        <v>530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ROUND(Y492*Source!I377*DO492,7)</f>
        <v>0</v>
      </c>
      <c r="CX492">
        <f>ROUND(Y492*Source!I377,7)</f>
        <v>3.2038999999999998E-2</v>
      </c>
      <c r="CY492">
        <f t="shared" ref="CY492:CY500" si="225">AB492</f>
        <v>1346.21</v>
      </c>
      <c r="CZ492">
        <f t="shared" ref="CZ492:CZ500" si="226">AF492</f>
        <v>120.52</v>
      </c>
      <c r="DA492">
        <f t="shared" ref="DA492:DA500" si="227">AJ492</f>
        <v>11.17</v>
      </c>
      <c r="DB492">
        <f t="shared" si="212"/>
        <v>8.44</v>
      </c>
      <c r="DC492">
        <f t="shared" si="213"/>
        <v>1.08</v>
      </c>
      <c r="DD492" t="s">
        <v>3</v>
      </c>
      <c r="DE492" t="s">
        <v>3</v>
      </c>
      <c r="DF492">
        <f t="shared" si="224"/>
        <v>0</v>
      </c>
      <c r="DG492">
        <f t="shared" ref="DG492:DG500" si="228">ROUND(ROUND(AF492*AJ492,2)*CX492,2)</f>
        <v>43.13</v>
      </c>
      <c r="DH492">
        <f t="shared" ref="DH492:DH500" si="229">ROUND(ROUND(AG492*AK492,2)*CX492,2)</f>
        <v>25.16</v>
      </c>
      <c r="DI492">
        <f t="shared" si="199"/>
        <v>0</v>
      </c>
      <c r="DJ492">
        <f t="shared" ref="DJ492:DJ500" si="230">DG492</f>
        <v>43.13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ROW(Source!A377)</f>
        <v>377</v>
      </c>
      <c r="B493">
        <v>64849324</v>
      </c>
      <c r="C493">
        <v>64850056</v>
      </c>
      <c r="D493">
        <v>29172379</v>
      </c>
      <c r="E493">
        <v>1</v>
      </c>
      <c r="F493">
        <v>1</v>
      </c>
      <c r="G493">
        <v>1</v>
      </c>
      <c r="H493">
        <v>2</v>
      </c>
      <c r="I493" t="s">
        <v>819</v>
      </c>
      <c r="J493" t="s">
        <v>820</v>
      </c>
      <c r="K493" t="s">
        <v>821</v>
      </c>
      <c r="L493">
        <v>1368</v>
      </c>
      <c r="N493">
        <v>1011</v>
      </c>
      <c r="O493" t="s">
        <v>649</v>
      </c>
      <c r="P493" t="s">
        <v>649</v>
      </c>
      <c r="Q493">
        <v>1</v>
      </c>
      <c r="W493">
        <v>0</v>
      </c>
      <c r="X493">
        <v>1106923569</v>
      </c>
      <c r="Y493">
        <f t="shared" si="211"/>
        <v>0.12</v>
      </c>
      <c r="AA493">
        <v>0</v>
      </c>
      <c r="AB493">
        <v>1471.68</v>
      </c>
      <c r="AC493">
        <v>687.56</v>
      </c>
      <c r="AD493">
        <v>0</v>
      </c>
      <c r="AE493">
        <v>0</v>
      </c>
      <c r="AF493">
        <v>112</v>
      </c>
      <c r="AG493">
        <v>13.5</v>
      </c>
      <c r="AH493">
        <v>0</v>
      </c>
      <c r="AI493">
        <v>1</v>
      </c>
      <c r="AJ493">
        <v>13.14</v>
      </c>
      <c r="AK493">
        <v>50.93</v>
      </c>
      <c r="AL493">
        <v>1</v>
      </c>
      <c r="AM493">
        <v>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0.12</v>
      </c>
      <c r="AU493" t="s">
        <v>3</v>
      </c>
      <c r="AV493">
        <v>0</v>
      </c>
      <c r="AW493">
        <v>2</v>
      </c>
      <c r="AX493">
        <v>64850083</v>
      </c>
      <c r="AY493">
        <v>1</v>
      </c>
      <c r="AZ493">
        <v>0</v>
      </c>
      <c r="BA493">
        <v>531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f>ROUND(Y493*Source!I377*DO493,7)</f>
        <v>0</v>
      </c>
      <c r="CX493">
        <f>ROUND(Y493*Source!I377,7)</f>
        <v>5.4924000000000001E-2</v>
      </c>
      <c r="CY493">
        <f t="shared" si="225"/>
        <v>1471.68</v>
      </c>
      <c r="CZ493">
        <f t="shared" si="226"/>
        <v>112</v>
      </c>
      <c r="DA493">
        <f t="shared" si="227"/>
        <v>13.14</v>
      </c>
      <c r="DB493">
        <f t="shared" si="212"/>
        <v>13.44</v>
      </c>
      <c r="DC493">
        <f t="shared" si="213"/>
        <v>1.62</v>
      </c>
      <c r="DD493" t="s">
        <v>3</v>
      </c>
      <c r="DE493" t="s">
        <v>3</v>
      </c>
      <c r="DF493">
        <f t="shared" si="224"/>
        <v>0</v>
      </c>
      <c r="DG493">
        <f t="shared" si="228"/>
        <v>80.83</v>
      </c>
      <c r="DH493">
        <f t="shared" si="229"/>
        <v>37.76</v>
      </c>
      <c r="DI493">
        <f t="shared" si="199"/>
        <v>0</v>
      </c>
      <c r="DJ493">
        <f t="shared" si="230"/>
        <v>80.83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ROW(Source!A377)</f>
        <v>377</v>
      </c>
      <c r="B494">
        <v>64849324</v>
      </c>
      <c r="C494">
        <v>64850056</v>
      </c>
      <c r="D494">
        <v>29172407</v>
      </c>
      <c r="E494">
        <v>1</v>
      </c>
      <c r="F494">
        <v>1</v>
      </c>
      <c r="G494">
        <v>1</v>
      </c>
      <c r="H494">
        <v>2</v>
      </c>
      <c r="I494" t="s">
        <v>768</v>
      </c>
      <c r="J494" t="s">
        <v>769</v>
      </c>
      <c r="K494" t="s">
        <v>770</v>
      </c>
      <c r="L494">
        <v>1368</v>
      </c>
      <c r="N494">
        <v>1011</v>
      </c>
      <c r="O494" t="s">
        <v>649</v>
      </c>
      <c r="P494" t="s">
        <v>649</v>
      </c>
      <c r="Q494">
        <v>1</v>
      </c>
      <c r="W494">
        <v>0</v>
      </c>
      <c r="X494">
        <v>-27831156</v>
      </c>
      <c r="Y494">
        <f t="shared" si="211"/>
        <v>5.45</v>
      </c>
      <c r="AA494">
        <v>0</v>
      </c>
      <c r="AB494">
        <v>1259.7</v>
      </c>
      <c r="AC494">
        <v>687.56</v>
      </c>
      <c r="AD494">
        <v>0</v>
      </c>
      <c r="AE494">
        <v>0</v>
      </c>
      <c r="AF494">
        <v>96.9</v>
      </c>
      <c r="AG494">
        <v>13.5</v>
      </c>
      <c r="AH494">
        <v>0</v>
      </c>
      <c r="AI494">
        <v>1</v>
      </c>
      <c r="AJ494">
        <v>13</v>
      </c>
      <c r="AK494">
        <v>50.93</v>
      </c>
      <c r="AL494">
        <v>1</v>
      </c>
      <c r="AM494">
        <v>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5.45</v>
      </c>
      <c r="AU494" t="s">
        <v>3</v>
      </c>
      <c r="AV494">
        <v>0</v>
      </c>
      <c r="AW494">
        <v>2</v>
      </c>
      <c r="AX494">
        <v>64850084</v>
      </c>
      <c r="AY494">
        <v>1</v>
      </c>
      <c r="AZ494">
        <v>0</v>
      </c>
      <c r="BA494">
        <v>532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f>ROUND(Y494*Source!I377*DO494,7)</f>
        <v>0</v>
      </c>
      <c r="CX494">
        <f>ROUND(Y494*Source!I377,7)</f>
        <v>2.4944649999999999</v>
      </c>
      <c r="CY494">
        <f t="shared" si="225"/>
        <v>1259.7</v>
      </c>
      <c r="CZ494">
        <f t="shared" si="226"/>
        <v>96.9</v>
      </c>
      <c r="DA494">
        <f t="shared" si="227"/>
        <v>13</v>
      </c>
      <c r="DB494">
        <f t="shared" si="212"/>
        <v>528.11</v>
      </c>
      <c r="DC494">
        <f t="shared" si="213"/>
        <v>73.58</v>
      </c>
      <c r="DD494" t="s">
        <v>3</v>
      </c>
      <c r="DE494" t="s">
        <v>3</v>
      </c>
      <c r="DF494">
        <f t="shared" si="224"/>
        <v>0</v>
      </c>
      <c r="DG494">
        <f t="shared" si="228"/>
        <v>3142.28</v>
      </c>
      <c r="DH494">
        <f t="shared" si="229"/>
        <v>1715.09</v>
      </c>
      <c r="DI494">
        <f t="shared" si="199"/>
        <v>0</v>
      </c>
      <c r="DJ494">
        <f t="shared" si="230"/>
        <v>3142.28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ROW(Source!A377)</f>
        <v>377</v>
      </c>
      <c r="B495">
        <v>64849324</v>
      </c>
      <c r="C495">
        <v>64850056</v>
      </c>
      <c r="D495">
        <v>29172498</v>
      </c>
      <c r="E495">
        <v>1</v>
      </c>
      <c r="F495">
        <v>1</v>
      </c>
      <c r="G495">
        <v>1</v>
      </c>
      <c r="H495">
        <v>2</v>
      </c>
      <c r="I495" t="s">
        <v>904</v>
      </c>
      <c r="J495" t="s">
        <v>905</v>
      </c>
      <c r="K495" t="s">
        <v>906</v>
      </c>
      <c r="L495">
        <v>1368</v>
      </c>
      <c r="N495">
        <v>1011</v>
      </c>
      <c r="O495" t="s">
        <v>649</v>
      </c>
      <c r="P495" t="s">
        <v>649</v>
      </c>
      <c r="Q495">
        <v>1</v>
      </c>
      <c r="W495">
        <v>0</v>
      </c>
      <c r="X495">
        <v>-426164714</v>
      </c>
      <c r="Y495">
        <f t="shared" si="211"/>
        <v>0.96</v>
      </c>
      <c r="AA495">
        <v>0</v>
      </c>
      <c r="AB495">
        <v>12.25</v>
      </c>
      <c r="AC495">
        <v>0</v>
      </c>
      <c r="AD495">
        <v>0</v>
      </c>
      <c r="AE495">
        <v>0</v>
      </c>
      <c r="AF495">
        <v>2.37</v>
      </c>
      <c r="AG495">
        <v>0</v>
      </c>
      <c r="AH495">
        <v>0</v>
      </c>
      <c r="AI495">
        <v>1</v>
      </c>
      <c r="AJ495">
        <v>5.17</v>
      </c>
      <c r="AK495">
        <v>50.93</v>
      </c>
      <c r="AL495">
        <v>1</v>
      </c>
      <c r="AM495">
        <v>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0.96</v>
      </c>
      <c r="AU495" t="s">
        <v>3</v>
      </c>
      <c r="AV495">
        <v>0</v>
      </c>
      <c r="AW495">
        <v>2</v>
      </c>
      <c r="AX495">
        <v>64850085</v>
      </c>
      <c r="AY495">
        <v>1</v>
      </c>
      <c r="AZ495">
        <v>0</v>
      </c>
      <c r="BA495">
        <v>533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ROUND(Y495*Source!I377*DO495,7)</f>
        <v>0</v>
      </c>
      <c r="CX495">
        <f>ROUND(Y495*Source!I377,7)</f>
        <v>0.439392</v>
      </c>
      <c r="CY495">
        <f t="shared" si="225"/>
        <v>12.25</v>
      </c>
      <c r="CZ495">
        <f t="shared" si="226"/>
        <v>2.37</v>
      </c>
      <c r="DA495">
        <f t="shared" si="227"/>
        <v>5.17</v>
      </c>
      <c r="DB495">
        <f t="shared" si="212"/>
        <v>2.2799999999999998</v>
      </c>
      <c r="DC495">
        <f t="shared" si="213"/>
        <v>0</v>
      </c>
      <c r="DD495" t="s">
        <v>3</v>
      </c>
      <c r="DE495" t="s">
        <v>3</v>
      </c>
      <c r="DF495">
        <f t="shared" si="224"/>
        <v>0</v>
      </c>
      <c r="DG495">
        <f t="shared" si="228"/>
        <v>5.38</v>
      </c>
      <c r="DH495">
        <f t="shared" si="229"/>
        <v>0</v>
      </c>
      <c r="DI495">
        <f t="shared" si="199"/>
        <v>0</v>
      </c>
      <c r="DJ495">
        <f t="shared" si="230"/>
        <v>5.38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ROW(Source!A377)</f>
        <v>377</v>
      </c>
      <c r="B496">
        <v>64849324</v>
      </c>
      <c r="C496">
        <v>64850056</v>
      </c>
      <c r="D496">
        <v>29172659</v>
      </c>
      <c r="E496">
        <v>1</v>
      </c>
      <c r="F496">
        <v>1</v>
      </c>
      <c r="G496">
        <v>1</v>
      </c>
      <c r="H496">
        <v>2</v>
      </c>
      <c r="I496" t="s">
        <v>907</v>
      </c>
      <c r="J496" t="s">
        <v>908</v>
      </c>
      <c r="K496" t="s">
        <v>909</v>
      </c>
      <c r="L496">
        <v>1368</v>
      </c>
      <c r="N496">
        <v>1011</v>
      </c>
      <c r="O496" t="s">
        <v>649</v>
      </c>
      <c r="P496" t="s">
        <v>649</v>
      </c>
      <c r="Q496">
        <v>1</v>
      </c>
      <c r="W496">
        <v>0</v>
      </c>
      <c r="X496">
        <v>1514068676</v>
      </c>
      <c r="Y496">
        <f t="shared" si="211"/>
        <v>1.68</v>
      </c>
      <c r="AA496">
        <v>0</v>
      </c>
      <c r="AB496">
        <v>9.2899999999999991</v>
      </c>
      <c r="AC496">
        <v>0</v>
      </c>
      <c r="AD496">
        <v>0</v>
      </c>
      <c r="AE496">
        <v>0</v>
      </c>
      <c r="AF496">
        <v>1.2</v>
      </c>
      <c r="AG496">
        <v>0</v>
      </c>
      <c r="AH496">
        <v>0</v>
      </c>
      <c r="AI496">
        <v>1</v>
      </c>
      <c r="AJ496">
        <v>7.74</v>
      </c>
      <c r="AK496">
        <v>50.93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1.68</v>
      </c>
      <c r="AU496" t="s">
        <v>3</v>
      </c>
      <c r="AV496">
        <v>0</v>
      </c>
      <c r="AW496">
        <v>2</v>
      </c>
      <c r="AX496">
        <v>64850086</v>
      </c>
      <c r="AY496">
        <v>1</v>
      </c>
      <c r="AZ496">
        <v>0</v>
      </c>
      <c r="BA496">
        <v>534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ROUND(Y496*Source!I377*DO496,7)</f>
        <v>0</v>
      </c>
      <c r="CX496">
        <f>ROUND(Y496*Source!I377,7)</f>
        <v>0.76893599999999995</v>
      </c>
      <c r="CY496">
        <f t="shared" si="225"/>
        <v>9.2899999999999991</v>
      </c>
      <c r="CZ496">
        <f t="shared" si="226"/>
        <v>1.2</v>
      </c>
      <c r="DA496">
        <f t="shared" si="227"/>
        <v>7.74</v>
      </c>
      <c r="DB496">
        <f t="shared" si="212"/>
        <v>2.02</v>
      </c>
      <c r="DC496">
        <f t="shared" si="213"/>
        <v>0</v>
      </c>
      <c r="DD496" t="s">
        <v>3</v>
      </c>
      <c r="DE496" t="s">
        <v>3</v>
      </c>
      <c r="DF496">
        <f t="shared" si="224"/>
        <v>0</v>
      </c>
      <c r="DG496">
        <f t="shared" si="228"/>
        <v>7.14</v>
      </c>
      <c r="DH496">
        <f t="shared" si="229"/>
        <v>0</v>
      </c>
      <c r="DI496">
        <f t="shared" si="199"/>
        <v>0</v>
      </c>
      <c r="DJ496">
        <f t="shared" si="230"/>
        <v>7.14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ROW(Source!A377)</f>
        <v>377</v>
      </c>
      <c r="B497">
        <v>64849324</v>
      </c>
      <c r="C497">
        <v>64850056</v>
      </c>
      <c r="D497">
        <v>29172669</v>
      </c>
      <c r="E497">
        <v>1</v>
      </c>
      <c r="F497">
        <v>1</v>
      </c>
      <c r="G497">
        <v>1</v>
      </c>
      <c r="H497">
        <v>2</v>
      </c>
      <c r="I497" t="s">
        <v>910</v>
      </c>
      <c r="J497" t="s">
        <v>911</v>
      </c>
      <c r="K497" t="s">
        <v>912</v>
      </c>
      <c r="L497">
        <v>1368</v>
      </c>
      <c r="N497">
        <v>1011</v>
      </c>
      <c r="O497" t="s">
        <v>649</v>
      </c>
      <c r="P497" t="s">
        <v>649</v>
      </c>
      <c r="Q497">
        <v>1</v>
      </c>
      <c r="W497">
        <v>0</v>
      </c>
      <c r="X497">
        <v>1159853466</v>
      </c>
      <c r="Y497">
        <f t="shared" ref="Y497:Y528" si="231">AT497</f>
        <v>9.6199999999999992</v>
      </c>
      <c r="AA497">
        <v>0</v>
      </c>
      <c r="AB497">
        <v>116.08</v>
      </c>
      <c r="AC497">
        <v>0</v>
      </c>
      <c r="AD497">
        <v>0</v>
      </c>
      <c r="AE497">
        <v>0</v>
      </c>
      <c r="AF497">
        <v>12.31</v>
      </c>
      <c r="AG497">
        <v>0</v>
      </c>
      <c r="AH497">
        <v>0</v>
      </c>
      <c r="AI497">
        <v>1</v>
      </c>
      <c r="AJ497">
        <v>9.43</v>
      </c>
      <c r="AK497">
        <v>50.93</v>
      </c>
      <c r="AL497">
        <v>1</v>
      </c>
      <c r="AM497">
        <v>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9.6199999999999992</v>
      </c>
      <c r="AU497" t="s">
        <v>3</v>
      </c>
      <c r="AV497">
        <v>0</v>
      </c>
      <c r="AW497">
        <v>2</v>
      </c>
      <c r="AX497">
        <v>64850087</v>
      </c>
      <c r="AY497">
        <v>1</v>
      </c>
      <c r="AZ497">
        <v>0</v>
      </c>
      <c r="BA497">
        <v>535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ROUND(Y497*Source!I377*DO497,7)</f>
        <v>0</v>
      </c>
      <c r="CX497">
        <f>ROUND(Y497*Source!I377,7)</f>
        <v>4.4030740000000002</v>
      </c>
      <c r="CY497">
        <f t="shared" si="225"/>
        <v>116.08</v>
      </c>
      <c r="CZ497">
        <f t="shared" si="226"/>
        <v>12.31</v>
      </c>
      <c r="DA497">
        <f t="shared" si="227"/>
        <v>9.43</v>
      </c>
      <c r="DB497">
        <f t="shared" ref="DB497:DB528" si="232">ROUND(ROUND(AT497*CZ497,2),2)</f>
        <v>118.42</v>
      </c>
      <c r="DC497">
        <f t="shared" ref="DC497:DC528" si="233">ROUND(ROUND(AT497*AG497,2),2)</f>
        <v>0</v>
      </c>
      <c r="DD497" t="s">
        <v>3</v>
      </c>
      <c r="DE497" t="s">
        <v>3</v>
      </c>
      <c r="DF497">
        <f t="shared" si="224"/>
        <v>0</v>
      </c>
      <c r="DG497">
        <f t="shared" si="228"/>
        <v>511.11</v>
      </c>
      <c r="DH497">
        <f t="shared" si="229"/>
        <v>0</v>
      </c>
      <c r="DI497">
        <f t="shared" si="199"/>
        <v>0</v>
      </c>
      <c r="DJ497">
        <f t="shared" si="230"/>
        <v>511.11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ROW(Source!A377)</f>
        <v>377</v>
      </c>
      <c r="B498">
        <v>64849324</v>
      </c>
      <c r="C498">
        <v>64850056</v>
      </c>
      <c r="D498">
        <v>29172679</v>
      </c>
      <c r="E498">
        <v>1</v>
      </c>
      <c r="F498">
        <v>1</v>
      </c>
      <c r="G498">
        <v>1</v>
      </c>
      <c r="H498">
        <v>2</v>
      </c>
      <c r="I498" t="s">
        <v>913</v>
      </c>
      <c r="J498" t="s">
        <v>914</v>
      </c>
      <c r="K498" t="s">
        <v>915</v>
      </c>
      <c r="L498">
        <v>1368</v>
      </c>
      <c r="N498">
        <v>1011</v>
      </c>
      <c r="O498" t="s">
        <v>649</v>
      </c>
      <c r="P498" t="s">
        <v>649</v>
      </c>
      <c r="Q498">
        <v>1</v>
      </c>
      <c r="W498">
        <v>0</v>
      </c>
      <c r="X498">
        <v>1123115873</v>
      </c>
      <c r="Y498">
        <f t="shared" si="231"/>
        <v>0.39</v>
      </c>
      <c r="AA498">
        <v>0</v>
      </c>
      <c r="AB498">
        <v>62.91</v>
      </c>
      <c r="AC498">
        <v>0</v>
      </c>
      <c r="AD498">
        <v>0</v>
      </c>
      <c r="AE498">
        <v>0</v>
      </c>
      <c r="AF498">
        <v>6.7</v>
      </c>
      <c r="AG498">
        <v>0</v>
      </c>
      <c r="AH498">
        <v>0</v>
      </c>
      <c r="AI498">
        <v>1</v>
      </c>
      <c r="AJ498">
        <v>9.39</v>
      </c>
      <c r="AK498">
        <v>50.93</v>
      </c>
      <c r="AL498">
        <v>1</v>
      </c>
      <c r="AM498">
        <v>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0.39</v>
      </c>
      <c r="AU498" t="s">
        <v>3</v>
      </c>
      <c r="AV498">
        <v>0</v>
      </c>
      <c r="AW498">
        <v>2</v>
      </c>
      <c r="AX498">
        <v>64850088</v>
      </c>
      <c r="AY498">
        <v>1</v>
      </c>
      <c r="AZ498">
        <v>0</v>
      </c>
      <c r="BA498">
        <v>536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ROUND(Y498*Source!I377*DO498,7)</f>
        <v>0</v>
      </c>
      <c r="CX498">
        <f>ROUND(Y498*Source!I377,7)</f>
        <v>0.178503</v>
      </c>
      <c r="CY498">
        <f t="shared" si="225"/>
        <v>62.91</v>
      </c>
      <c r="CZ498">
        <f t="shared" si="226"/>
        <v>6.7</v>
      </c>
      <c r="DA498">
        <f t="shared" si="227"/>
        <v>9.39</v>
      </c>
      <c r="DB498">
        <f t="shared" si="232"/>
        <v>2.61</v>
      </c>
      <c r="DC498">
        <f t="shared" si="233"/>
        <v>0</v>
      </c>
      <c r="DD498" t="s">
        <v>3</v>
      </c>
      <c r="DE498" t="s">
        <v>3</v>
      </c>
      <c r="DF498">
        <f t="shared" si="224"/>
        <v>0</v>
      </c>
      <c r="DG498">
        <f t="shared" si="228"/>
        <v>11.23</v>
      </c>
      <c r="DH498">
        <f t="shared" si="229"/>
        <v>0</v>
      </c>
      <c r="DI498">
        <f t="shared" si="199"/>
        <v>0</v>
      </c>
      <c r="DJ498">
        <f t="shared" si="230"/>
        <v>11.23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ROW(Source!A377)</f>
        <v>377</v>
      </c>
      <c r="B499">
        <v>64849324</v>
      </c>
      <c r="C499">
        <v>64850056</v>
      </c>
      <c r="D499">
        <v>29174507</v>
      </c>
      <c r="E499">
        <v>1</v>
      </c>
      <c r="F499">
        <v>1</v>
      </c>
      <c r="G499">
        <v>1</v>
      </c>
      <c r="H499">
        <v>2</v>
      </c>
      <c r="I499" t="s">
        <v>916</v>
      </c>
      <c r="J499" t="s">
        <v>917</v>
      </c>
      <c r="K499" t="s">
        <v>918</v>
      </c>
      <c r="L499">
        <v>1368</v>
      </c>
      <c r="N499">
        <v>1011</v>
      </c>
      <c r="O499" t="s">
        <v>649</v>
      </c>
      <c r="P499" t="s">
        <v>649</v>
      </c>
      <c r="Q499">
        <v>1</v>
      </c>
      <c r="W499">
        <v>0</v>
      </c>
      <c r="X499">
        <v>-144556207</v>
      </c>
      <c r="Y499">
        <f t="shared" si="231"/>
        <v>0.28999999999999998</v>
      </c>
      <c r="AA499">
        <v>0</v>
      </c>
      <c r="AB499">
        <v>19.850000000000001</v>
      </c>
      <c r="AC499">
        <v>0</v>
      </c>
      <c r="AD499">
        <v>0</v>
      </c>
      <c r="AE499">
        <v>0</v>
      </c>
      <c r="AF499">
        <v>5.13</v>
      </c>
      <c r="AG499">
        <v>0</v>
      </c>
      <c r="AH499">
        <v>0</v>
      </c>
      <c r="AI499">
        <v>1</v>
      </c>
      <c r="AJ499">
        <v>3.87</v>
      </c>
      <c r="AK499">
        <v>50.93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0.28999999999999998</v>
      </c>
      <c r="AU499" t="s">
        <v>3</v>
      </c>
      <c r="AV499">
        <v>0</v>
      </c>
      <c r="AW499">
        <v>2</v>
      </c>
      <c r="AX499">
        <v>64850089</v>
      </c>
      <c r="AY499">
        <v>1</v>
      </c>
      <c r="AZ499">
        <v>0</v>
      </c>
      <c r="BA499">
        <v>537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ROUND(Y499*Source!I377*DO499,7)</f>
        <v>0</v>
      </c>
      <c r="CX499">
        <f>ROUND(Y499*Source!I377,7)</f>
        <v>0.13273299999999999</v>
      </c>
      <c r="CY499">
        <f t="shared" si="225"/>
        <v>19.850000000000001</v>
      </c>
      <c r="CZ499">
        <f t="shared" si="226"/>
        <v>5.13</v>
      </c>
      <c r="DA499">
        <f t="shared" si="227"/>
        <v>3.87</v>
      </c>
      <c r="DB499">
        <f t="shared" si="232"/>
        <v>1.49</v>
      </c>
      <c r="DC499">
        <f t="shared" si="233"/>
        <v>0</v>
      </c>
      <c r="DD499" t="s">
        <v>3</v>
      </c>
      <c r="DE499" t="s">
        <v>3</v>
      </c>
      <c r="DF499">
        <f t="shared" si="224"/>
        <v>0</v>
      </c>
      <c r="DG499">
        <f t="shared" si="228"/>
        <v>2.63</v>
      </c>
      <c r="DH499">
        <f t="shared" si="229"/>
        <v>0</v>
      </c>
      <c r="DI499">
        <f t="shared" si="199"/>
        <v>0</v>
      </c>
      <c r="DJ499">
        <f t="shared" si="230"/>
        <v>2.63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ROW(Source!A377)</f>
        <v>377</v>
      </c>
      <c r="B500">
        <v>64849324</v>
      </c>
      <c r="C500">
        <v>64850056</v>
      </c>
      <c r="D500">
        <v>29174913</v>
      </c>
      <c r="E500">
        <v>1</v>
      </c>
      <c r="F500">
        <v>1</v>
      </c>
      <c r="G500">
        <v>1</v>
      </c>
      <c r="H500">
        <v>2</v>
      </c>
      <c r="I500" t="s">
        <v>690</v>
      </c>
      <c r="J500" t="s">
        <v>691</v>
      </c>
      <c r="K500" t="s">
        <v>692</v>
      </c>
      <c r="L500">
        <v>1368</v>
      </c>
      <c r="N500">
        <v>1011</v>
      </c>
      <c r="O500" t="s">
        <v>649</v>
      </c>
      <c r="P500" t="s">
        <v>649</v>
      </c>
      <c r="Q500">
        <v>1</v>
      </c>
      <c r="W500">
        <v>0</v>
      </c>
      <c r="X500">
        <v>1230759911</v>
      </c>
      <c r="Y500">
        <f t="shared" si="231"/>
        <v>0.19</v>
      </c>
      <c r="AA500">
        <v>0</v>
      </c>
      <c r="AB500">
        <v>2113</v>
      </c>
      <c r="AC500">
        <v>590.79</v>
      </c>
      <c r="AD500">
        <v>0</v>
      </c>
      <c r="AE500">
        <v>0</v>
      </c>
      <c r="AF500">
        <v>87.17</v>
      </c>
      <c r="AG500">
        <v>11.6</v>
      </c>
      <c r="AH500">
        <v>0</v>
      </c>
      <c r="AI500">
        <v>1</v>
      </c>
      <c r="AJ500">
        <v>24.24</v>
      </c>
      <c r="AK500">
        <v>50.93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0.19</v>
      </c>
      <c r="AU500" t="s">
        <v>3</v>
      </c>
      <c r="AV500">
        <v>0</v>
      </c>
      <c r="AW500">
        <v>2</v>
      </c>
      <c r="AX500">
        <v>64850090</v>
      </c>
      <c r="AY500">
        <v>1</v>
      </c>
      <c r="AZ500">
        <v>0</v>
      </c>
      <c r="BA500">
        <v>538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f>ROUND(Y500*Source!I377*DO500,7)</f>
        <v>0</v>
      </c>
      <c r="CX500">
        <f>ROUND(Y500*Source!I377,7)</f>
        <v>8.6962999999999999E-2</v>
      </c>
      <c r="CY500">
        <f t="shared" si="225"/>
        <v>2113</v>
      </c>
      <c r="CZ500">
        <f t="shared" si="226"/>
        <v>87.17</v>
      </c>
      <c r="DA500">
        <f t="shared" si="227"/>
        <v>24.24</v>
      </c>
      <c r="DB500">
        <f t="shared" si="232"/>
        <v>16.559999999999999</v>
      </c>
      <c r="DC500">
        <f t="shared" si="233"/>
        <v>2.2000000000000002</v>
      </c>
      <c r="DD500" t="s">
        <v>3</v>
      </c>
      <c r="DE500" t="s">
        <v>3</v>
      </c>
      <c r="DF500">
        <f t="shared" si="224"/>
        <v>0</v>
      </c>
      <c r="DG500">
        <f t="shared" si="228"/>
        <v>183.75</v>
      </c>
      <c r="DH500">
        <f t="shared" si="229"/>
        <v>51.38</v>
      </c>
      <c r="DI500">
        <f t="shared" si="199"/>
        <v>0</v>
      </c>
      <c r="DJ500">
        <f t="shared" si="230"/>
        <v>183.75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ROW(Source!A377)</f>
        <v>377</v>
      </c>
      <c r="B501">
        <v>64849324</v>
      </c>
      <c r="C501">
        <v>64850056</v>
      </c>
      <c r="D501">
        <v>29107906</v>
      </c>
      <c r="E501">
        <v>1</v>
      </c>
      <c r="F501">
        <v>1</v>
      </c>
      <c r="G501">
        <v>1</v>
      </c>
      <c r="H501">
        <v>3</v>
      </c>
      <c r="I501" t="s">
        <v>919</v>
      </c>
      <c r="J501" t="s">
        <v>920</v>
      </c>
      <c r="K501" t="s">
        <v>921</v>
      </c>
      <c r="L501">
        <v>1348</v>
      </c>
      <c r="N501">
        <v>1009</v>
      </c>
      <c r="O501" t="s">
        <v>192</v>
      </c>
      <c r="P501" t="s">
        <v>192</v>
      </c>
      <c r="Q501">
        <v>1000</v>
      </c>
      <c r="W501">
        <v>0</v>
      </c>
      <c r="X501">
        <v>-399561490</v>
      </c>
      <c r="Y501">
        <f t="shared" si="231"/>
        <v>1E-4</v>
      </c>
      <c r="AA501">
        <v>233843</v>
      </c>
      <c r="AB501">
        <v>0</v>
      </c>
      <c r="AC501">
        <v>0</v>
      </c>
      <c r="AD501">
        <v>0</v>
      </c>
      <c r="AE501">
        <v>37900</v>
      </c>
      <c r="AF501">
        <v>0</v>
      </c>
      <c r="AG501">
        <v>0</v>
      </c>
      <c r="AH501">
        <v>0</v>
      </c>
      <c r="AI501">
        <v>6.17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1E-4</v>
      </c>
      <c r="AU501" t="s">
        <v>3</v>
      </c>
      <c r="AV501">
        <v>0</v>
      </c>
      <c r="AW501">
        <v>2</v>
      </c>
      <c r="AX501">
        <v>64850091</v>
      </c>
      <c r="AY501">
        <v>1</v>
      </c>
      <c r="AZ501">
        <v>0</v>
      </c>
      <c r="BA501">
        <v>539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ROUND(Y501*Source!I377,7)</f>
        <v>4.5800000000000002E-5</v>
      </c>
      <c r="CY501">
        <f t="shared" ref="CY501:CY512" si="234">AA501</f>
        <v>233843</v>
      </c>
      <c r="CZ501">
        <f t="shared" ref="CZ501:CZ512" si="235">AE501</f>
        <v>37900</v>
      </c>
      <c r="DA501">
        <f t="shared" ref="DA501:DA512" si="236">AI501</f>
        <v>6.17</v>
      </c>
      <c r="DB501">
        <f t="shared" si="232"/>
        <v>3.79</v>
      </c>
      <c r="DC501">
        <f t="shared" si="233"/>
        <v>0</v>
      </c>
      <c r="DD501" t="s">
        <v>3</v>
      </c>
      <c r="DE501" t="s">
        <v>3</v>
      </c>
      <c r="DF501">
        <f t="shared" ref="DF501:DF512" si="237">ROUND(ROUND(AE501*AI501,2)*CX501,2)</f>
        <v>10.71</v>
      </c>
      <c r="DG501">
        <f t="shared" ref="DG501:DG518" si="238">ROUND(ROUND(AF501,2)*CX501,2)</f>
        <v>0</v>
      </c>
      <c r="DH501">
        <f t="shared" ref="DH501:DH518" si="239">ROUND(ROUND(AG501,2)*CX501,2)</f>
        <v>0</v>
      </c>
      <c r="DI501">
        <f t="shared" si="199"/>
        <v>0</v>
      </c>
      <c r="DJ501">
        <f t="shared" ref="DJ501:DJ512" si="240">DF501</f>
        <v>10.71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ROW(Source!A377)</f>
        <v>377</v>
      </c>
      <c r="B502">
        <v>64849324</v>
      </c>
      <c r="C502">
        <v>64850056</v>
      </c>
      <c r="D502">
        <v>29107441</v>
      </c>
      <c r="E502">
        <v>1</v>
      </c>
      <c r="F502">
        <v>1</v>
      </c>
      <c r="G502">
        <v>1</v>
      </c>
      <c r="H502">
        <v>3</v>
      </c>
      <c r="I502" t="s">
        <v>922</v>
      </c>
      <c r="J502" t="s">
        <v>923</v>
      </c>
      <c r="K502" t="s">
        <v>924</v>
      </c>
      <c r="L502">
        <v>1339</v>
      </c>
      <c r="N502">
        <v>1007</v>
      </c>
      <c r="O502" t="s">
        <v>343</v>
      </c>
      <c r="P502" t="s">
        <v>343</v>
      </c>
      <c r="Q502">
        <v>1</v>
      </c>
      <c r="W502">
        <v>0</v>
      </c>
      <c r="X502">
        <v>-756465305</v>
      </c>
      <c r="Y502">
        <f t="shared" si="231"/>
        <v>1.37</v>
      </c>
      <c r="AA502">
        <v>110.58</v>
      </c>
      <c r="AB502">
        <v>0</v>
      </c>
      <c r="AC502">
        <v>0</v>
      </c>
      <c r="AD502">
        <v>0</v>
      </c>
      <c r="AE502">
        <v>6.23</v>
      </c>
      <c r="AF502">
        <v>0</v>
      </c>
      <c r="AG502">
        <v>0</v>
      </c>
      <c r="AH502">
        <v>0</v>
      </c>
      <c r="AI502">
        <v>17.75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1.37</v>
      </c>
      <c r="AU502" t="s">
        <v>3</v>
      </c>
      <c r="AV502">
        <v>0</v>
      </c>
      <c r="AW502">
        <v>2</v>
      </c>
      <c r="AX502">
        <v>64850092</v>
      </c>
      <c r="AY502">
        <v>1</v>
      </c>
      <c r="AZ502">
        <v>0</v>
      </c>
      <c r="BA502">
        <v>540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ROUND(Y502*Source!I377,7)</f>
        <v>0.62704899999999997</v>
      </c>
      <c r="CY502">
        <f t="shared" si="234"/>
        <v>110.58</v>
      </c>
      <c r="CZ502">
        <f t="shared" si="235"/>
        <v>6.23</v>
      </c>
      <c r="DA502">
        <f t="shared" si="236"/>
        <v>17.75</v>
      </c>
      <c r="DB502">
        <f t="shared" si="232"/>
        <v>8.5399999999999991</v>
      </c>
      <c r="DC502">
        <f t="shared" si="233"/>
        <v>0</v>
      </c>
      <c r="DD502" t="s">
        <v>3</v>
      </c>
      <c r="DE502" t="s">
        <v>3</v>
      </c>
      <c r="DF502">
        <f t="shared" si="237"/>
        <v>69.34</v>
      </c>
      <c r="DG502">
        <f t="shared" si="238"/>
        <v>0</v>
      </c>
      <c r="DH502">
        <f t="shared" si="239"/>
        <v>0</v>
      </c>
      <c r="DI502">
        <f t="shared" si="199"/>
        <v>0</v>
      </c>
      <c r="DJ502">
        <f t="shared" si="240"/>
        <v>69.34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ROW(Source!A377)</f>
        <v>377</v>
      </c>
      <c r="B503">
        <v>64849324</v>
      </c>
      <c r="C503">
        <v>64850056</v>
      </c>
      <c r="D503">
        <v>29113598</v>
      </c>
      <c r="E503">
        <v>1</v>
      </c>
      <c r="F503">
        <v>1</v>
      </c>
      <c r="G503">
        <v>1</v>
      </c>
      <c r="H503">
        <v>3</v>
      </c>
      <c r="I503" t="s">
        <v>780</v>
      </c>
      <c r="J503" t="s">
        <v>781</v>
      </c>
      <c r="K503" t="s">
        <v>782</v>
      </c>
      <c r="L503">
        <v>1348</v>
      </c>
      <c r="N503">
        <v>1009</v>
      </c>
      <c r="O503" t="s">
        <v>192</v>
      </c>
      <c r="P503" t="s">
        <v>192</v>
      </c>
      <c r="Q503">
        <v>1000</v>
      </c>
      <c r="W503">
        <v>0</v>
      </c>
      <c r="X503">
        <v>-1012359093</v>
      </c>
      <c r="Y503">
        <f t="shared" si="231"/>
        <v>3.0000000000000001E-5</v>
      </c>
      <c r="AA503">
        <v>50165.55</v>
      </c>
      <c r="AB503">
        <v>0</v>
      </c>
      <c r="AC503">
        <v>0</v>
      </c>
      <c r="AD503">
        <v>0</v>
      </c>
      <c r="AE503">
        <v>4455.2</v>
      </c>
      <c r="AF503">
        <v>0</v>
      </c>
      <c r="AG503">
        <v>0</v>
      </c>
      <c r="AH503">
        <v>0</v>
      </c>
      <c r="AI503">
        <v>11.26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3.0000000000000001E-5</v>
      </c>
      <c r="AU503" t="s">
        <v>3</v>
      </c>
      <c r="AV503">
        <v>0</v>
      </c>
      <c r="AW503">
        <v>2</v>
      </c>
      <c r="AX503">
        <v>64850093</v>
      </c>
      <c r="AY503">
        <v>1</v>
      </c>
      <c r="AZ503">
        <v>0</v>
      </c>
      <c r="BA503">
        <v>541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ROUND(Y503*Source!I377,7)</f>
        <v>1.3699999999999999E-5</v>
      </c>
      <c r="CY503">
        <f t="shared" si="234"/>
        <v>50165.55</v>
      </c>
      <c r="CZ503">
        <f t="shared" si="235"/>
        <v>4455.2</v>
      </c>
      <c r="DA503">
        <f t="shared" si="236"/>
        <v>11.26</v>
      </c>
      <c r="DB503">
        <f t="shared" si="232"/>
        <v>0.13</v>
      </c>
      <c r="DC503">
        <f t="shared" si="233"/>
        <v>0</v>
      </c>
      <c r="DD503" t="s">
        <v>3</v>
      </c>
      <c r="DE503" t="s">
        <v>3</v>
      </c>
      <c r="DF503">
        <f t="shared" si="237"/>
        <v>0.69</v>
      </c>
      <c r="DG503">
        <f t="shared" si="238"/>
        <v>0</v>
      </c>
      <c r="DH503">
        <f t="shared" si="239"/>
        <v>0</v>
      </c>
      <c r="DI503">
        <f t="shared" si="199"/>
        <v>0</v>
      </c>
      <c r="DJ503">
        <f t="shared" si="240"/>
        <v>0.69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ROW(Source!A377)</f>
        <v>377</v>
      </c>
      <c r="B504">
        <v>64849324</v>
      </c>
      <c r="C504">
        <v>64850056</v>
      </c>
      <c r="D504">
        <v>29113797</v>
      </c>
      <c r="E504">
        <v>1</v>
      </c>
      <c r="F504">
        <v>1</v>
      </c>
      <c r="G504">
        <v>1</v>
      </c>
      <c r="H504">
        <v>3</v>
      </c>
      <c r="I504" t="s">
        <v>925</v>
      </c>
      <c r="J504" t="s">
        <v>926</v>
      </c>
      <c r="K504" t="s">
        <v>927</v>
      </c>
      <c r="L504">
        <v>1348</v>
      </c>
      <c r="N504">
        <v>1009</v>
      </c>
      <c r="O504" t="s">
        <v>192</v>
      </c>
      <c r="P504" t="s">
        <v>192</v>
      </c>
      <c r="Q504">
        <v>1000</v>
      </c>
      <c r="W504">
        <v>0</v>
      </c>
      <c r="X504">
        <v>-61748979</v>
      </c>
      <c r="Y504">
        <f t="shared" si="231"/>
        <v>1.9400000000000001E-3</v>
      </c>
      <c r="AA504">
        <v>170822.39999999999</v>
      </c>
      <c r="AB504">
        <v>0</v>
      </c>
      <c r="AC504">
        <v>0</v>
      </c>
      <c r="AD504">
        <v>0</v>
      </c>
      <c r="AE504">
        <v>4920</v>
      </c>
      <c r="AF504">
        <v>0</v>
      </c>
      <c r="AG504">
        <v>0</v>
      </c>
      <c r="AH504">
        <v>0</v>
      </c>
      <c r="AI504">
        <v>34.72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1.9400000000000001E-3</v>
      </c>
      <c r="AU504" t="s">
        <v>3</v>
      </c>
      <c r="AV504">
        <v>0</v>
      </c>
      <c r="AW504">
        <v>2</v>
      </c>
      <c r="AX504">
        <v>64850094</v>
      </c>
      <c r="AY504">
        <v>1</v>
      </c>
      <c r="AZ504">
        <v>0</v>
      </c>
      <c r="BA504">
        <v>542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ROUND(Y504*Source!I377,7)</f>
        <v>8.8789999999999995E-4</v>
      </c>
      <c r="CY504">
        <f t="shared" si="234"/>
        <v>170822.39999999999</v>
      </c>
      <c r="CZ504">
        <f t="shared" si="235"/>
        <v>4920</v>
      </c>
      <c r="DA504">
        <f t="shared" si="236"/>
        <v>34.72</v>
      </c>
      <c r="DB504">
        <f t="shared" si="232"/>
        <v>9.5399999999999991</v>
      </c>
      <c r="DC504">
        <f t="shared" si="233"/>
        <v>0</v>
      </c>
      <c r="DD504" t="s">
        <v>3</v>
      </c>
      <c r="DE504" t="s">
        <v>3</v>
      </c>
      <c r="DF504">
        <f t="shared" si="237"/>
        <v>151.66999999999999</v>
      </c>
      <c r="DG504">
        <f t="shared" si="238"/>
        <v>0</v>
      </c>
      <c r="DH504">
        <f t="shared" si="239"/>
        <v>0</v>
      </c>
      <c r="DI504">
        <f t="shared" si="199"/>
        <v>0</v>
      </c>
      <c r="DJ504">
        <f t="shared" si="240"/>
        <v>151.66999999999999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ROW(Source!A377)</f>
        <v>377</v>
      </c>
      <c r="B505">
        <v>64849324</v>
      </c>
      <c r="C505">
        <v>64850056</v>
      </c>
      <c r="D505">
        <v>29113990</v>
      </c>
      <c r="E505">
        <v>1</v>
      </c>
      <c r="F505">
        <v>1</v>
      </c>
      <c r="G505">
        <v>1</v>
      </c>
      <c r="H505">
        <v>3</v>
      </c>
      <c r="I505" t="s">
        <v>928</v>
      </c>
      <c r="J505" t="s">
        <v>929</v>
      </c>
      <c r="K505" t="s">
        <v>930</v>
      </c>
      <c r="L505">
        <v>1348</v>
      </c>
      <c r="N505">
        <v>1009</v>
      </c>
      <c r="O505" t="s">
        <v>192</v>
      </c>
      <c r="P505" t="s">
        <v>192</v>
      </c>
      <c r="Q505">
        <v>1000</v>
      </c>
      <c r="W505">
        <v>0</v>
      </c>
      <c r="X505">
        <v>703561654</v>
      </c>
      <c r="Y505">
        <f t="shared" si="231"/>
        <v>4.0000000000000001E-3</v>
      </c>
      <c r="AA505">
        <v>216519.09</v>
      </c>
      <c r="AB505">
        <v>0</v>
      </c>
      <c r="AC505">
        <v>0</v>
      </c>
      <c r="AD505">
        <v>0</v>
      </c>
      <c r="AE505">
        <v>10169.99</v>
      </c>
      <c r="AF505">
        <v>0</v>
      </c>
      <c r="AG505">
        <v>0</v>
      </c>
      <c r="AH505">
        <v>0</v>
      </c>
      <c r="AI505">
        <v>21.29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4.0000000000000001E-3</v>
      </c>
      <c r="AU505" t="s">
        <v>3</v>
      </c>
      <c r="AV505">
        <v>0</v>
      </c>
      <c r="AW505">
        <v>2</v>
      </c>
      <c r="AX505">
        <v>64850095</v>
      </c>
      <c r="AY505">
        <v>1</v>
      </c>
      <c r="AZ505">
        <v>0</v>
      </c>
      <c r="BA505">
        <v>543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ROUND(Y505*Source!I377,7)</f>
        <v>1.8308E-3</v>
      </c>
      <c r="CY505">
        <f t="shared" si="234"/>
        <v>216519.09</v>
      </c>
      <c r="CZ505">
        <f t="shared" si="235"/>
        <v>10169.99</v>
      </c>
      <c r="DA505">
        <f t="shared" si="236"/>
        <v>21.29</v>
      </c>
      <c r="DB505">
        <f t="shared" si="232"/>
        <v>40.68</v>
      </c>
      <c r="DC505">
        <f t="shared" si="233"/>
        <v>0</v>
      </c>
      <c r="DD505" t="s">
        <v>3</v>
      </c>
      <c r="DE505" t="s">
        <v>3</v>
      </c>
      <c r="DF505">
        <f t="shared" si="237"/>
        <v>396.4</v>
      </c>
      <c r="DG505">
        <f t="shared" si="238"/>
        <v>0</v>
      </c>
      <c r="DH505">
        <f t="shared" si="239"/>
        <v>0</v>
      </c>
      <c r="DI505">
        <f t="shared" si="199"/>
        <v>0</v>
      </c>
      <c r="DJ505">
        <f t="shared" si="240"/>
        <v>396.4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ROW(Source!A377)</f>
        <v>377</v>
      </c>
      <c r="B506">
        <v>64849324</v>
      </c>
      <c r="C506">
        <v>64850056</v>
      </c>
      <c r="D506">
        <v>29114332</v>
      </c>
      <c r="E506">
        <v>1</v>
      </c>
      <c r="F506">
        <v>1</v>
      </c>
      <c r="G506">
        <v>1</v>
      </c>
      <c r="H506">
        <v>3</v>
      </c>
      <c r="I506" t="s">
        <v>870</v>
      </c>
      <c r="J506" t="s">
        <v>871</v>
      </c>
      <c r="K506" t="s">
        <v>872</v>
      </c>
      <c r="L506">
        <v>1348</v>
      </c>
      <c r="N506">
        <v>1009</v>
      </c>
      <c r="O506" t="s">
        <v>192</v>
      </c>
      <c r="P506" t="s">
        <v>192</v>
      </c>
      <c r="Q506">
        <v>1000</v>
      </c>
      <c r="W506">
        <v>0</v>
      </c>
      <c r="X506">
        <v>1561117559</v>
      </c>
      <c r="Y506">
        <f t="shared" si="231"/>
        <v>1.0000000000000001E-5</v>
      </c>
      <c r="AA506">
        <v>106604.2</v>
      </c>
      <c r="AB506">
        <v>0</v>
      </c>
      <c r="AC506">
        <v>0</v>
      </c>
      <c r="AD506">
        <v>0</v>
      </c>
      <c r="AE506">
        <v>11978</v>
      </c>
      <c r="AF506">
        <v>0</v>
      </c>
      <c r="AG506">
        <v>0</v>
      </c>
      <c r="AH506">
        <v>0</v>
      </c>
      <c r="AI506">
        <v>8.9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1.0000000000000001E-5</v>
      </c>
      <c r="AU506" t="s">
        <v>3</v>
      </c>
      <c r="AV506">
        <v>0</v>
      </c>
      <c r="AW506">
        <v>2</v>
      </c>
      <c r="AX506">
        <v>64850097</v>
      </c>
      <c r="AY506">
        <v>1</v>
      </c>
      <c r="AZ506">
        <v>0</v>
      </c>
      <c r="BA506">
        <v>545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ROUND(Y506*Source!I377,7)</f>
        <v>4.6E-6</v>
      </c>
      <c r="CY506">
        <f t="shared" si="234"/>
        <v>106604.2</v>
      </c>
      <c r="CZ506">
        <f t="shared" si="235"/>
        <v>11978</v>
      </c>
      <c r="DA506">
        <f t="shared" si="236"/>
        <v>8.9</v>
      </c>
      <c r="DB506">
        <f t="shared" si="232"/>
        <v>0.12</v>
      </c>
      <c r="DC506">
        <f t="shared" si="233"/>
        <v>0</v>
      </c>
      <c r="DD506" t="s">
        <v>3</v>
      </c>
      <c r="DE506" t="s">
        <v>3</v>
      </c>
      <c r="DF506">
        <f t="shared" si="237"/>
        <v>0.49</v>
      </c>
      <c r="DG506">
        <f t="shared" si="238"/>
        <v>0</v>
      </c>
      <c r="DH506">
        <f t="shared" si="239"/>
        <v>0</v>
      </c>
      <c r="DI506">
        <f t="shared" si="199"/>
        <v>0</v>
      </c>
      <c r="DJ506">
        <f t="shared" si="240"/>
        <v>0.49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ROW(Source!A377)</f>
        <v>377</v>
      </c>
      <c r="B507">
        <v>64849324</v>
      </c>
      <c r="C507">
        <v>64850056</v>
      </c>
      <c r="D507">
        <v>29107444</v>
      </c>
      <c r="E507">
        <v>1</v>
      </c>
      <c r="F507">
        <v>1</v>
      </c>
      <c r="G507">
        <v>1</v>
      </c>
      <c r="H507">
        <v>3</v>
      </c>
      <c r="I507" t="s">
        <v>931</v>
      </c>
      <c r="J507" t="s">
        <v>932</v>
      </c>
      <c r="K507" t="s">
        <v>933</v>
      </c>
      <c r="L507">
        <v>1346</v>
      </c>
      <c r="N507">
        <v>1009</v>
      </c>
      <c r="O507" t="s">
        <v>57</v>
      </c>
      <c r="P507" t="s">
        <v>57</v>
      </c>
      <c r="Q507">
        <v>1</v>
      </c>
      <c r="W507">
        <v>0</v>
      </c>
      <c r="X507">
        <v>-1817527483</v>
      </c>
      <c r="Y507">
        <f t="shared" si="231"/>
        <v>0.41</v>
      </c>
      <c r="AA507">
        <v>50.55</v>
      </c>
      <c r="AB507">
        <v>0</v>
      </c>
      <c r="AC507">
        <v>0</v>
      </c>
      <c r="AD507">
        <v>0</v>
      </c>
      <c r="AE507">
        <v>6.09</v>
      </c>
      <c r="AF507">
        <v>0</v>
      </c>
      <c r="AG507">
        <v>0</v>
      </c>
      <c r="AH507">
        <v>0</v>
      </c>
      <c r="AI507">
        <v>8.3000000000000007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0.41</v>
      </c>
      <c r="AU507" t="s">
        <v>3</v>
      </c>
      <c r="AV507">
        <v>0</v>
      </c>
      <c r="AW507">
        <v>2</v>
      </c>
      <c r="AX507">
        <v>64850098</v>
      </c>
      <c r="AY507">
        <v>1</v>
      </c>
      <c r="AZ507">
        <v>0</v>
      </c>
      <c r="BA507">
        <v>546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ROUND(Y507*Source!I377,7)</f>
        <v>0.18765699999999999</v>
      </c>
      <c r="CY507">
        <f t="shared" si="234"/>
        <v>50.55</v>
      </c>
      <c r="CZ507">
        <f t="shared" si="235"/>
        <v>6.09</v>
      </c>
      <c r="DA507">
        <f t="shared" si="236"/>
        <v>8.3000000000000007</v>
      </c>
      <c r="DB507">
        <f t="shared" si="232"/>
        <v>2.5</v>
      </c>
      <c r="DC507">
        <f t="shared" si="233"/>
        <v>0</v>
      </c>
      <c r="DD507" t="s">
        <v>3</v>
      </c>
      <c r="DE507" t="s">
        <v>3</v>
      </c>
      <c r="DF507">
        <f t="shared" si="237"/>
        <v>9.49</v>
      </c>
      <c r="DG507">
        <f t="shared" si="238"/>
        <v>0</v>
      </c>
      <c r="DH507">
        <f t="shared" si="239"/>
        <v>0</v>
      </c>
      <c r="DI507">
        <f t="shared" si="199"/>
        <v>0</v>
      </c>
      <c r="DJ507">
        <f t="shared" si="240"/>
        <v>9.49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ROW(Source!A377)</f>
        <v>377</v>
      </c>
      <c r="B508">
        <v>64849324</v>
      </c>
      <c r="C508">
        <v>64850056</v>
      </c>
      <c r="D508">
        <v>29110606</v>
      </c>
      <c r="E508">
        <v>1</v>
      </c>
      <c r="F508">
        <v>1</v>
      </c>
      <c r="G508">
        <v>1</v>
      </c>
      <c r="H508">
        <v>3</v>
      </c>
      <c r="I508" t="s">
        <v>934</v>
      </c>
      <c r="J508" t="s">
        <v>935</v>
      </c>
      <c r="K508" t="s">
        <v>936</v>
      </c>
      <c r="L508">
        <v>1348</v>
      </c>
      <c r="N508">
        <v>1009</v>
      </c>
      <c r="O508" t="s">
        <v>192</v>
      </c>
      <c r="P508" t="s">
        <v>192</v>
      </c>
      <c r="Q508">
        <v>1000</v>
      </c>
      <c r="W508">
        <v>0</v>
      </c>
      <c r="X508">
        <v>1170503714</v>
      </c>
      <c r="Y508">
        <f t="shared" si="231"/>
        <v>5.9999999999999995E-4</v>
      </c>
      <c r="AA508">
        <v>98815.8</v>
      </c>
      <c r="AB508">
        <v>0</v>
      </c>
      <c r="AC508">
        <v>0</v>
      </c>
      <c r="AD508">
        <v>0</v>
      </c>
      <c r="AE508">
        <v>9420</v>
      </c>
      <c r="AF508">
        <v>0</v>
      </c>
      <c r="AG508">
        <v>0</v>
      </c>
      <c r="AH508">
        <v>0</v>
      </c>
      <c r="AI508">
        <v>10.49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5.9999999999999995E-4</v>
      </c>
      <c r="AU508" t="s">
        <v>3</v>
      </c>
      <c r="AV508">
        <v>0</v>
      </c>
      <c r="AW508">
        <v>2</v>
      </c>
      <c r="AX508">
        <v>64850099</v>
      </c>
      <c r="AY508">
        <v>1</v>
      </c>
      <c r="AZ508">
        <v>0</v>
      </c>
      <c r="BA508">
        <v>547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ROUND(Y508*Source!I377,7)</f>
        <v>2.7460000000000001E-4</v>
      </c>
      <c r="CY508">
        <f t="shared" si="234"/>
        <v>98815.8</v>
      </c>
      <c r="CZ508">
        <f t="shared" si="235"/>
        <v>9420</v>
      </c>
      <c r="DA508">
        <f t="shared" si="236"/>
        <v>10.49</v>
      </c>
      <c r="DB508">
        <f t="shared" si="232"/>
        <v>5.65</v>
      </c>
      <c r="DC508">
        <f t="shared" si="233"/>
        <v>0</v>
      </c>
      <c r="DD508" t="s">
        <v>3</v>
      </c>
      <c r="DE508" t="s">
        <v>3</v>
      </c>
      <c r="DF508">
        <f t="shared" si="237"/>
        <v>27.13</v>
      </c>
      <c r="DG508">
        <f t="shared" si="238"/>
        <v>0</v>
      </c>
      <c r="DH508">
        <f t="shared" si="239"/>
        <v>0</v>
      </c>
      <c r="DI508">
        <f t="shared" si="199"/>
        <v>0</v>
      </c>
      <c r="DJ508">
        <f t="shared" si="240"/>
        <v>27.13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ROW(Source!A377)</f>
        <v>377</v>
      </c>
      <c r="B509">
        <v>64849324</v>
      </c>
      <c r="C509">
        <v>64850056</v>
      </c>
      <c r="D509">
        <v>29115467</v>
      </c>
      <c r="E509">
        <v>1</v>
      </c>
      <c r="F509">
        <v>1</v>
      </c>
      <c r="G509">
        <v>1</v>
      </c>
      <c r="H509">
        <v>3</v>
      </c>
      <c r="I509" t="s">
        <v>937</v>
      </c>
      <c r="J509" t="s">
        <v>938</v>
      </c>
      <c r="K509" t="s">
        <v>939</v>
      </c>
      <c r="L509">
        <v>1339</v>
      </c>
      <c r="N509">
        <v>1007</v>
      </c>
      <c r="O509" t="s">
        <v>343</v>
      </c>
      <c r="P509" t="s">
        <v>343</v>
      </c>
      <c r="Q509">
        <v>1</v>
      </c>
      <c r="W509">
        <v>0</v>
      </c>
      <c r="X509">
        <v>-312411735</v>
      </c>
      <c r="Y509">
        <f t="shared" si="231"/>
        <v>1.0300000000000001E-3</v>
      </c>
      <c r="AA509">
        <v>18648.89</v>
      </c>
      <c r="AB509">
        <v>0</v>
      </c>
      <c r="AC509">
        <v>0</v>
      </c>
      <c r="AD509">
        <v>0</v>
      </c>
      <c r="AE509">
        <v>1699.99</v>
      </c>
      <c r="AF509">
        <v>0</v>
      </c>
      <c r="AG509">
        <v>0</v>
      </c>
      <c r="AH509">
        <v>0</v>
      </c>
      <c r="AI509">
        <v>10.97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1.0300000000000001E-3</v>
      </c>
      <c r="AU509" t="s">
        <v>3</v>
      </c>
      <c r="AV509">
        <v>0</v>
      </c>
      <c r="AW509">
        <v>2</v>
      </c>
      <c r="AX509">
        <v>64850100</v>
      </c>
      <c r="AY509">
        <v>1</v>
      </c>
      <c r="AZ509">
        <v>0</v>
      </c>
      <c r="BA509">
        <v>548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ROUND(Y509*Source!I377,7)</f>
        <v>4.7140000000000002E-4</v>
      </c>
      <c r="CY509">
        <f t="shared" si="234"/>
        <v>18648.89</v>
      </c>
      <c r="CZ509">
        <f t="shared" si="235"/>
        <v>1699.99</v>
      </c>
      <c r="DA509">
        <f t="shared" si="236"/>
        <v>10.97</v>
      </c>
      <c r="DB509">
        <f t="shared" si="232"/>
        <v>1.75</v>
      </c>
      <c r="DC509">
        <f t="shared" si="233"/>
        <v>0</v>
      </c>
      <c r="DD509" t="s">
        <v>3</v>
      </c>
      <c r="DE509" t="s">
        <v>3</v>
      </c>
      <c r="DF509">
        <f t="shared" si="237"/>
        <v>8.7899999999999991</v>
      </c>
      <c r="DG509">
        <f t="shared" si="238"/>
        <v>0</v>
      </c>
      <c r="DH509">
        <f t="shared" si="239"/>
        <v>0</v>
      </c>
      <c r="DI509">
        <f t="shared" si="199"/>
        <v>0</v>
      </c>
      <c r="DJ509">
        <f t="shared" si="240"/>
        <v>8.7899999999999991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ROW(Source!A377)</f>
        <v>377</v>
      </c>
      <c r="B510">
        <v>64849324</v>
      </c>
      <c r="C510">
        <v>64850056</v>
      </c>
      <c r="D510">
        <v>29122102</v>
      </c>
      <c r="E510">
        <v>1</v>
      </c>
      <c r="F510">
        <v>1</v>
      </c>
      <c r="G510">
        <v>1</v>
      </c>
      <c r="H510">
        <v>3</v>
      </c>
      <c r="I510" t="s">
        <v>940</v>
      </c>
      <c r="J510" t="s">
        <v>941</v>
      </c>
      <c r="K510" t="s">
        <v>942</v>
      </c>
      <c r="L510">
        <v>1348</v>
      </c>
      <c r="N510">
        <v>1009</v>
      </c>
      <c r="O510" t="s">
        <v>192</v>
      </c>
      <c r="P510" t="s">
        <v>192</v>
      </c>
      <c r="Q510">
        <v>1000</v>
      </c>
      <c r="W510">
        <v>0</v>
      </c>
      <c r="X510">
        <v>-1142562182</v>
      </c>
      <c r="Y510">
        <f t="shared" si="231"/>
        <v>3.1E-4</v>
      </c>
      <c r="AA510">
        <v>69977.600000000006</v>
      </c>
      <c r="AB510">
        <v>0</v>
      </c>
      <c r="AC510">
        <v>0</v>
      </c>
      <c r="AD510">
        <v>0</v>
      </c>
      <c r="AE510">
        <v>15620</v>
      </c>
      <c r="AF510">
        <v>0</v>
      </c>
      <c r="AG510">
        <v>0</v>
      </c>
      <c r="AH510">
        <v>0</v>
      </c>
      <c r="AI510">
        <v>4.4800000000000004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3.1E-4</v>
      </c>
      <c r="AU510" t="s">
        <v>3</v>
      </c>
      <c r="AV510">
        <v>0</v>
      </c>
      <c r="AW510">
        <v>2</v>
      </c>
      <c r="AX510">
        <v>64850101</v>
      </c>
      <c r="AY510">
        <v>1</v>
      </c>
      <c r="AZ510">
        <v>0</v>
      </c>
      <c r="BA510">
        <v>549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ROUND(Y510*Source!I377,7)</f>
        <v>1.4190000000000001E-4</v>
      </c>
      <c r="CY510">
        <f t="shared" si="234"/>
        <v>69977.600000000006</v>
      </c>
      <c r="CZ510">
        <f t="shared" si="235"/>
        <v>15620</v>
      </c>
      <c r="DA510">
        <f t="shared" si="236"/>
        <v>4.4800000000000004</v>
      </c>
      <c r="DB510">
        <f t="shared" si="232"/>
        <v>4.84</v>
      </c>
      <c r="DC510">
        <f t="shared" si="233"/>
        <v>0</v>
      </c>
      <c r="DD510" t="s">
        <v>3</v>
      </c>
      <c r="DE510" t="s">
        <v>3</v>
      </c>
      <c r="DF510">
        <f t="shared" si="237"/>
        <v>9.93</v>
      </c>
      <c r="DG510">
        <f t="shared" si="238"/>
        <v>0</v>
      </c>
      <c r="DH510">
        <f t="shared" si="239"/>
        <v>0</v>
      </c>
      <c r="DI510">
        <f t="shared" si="199"/>
        <v>0</v>
      </c>
      <c r="DJ510">
        <f t="shared" si="240"/>
        <v>9.93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ROW(Source!A377)</f>
        <v>377</v>
      </c>
      <c r="B511">
        <v>64849324</v>
      </c>
      <c r="C511">
        <v>64850056</v>
      </c>
      <c r="D511">
        <v>29129276</v>
      </c>
      <c r="E511">
        <v>1</v>
      </c>
      <c r="F511">
        <v>1</v>
      </c>
      <c r="G511">
        <v>1</v>
      </c>
      <c r="H511">
        <v>3</v>
      </c>
      <c r="I511" t="s">
        <v>943</v>
      </c>
      <c r="J511" t="s">
        <v>944</v>
      </c>
      <c r="K511" t="s">
        <v>945</v>
      </c>
      <c r="L511">
        <v>1348</v>
      </c>
      <c r="N511">
        <v>1009</v>
      </c>
      <c r="O511" t="s">
        <v>192</v>
      </c>
      <c r="P511" t="s">
        <v>192</v>
      </c>
      <c r="Q511">
        <v>1000</v>
      </c>
      <c r="W511">
        <v>0</v>
      </c>
      <c r="X511">
        <v>49960543</v>
      </c>
      <c r="Y511">
        <f t="shared" si="231"/>
        <v>1E-3</v>
      </c>
      <c r="AA511">
        <v>104420.48</v>
      </c>
      <c r="AB511">
        <v>0</v>
      </c>
      <c r="AC511">
        <v>0</v>
      </c>
      <c r="AD511">
        <v>0</v>
      </c>
      <c r="AE511">
        <v>7712</v>
      </c>
      <c r="AF511">
        <v>0</v>
      </c>
      <c r="AG511">
        <v>0</v>
      </c>
      <c r="AH511">
        <v>0</v>
      </c>
      <c r="AI511">
        <v>13.54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1E-3</v>
      </c>
      <c r="AU511" t="s">
        <v>3</v>
      </c>
      <c r="AV511">
        <v>0</v>
      </c>
      <c r="AW511">
        <v>2</v>
      </c>
      <c r="AX511">
        <v>64850102</v>
      </c>
      <c r="AY511">
        <v>1</v>
      </c>
      <c r="AZ511">
        <v>0</v>
      </c>
      <c r="BA511">
        <v>550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ROUND(Y511*Source!I377,7)</f>
        <v>4.5770000000000001E-4</v>
      </c>
      <c r="CY511">
        <f t="shared" si="234"/>
        <v>104420.48</v>
      </c>
      <c r="CZ511">
        <f t="shared" si="235"/>
        <v>7712</v>
      </c>
      <c r="DA511">
        <f t="shared" si="236"/>
        <v>13.54</v>
      </c>
      <c r="DB511">
        <f t="shared" si="232"/>
        <v>7.71</v>
      </c>
      <c r="DC511">
        <f t="shared" si="233"/>
        <v>0</v>
      </c>
      <c r="DD511" t="s">
        <v>3</v>
      </c>
      <c r="DE511" t="s">
        <v>3</v>
      </c>
      <c r="DF511">
        <f t="shared" si="237"/>
        <v>47.79</v>
      </c>
      <c r="DG511">
        <f t="shared" si="238"/>
        <v>0</v>
      </c>
      <c r="DH511">
        <f t="shared" si="239"/>
        <v>0</v>
      </c>
      <c r="DI511">
        <f t="shared" si="199"/>
        <v>0</v>
      </c>
      <c r="DJ511">
        <f t="shared" si="240"/>
        <v>47.79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ROW(Source!A377)</f>
        <v>377</v>
      </c>
      <c r="B512">
        <v>64849324</v>
      </c>
      <c r="C512">
        <v>64850056</v>
      </c>
      <c r="D512">
        <v>29162764</v>
      </c>
      <c r="E512">
        <v>1</v>
      </c>
      <c r="F512">
        <v>1</v>
      </c>
      <c r="G512">
        <v>1</v>
      </c>
      <c r="H512">
        <v>3</v>
      </c>
      <c r="I512" t="s">
        <v>946</v>
      </c>
      <c r="J512" t="s">
        <v>947</v>
      </c>
      <c r="K512" t="s">
        <v>948</v>
      </c>
      <c r="L512">
        <v>1302</v>
      </c>
      <c r="N512">
        <v>1003</v>
      </c>
      <c r="O512" t="s">
        <v>949</v>
      </c>
      <c r="P512" t="s">
        <v>949</v>
      </c>
      <c r="Q512">
        <v>10</v>
      </c>
      <c r="W512">
        <v>0</v>
      </c>
      <c r="X512">
        <v>838327806</v>
      </c>
      <c r="Y512">
        <f t="shared" si="231"/>
        <v>1.8700000000000001E-2</v>
      </c>
      <c r="AA512">
        <v>438.95</v>
      </c>
      <c r="AB512">
        <v>0</v>
      </c>
      <c r="AC512">
        <v>0</v>
      </c>
      <c r="AD512">
        <v>0</v>
      </c>
      <c r="AE512">
        <v>71.489999999999995</v>
      </c>
      <c r="AF512">
        <v>0</v>
      </c>
      <c r="AG512">
        <v>0</v>
      </c>
      <c r="AH512">
        <v>0</v>
      </c>
      <c r="AI512">
        <v>6.14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1.8700000000000001E-2</v>
      </c>
      <c r="AU512" t="s">
        <v>3</v>
      </c>
      <c r="AV512">
        <v>0</v>
      </c>
      <c r="AW512">
        <v>2</v>
      </c>
      <c r="AX512">
        <v>64850104</v>
      </c>
      <c r="AY512">
        <v>1</v>
      </c>
      <c r="AZ512">
        <v>0</v>
      </c>
      <c r="BA512">
        <v>552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ROUND(Y512*Source!I377,7)</f>
        <v>8.5590000000000006E-3</v>
      </c>
      <c r="CY512">
        <f t="shared" si="234"/>
        <v>438.95</v>
      </c>
      <c r="CZ512">
        <f t="shared" si="235"/>
        <v>71.489999999999995</v>
      </c>
      <c r="DA512">
        <f t="shared" si="236"/>
        <v>6.14</v>
      </c>
      <c r="DB512">
        <f t="shared" si="232"/>
        <v>1.34</v>
      </c>
      <c r="DC512">
        <f t="shared" si="233"/>
        <v>0</v>
      </c>
      <c r="DD512" t="s">
        <v>3</v>
      </c>
      <c r="DE512" t="s">
        <v>3</v>
      </c>
      <c r="DF512">
        <f t="shared" si="237"/>
        <v>3.76</v>
      </c>
      <c r="DG512">
        <f t="shared" si="238"/>
        <v>0</v>
      </c>
      <c r="DH512">
        <f t="shared" si="239"/>
        <v>0</v>
      </c>
      <c r="DI512">
        <f t="shared" si="199"/>
        <v>0</v>
      </c>
      <c r="DJ512">
        <f t="shared" si="240"/>
        <v>3.76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ROW(Source!A384)</f>
        <v>384</v>
      </c>
      <c r="B513">
        <v>64849326</v>
      </c>
      <c r="C513">
        <v>64850108</v>
      </c>
      <c r="D513">
        <v>41134025</v>
      </c>
      <c r="E513">
        <v>1</v>
      </c>
      <c r="F513">
        <v>1</v>
      </c>
      <c r="G513">
        <v>1</v>
      </c>
      <c r="H513">
        <v>1</v>
      </c>
      <c r="I513" t="s">
        <v>950</v>
      </c>
      <c r="J513" t="s">
        <v>3</v>
      </c>
      <c r="K513" t="s">
        <v>951</v>
      </c>
      <c r="L513">
        <v>1369</v>
      </c>
      <c r="N513">
        <v>1013</v>
      </c>
      <c r="O513" t="s">
        <v>643</v>
      </c>
      <c r="P513" t="s">
        <v>643</v>
      </c>
      <c r="Q513">
        <v>1</v>
      </c>
      <c r="W513">
        <v>0</v>
      </c>
      <c r="X513">
        <v>-1086509865</v>
      </c>
      <c r="Y513">
        <f t="shared" si="231"/>
        <v>2.88</v>
      </c>
      <c r="AA513">
        <v>0</v>
      </c>
      <c r="AB513">
        <v>0</v>
      </c>
      <c r="AC513">
        <v>0</v>
      </c>
      <c r="AD513">
        <v>9.2899999999999991</v>
      </c>
      <c r="AE513">
        <v>0</v>
      </c>
      <c r="AF513">
        <v>0</v>
      </c>
      <c r="AG513">
        <v>0</v>
      </c>
      <c r="AH513">
        <v>9.2899999999999991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2.88</v>
      </c>
      <c r="AU513" t="s">
        <v>3</v>
      </c>
      <c r="AV513">
        <v>1</v>
      </c>
      <c r="AW513">
        <v>2</v>
      </c>
      <c r="AX513">
        <v>64850113</v>
      </c>
      <c r="AY513">
        <v>1</v>
      </c>
      <c r="AZ513">
        <v>0</v>
      </c>
      <c r="BA513">
        <v>553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ROUND(AT513*Source!I384*AH513*AL513,2)</f>
        <v>53.51</v>
      </c>
      <c r="CV513">
        <f>ROUND(Y513*Source!I384,7)</f>
        <v>5.76</v>
      </c>
      <c r="CW513">
        <v>0</v>
      </c>
      <c r="CX513">
        <f>ROUND(Y513*Source!I384,7)</f>
        <v>5.76</v>
      </c>
      <c r="CY513">
        <f>AD513</f>
        <v>9.2899999999999991</v>
      </c>
      <c r="CZ513">
        <f>AH513</f>
        <v>9.2899999999999991</v>
      </c>
      <c r="DA513">
        <f>AL513</f>
        <v>1</v>
      </c>
      <c r="DB513">
        <f t="shared" si="232"/>
        <v>26.76</v>
      </c>
      <c r="DC513">
        <f t="shared" si="233"/>
        <v>0</v>
      </c>
      <c r="DD513" t="s">
        <v>3</v>
      </c>
      <c r="DE513" t="s">
        <v>3</v>
      </c>
      <c r="DF513">
        <f t="shared" ref="DF513:DF531" si="241">ROUND(ROUND(AE513,2)*CX513,2)</f>
        <v>0</v>
      </c>
      <c r="DG513">
        <f t="shared" si="238"/>
        <v>0</v>
      </c>
      <c r="DH513">
        <f t="shared" si="239"/>
        <v>0</v>
      </c>
      <c r="DI513">
        <f t="shared" ref="DI513:DI532" si="242">ROUND(ROUND(AH513,2)*CX513,2)</f>
        <v>53.51</v>
      </c>
      <c r="DJ513">
        <f>DI513</f>
        <v>53.51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ROW(Source!A384)</f>
        <v>384</v>
      </c>
      <c r="B514">
        <v>64849326</v>
      </c>
      <c r="C514">
        <v>64850108</v>
      </c>
      <c r="D514">
        <v>121548</v>
      </c>
      <c r="E514">
        <v>1</v>
      </c>
      <c r="F514">
        <v>1</v>
      </c>
      <c r="G514">
        <v>1</v>
      </c>
      <c r="H514">
        <v>1</v>
      </c>
      <c r="I514" t="s">
        <v>35</v>
      </c>
      <c r="J514" t="s">
        <v>3</v>
      </c>
      <c r="K514" t="s">
        <v>644</v>
      </c>
      <c r="L514">
        <v>608254</v>
      </c>
      <c r="N514">
        <v>1013</v>
      </c>
      <c r="O514" t="s">
        <v>645</v>
      </c>
      <c r="P514" t="s">
        <v>645</v>
      </c>
      <c r="Q514">
        <v>1</v>
      </c>
      <c r="W514">
        <v>0</v>
      </c>
      <c r="X514">
        <v>-185737400</v>
      </c>
      <c r="Y514">
        <f t="shared" si="231"/>
        <v>1.67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1.67</v>
      </c>
      <c r="AU514" t="s">
        <v>3</v>
      </c>
      <c r="AV514">
        <v>2</v>
      </c>
      <c r="AW514">
        <v>2</v>
      </c>
      <c r="AX514">
        <v>64850114</v>
      </c>
      <c r="AY514">
        <v>1</v>
      </c>
      <c r="AZ514">
        <v>0</v>
      </c>
      <c r="BA514">
        <v>554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ROUND(Y514*Source!I384,7)</f>
        <v>3.34</v>
      </c>
      <c r="CY514">
        <f>AD514</f>
        <v>0</v>
      </c>
      <c r="CZ514">
        <f>AH514</f>
        <v>0</v>
      </c>
      <c r="DA514">
        <f>AL514</f>
        <v>1</v>
      </c>
      <c r="DB514">
        <f t="shared" si="232"/>
        <v>0</v>
      </c>
      <c r="DC514">
        <f t="shared" si="233"/>
        <v>0</v>
      </c>
      <c r="DD514" t="s">
        <v>3</v>
      </c>
      <c r="DE514" t="s">
        <v>3</v>
      </c>
      <c r="DF514">
        <f t="shared" si="241"/>
        <v>0</v>
      </c>
      <c r="DG514">
        <f t="shared" si="238"/>
        <v>0</v>
      </c>
      <c r="DH514">
        <f t="shared" si="239"/>
        <v>0</v>
      </c>
      <c r="DI514">
        <f t="shared" si="242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ROW(Source!A384)</f>
        <v>384</v>
      </c>
      <c r="B515">
        <v>64849326</v>
      </c>
      <c r="C515">
        <v>64850108</v>
      </c>
      <c r="D515">
        <v>46800458</v>
      </c>
      <c r="E515">
        <v>1</v>
      </c>
      <c r="F515">
        <v>1</v>
      </c>
      <c r="G515">
        <v>1</v>
      </c>
      <c r="H515">
        <v>2</v>
      </c>
      <c r="I515" t="s">
        <v>952</v>
      </c>
      <c r="J515" t="s">
        <v>953</v>
      </c>
      <c r="K515" t="s">
        <v>954</v>
      </c>
      <c r="L515">
        <v>1368</v>
      </c>
      <c r="N515">
        <v>1011</v>
      </c>
      <c r="O515" t="s">
        <v>649</v>
      </c>
      <c r="P515" t="s">
        <v>649</v>
      </c>
      <c r="Q515">
        <v>1</v>
      </c>
      <c r="W515">
        <v>0</v>
      </c>
      <c r="X515">
        <v>1093713934</v>
      </c>
      <c r="Y515">
        <f t="shared" si="231"/>
        <v>1.67</v>
      </c>
      <c r="AA515">
        <v>0</v>
      </c>
      <c r="AB515">
        <v>270</v>
      </c>
      <c r="AC515">
        <v>14.4</v>
      </c>
      <c r="AD515">
        <v>0</v>
      </c>
      <c r="AE515">
        <v>0</v>
      </c>
      <c r="AF515">
        <v>270</v>
      </c>
      <c r="AG515">
        <v>14.4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1.67</v>
      </c>
      <c r="AU515" t="s">
        <v>3</v>
      </c>
      <c r="AV515">
        <v>0</v>
      </c>
      <c r="AW515">
        <v>2</v>
      </c>
      <c r="AX515">
        <v>64850115</v>
      </c>
      <c r="AY515">
        <v>1</v>
      </c>
      <c r="AZ515">
        <v>0</v>
      </c>
      <c r="BA515">
        <v>555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f>ROUND(Y515*Source!I384*DO515,7)</f>
        <v>0</v>
      </c>
      <c r="CX515">
        <f>ROUND(Y515*Source!I384,7)</f>
        <v>3.34</v>
      </c>
      <c r="CY515">
        <f>AB515</f>
        <v>270</v>
      </c>
      <c r="CZ515">
        <f>AF515</f>
        <v>270</v>
      </c>
      <c r="DA515">
        <f>AJ515</f>
        <v>1</v>
      </c>
      <c r="DB515">
        <f t="shared" si="232"/>
        <v>450.9</v>
      </c>
      <c r="DC515">
        <f t="shared" si="233"/>
        <v>24.05</v>
      </c>
      <c r="DD515" t="s">
        <v>3</v>
      </c>
      <c r="DE515" t="s">
        <v>3</v>
      </c>
      <c r="DF515">
        <f t="shared" si="241"/>
        <v>0</v>
      </c>
      <c r="DG515">
        <f t="shared" si="238"/>
        <v>901.8</v>
      </c>
      <c r="DH515">
        <f t="shared" si="239"/>
        <v>48.1</v>
      </c>
      <c r="DI515">
        <f t="shared" si="242"/>
        <v>0</v>
      </c>
      <c r="DJ515">
        <f>DG515</f>
        <v>901.8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ROW(Source!A384)</f>
        <v>384</v>
      </c>
      <c r="B516">
        <v>64849326</v>
      </c>
      <c r="C516">
        <v>64850108</v>
      </c>
      <c r="D516">
        <v>46800780</v>
      </c>
      <c r="E516">
        <v>1</v>
      </c>
      <c r="F516">
        <v>1</v>
      </c>
      <c r="G516">
        <v>1</v>
      </c>
      <c r="H516">
        <v>2</v>
      </c>
      <c r="I516" t="s">
        <v>955</v>
      </c>
      <c r="J516" t="s">
        <v>956</v>
      </c>
      <c r="K516" t="s">
        <v>957</v>
      </c>
      <c r="L516">
        <v>1368</v>
      </c>
      <c r="N516">
        <v>1011</v>
      </c>
      <c r="O516" t="s">
        <v>649</v>
      </c>
      <c r="P516" t="s">
        <v>649</v>
      </c>
      <c r="Q516">
        <v>1</v>
      </c>
      <c r="W516">
        <v>0</v>
      </c>
      <c r="X516">
        <v>-599712779</v>
      </c>
      <c r="Y516">
        <f t="shared" si="231"/>
        <v>0.01</v>
      </c>
      <c r="AA516">
        <v>0</v>
      </c>
      <c r="AB516">
        <v>107.3</v>
      </c>
      <c r="AC516">
        <v>13.5</v>
      </c>
      <c r="AD516">
        <v>0</v>
      </c>
      <c r="AE516">
        <v>0</v>
      </c>
      <c r="AF516">
        <v>107.3</v>
      </c>
      <c r="AG516">
        <v>13.5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0.01</v>
      </c>
      <c r="AU516" t="s">
        <v>3</v>
      </c>
      <c r="AV516">
        <v>0</v>
      </c>
      <c r="AW516">
        <v>2</v>
      </c>
      <c r="AX516">
        <v>64850116</v>
      </c>
      <c r="AY516">
        <v>1</v>
      </c>
      <c r="AZ516">
        <v>0</v>
      </c>
      <c r="BA516">
        <v>556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ROUND(Y516*Source!I384*DO516,7)</f>
        <v>0</v>
      </c>
      <c r="CX516">
        <f>ROUND(Y516*Source!I384,7)</f>
        <v>0.02</v>
      </c>
      <c r="CY516">
        <f>AB516</f>
        <v>107.3</v>
      </c>
      <c r="CZ516">
        <f>AF516</f>
        <v>107.3</v>
      </c>
      <c r="DA516">
        <f>AJ516</f>
        <v>1</v>
      </c>
      <c r="DB516">
        <f t="shared" si="232"/>
        <v>1.07</v>
      </c>
      <c r="DC516">
        <f t="shared" si="233"/>
        <v>0.14000000000000001</v>
      </c>
      <c r="DD516" t="s">
        <v>3</v>
      </c>
      <c r="DE516" t="s">
        <v>3</v>
      </c>
      <c r="DF516">
        <f t="shared" si="241"/>
        <v>0</v>
      </c>
      <c r="DG516">
        <f t="shared" si="238"/>
        <v>2.15</v>
      </c>
      <c r="DH516">
        <f t="shared" si="239"/>
        <v>0.27</v>
      </c>
      <c r="DI516">
        <f t="shared" si="242"/>
        <v>0</v>
      </c>
      <c r="DJ516">
        <f>DG516</f>
        <v>2.15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ROW(Source!A385)</f>
        <v>385</v>
      </c>
      <c r="B517">
        <v>64849324</v>
      </c>
      <c r="C517">
        <v>64850108</v>
      </c>
      <c r="D517">
        <v>41134025</v>
      </c>
      <c r="E517">
        <v>1</v>
      </c>
      <c r="F517">
        <v>1</v>
      </c>
      <c r="G517">
        <v>1</v>
      </c>
      <c r="H517">
        <v>1</v>
      </c>
      <c r="I517" t="s">
        <v>950</v>
      </c>
      <c r="J517" t="s">
        <v>3</v>
      </c>
      <c r="K517" t="s">
        <v>951</v>
      </c>
      <c r="L517">
        <v>1369</v>
      </c>
      <c r="N517">
        <v>1013</v>
      </c>
      <c r="O517" t="s">
        <v>643</v>
      </c>
      <c r="P517" t="s">
        <v>643</v>
      </c>
      <c r="Q517">
        <v>1</v>
      </c>
      <c r="W517">
        <v>0</v>
      </c>
      <c r="X517">
        <v>-1086509865</v>
      </c>
      <c r="Y517">
        <f t="shared" si="231"/>
        <v>2.88</v>
      </c>
      <c r="AA517">
        <v>0</v>
      </c>
      <c r="AB517">
        <v>0</v>
      </c>
      <c r="AC517">
        <v>0</v>
      </c>
      <c r="AD517">
        <v>9.2899999999999991</v>
      </c>
      <c r="AE517">
        <v>0</v>
      </c>
      <c r="AF517">
        <v>0</v>
      </c>
      <c r="AG517">
        <v>0</v>
      </c>
      <c r="AH517">
        <v>9.2899999999999991</v>
      </c>
      <c r="AI517">
        <v>1</v>
      </c>
      <c r="AJ517">
        <v>1</v>
      </c>
      <c r="AK517">
        <v>1</v>
      </c>
      <c r="AL517">
        <v>1</v>
      </c>
      <c r="AM517">
        <v>5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2.88</v>
      </c>
      <c r="AU517" t="s">
        <v>3</v>
      </c>
      <c r="AV517">
        <v>1</v>
      </c>
      <c r="AW517">
        <v>2</v>
      </c>
      <c r="AX517">
        <v>64850113</v>
      </c>
      <c r="AY517">
        <v>1</v>
      </c>
      <c r="AZ517">
        <v>0</v>
      </c>
      <c r="BA517">
        <v>558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U517">
        <f>ROUND(AT517*Source!I385*AH517*AL517,2)</f>
        <v>53.51</v>
      </c>
      <c r="CV517">
        <f>ROUND(Y517*Source!I385,7)</f>
        <v>5.76</v>
      </c>
      <c r="CW517">
        <v>0</v>
      </c>
      <c r="CX517">
        <f>ROUND(Y517*Source!I385,7)</f>
        <v>5.76</v>
      </c>
      <c r="CY517">
        <f>AD517</f>
        <v>9.2899999999999991</v>
      </c>
      <c r="CZ517">
        <f>AH517</f>
        <v>9.2899999999999991</v>
      </c>
      <c r="DA517">
        <f>AL517</f>
        <v>1</v>
      </c>
      <c r="DB517">
        <f t="shared" si="232"/>
        <v>26.76</v>
      </c>
      <c r="DC517">
        <f t="shared" si="233"/>
        <v>0</v>
      </c>
      <c r="DD517" t="s">
        <v>3</v>
      </c>
      <c r="DE517" t="s">
        <v>3</v>
      </c>
      <c r="DF517">
        <f t="shared" si="241"/>
        <v>0</v>
      </c>
      <c r="DG517">
        <f t="shared" si="238"/>
        <v>0</v>
      </c>
      <c r="DH517">
        <f t="shared" si="239"/>
        <v>0</v>
      </c>
      <c r="DI517">
        <f t="shared" si="242"/>
        <v>53.51</v>
      </c>
      <c r="DJ517">
        <f>DI517</f>
        <v>53.51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ROW(Source!A385)</f>
        <v>385</v>
      </c>
      <c r="B518">
        <v>64849324</v>
      </c>
      <c r="C518">
        <v>64850108</v>
      </c>
      <c r="D518">
        <v>121548</v>
      </c>
      <c r="E518">
        <v>1</v>
      </c>
      <c r="F518">
        <v>1</v>
      </c>
      <c r="G518">
        <v>1</v>
      </c>
      <c r="H518">
        <v>1</v>
      </c>
      <c r="I518" t="s">
        <v>35</v>
      </c>
      <c r="J518" t="s">
        <v>3</v>
      </c>
      <c r="K518" t="s">
        <v>644</v>
      </c>
      <c r="L518">
        <v>608254</v>
      </c>
      <c r="N518">
        <v>1013</v>
      </c>
      <c r="O518" t="s">
        <v>645</v>
      </c>
      <c r="P518" t="s">
        <v>645</v>
      </c>
      <c r="Q518">
        <v>1</v>
      </c>
      <c r="W518">
        <v>0</v>
      </c>
      <c r="X518">
        <v>-185737400</v>
      </c>
      <c r="Y518">
        <f t="shared" si="231"/>
        <v>1.67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5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1.67</v>
      </c>
      <c r="AU518" t="s">
        <v>3</v>
      </c>
      <c r="AV518">
        <v>2</v>
      </c>
      <c r="AW518">
        <v>2</v>
      </c>
      <c r="AX518">
        <v>64850114</v>
      </c>
      <c r="AY518">
        <v>1</v>
      </c>
      <c r="AZ518">
        <v>0</v>
      </c>
      <c r="BA518">
        <v>559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ROUND(Y518*Source!I385,7)</f>
        <v>3.34</v>
      </c>
      <c r="CY518">
        <f>AD518</f>
        <v>0</v>
      </c>
      <c r="CZ518">
        <f>AH518</f>
        <v>0</v>
      </c>
      <c r="DA518">
        <f>AL518</f>
        <v>1</v>
      </c>
      <c r="DB518">
        <f t="shared" si="232"/>
        <v>0</v>
      </c>
      <c r="DC518">
        <f t="shared" si="233"/>
        <v>0</v>
      </c>
      <c r="DD518" t="s">
        <v>3</v>
      </c>
      <c r="DE518" t="s">
        <v>3</v>
      </c>
      <c r="DF518">
        <f t="shared" si="241"/>
        <v>0</v>
      </c>
      <c r="DG518">
        <f t="shared" si="238"/>
        <v>0</v>
      </c>
      <c r="DH518">
        <f t="shared" si="239"/>
        <v>0</v>
      </c>
      <c r="DI518">
        <f t="shared" si="242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ROW(Source!A385)</f>
        <v>385</v>
      </c>
      <c r="B519">
        <v>64849324</v>
      </c>
      <c r="C519">
        <v>64850108</v>
      </c>
      <c r="D519">
        <v>46800458</v>
      </c>
      <c r="E519">
        <v>1</v>
      </c>
      <c r="F519">
        <v>1</v>
      </c>
      <c r="G519">
        <v>1</v>
      </c>
      <c r="H519">
        <v>2</v>
      </c>
      <c r="I519" t="s">
        <v>952</v>
      </c>
      <c r="J519" t="s">
        <v>953</v>
      </c>
      <c r="K519" t="s">
        <v>954</v>
      </c>
      <c r="L519">
        <v>1368</v>
      </c>
      <c r="N519">
        <v>1011</v>
      </c>
      <c r="O519" t="s">
        <v>649</v>
      </c>
      <c r="P519" t="s">
        <v>649</v>
      </c>
      <c r="Q519">
        <v>1</v>
      </c>
      <c r="W519">
        <v>0</v>
      </c>
      <c r="X519">
        <v>1093713934</v>
      </c>
      <c r="Y519">
        <f t="shared" si="231"/>
        <v>1.67</v>
      </c>
      <c r="AA519">
        <v>0</v>
      </c>
      <c r="AB519">
        <v>2678.4</v>
      </c>
      <c r="AC519">
        <v>733.39</v>
      </c>
      <c r="AD519">
        <v>0</v>
      </c>
      <c r="AE519">
        <v>0</v>
      </c>
      <c r="AF519">
        <v>270</v>
      </c>
      <c r="AG519">
        <v>14.4</v>
      </c>
      <c r="AH519">
        <v>0</v>
      </c>
      <c r="AI519">
        <v>1</v>
      </c>
      <c r="AJ519">
        <v>9.92</v>
      </c>
      <c r="AK519">
        <v>50.93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1.67</v>
      </c>
      <c r="AU519" t="s">
        <v>3</v>
      </c>
      <c r="AV519">
        <v>0</v>
      </c>
      <c r="AW519">
        <v>2</v>
      </c>
      <c r="AX519">
        <v>64850115</v>
      </c>
      <c r="AY519">
        <v>1</v>
      </c>
      <c r="AZ519">
        <v>0</v>
      </c>
      <c r="BA519">
        <v>560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ROUND(Y519*Source!I385*DO519,7)</f>
        <v>0</v>
      </c>
      <c r="CX519">
        <f>ROUND(Y519*Source!I385,7)</f>
        <v>3.34</v>
      </c>
      <c r="CY519">
        <f>AB519</f>
        <v>2678.4</v>
      </c>
      <c r="CZ519">
        <f>AF519</f>
        <v>270</v>
      </c>
      <c r="DA519">
        <f>AJ519</f>
        <v>9.92</v>
      </c>
      <c r="DB519">
        <f t="shared" si="232"/>
        <v>450.9</v>
      </c>
      <c r="DC519">
        <f t="shared" si="233"/>
        <v>24.05</v>
      </c>
      <c r="DD519" t="s">
        <v>3</v>
      </c>
      <c r="DE519" t="s">
        <v>3</v>
      </c>
      <c r="DF519">
        <f t="shared" si="241"/>
        <v>0</v>
      </c>
      <c r="DG519">
        <f>ROUND(ROUND(AF519*AJ519,2)*CX519,2)</f>
        <v>8945.86</v>
      </c>
      <c r="DH519">
        <f>ROUND(ROUND(AG519*AK519,2)*CX519,2)</f>
        <v>2449.52</v>
      </c>
      <c r="DI519">
        <f t="shared" si="242"/>
        <v>0</v>
      </c>
      <c r="DJ519">
        <f>DG519</f>
        <v>8945.86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ROW(Source!A385)</f>
        <v>385</v>
      </c>
      <c r="B520">
        <v>64849324</v>
      </c>
      <c r="C520">
        <v>64850108</v>
      </c>
      <c r="D520">
        <v>46800780</v>
      </c>
      <c r="E520">
        <v>1</v>
      </c>
      <c r="F520">
        <v>1</v>
      </c>
      <c r="G520">
        <v>1</v>
      </c>
      <c r="H520">
        <v>2</v>
      </c>
      <c r="I520" t="s">
        <v>955</v>
      </c>
      <c r="J520" t="s">
        <v>956</v>
      </c>
      <c r="K520" t="s">
        <v>957</v>
      </c>
      <c r="L520">
        <v>1368</v>
      </c>
      <c r="N520">
        <v>1011</v>
      </c>
      <c r="O520" t="s">
        <v>649</v>
      </c>
      <c r="P520" t="s">
        <v>649</v>
      </c>
      <c r="Q520">
        <v>1</v>
      </c>
      <c r="W520">
        <v>0</v>
      </c>
      <c r="X520">
        <v>-599712779</v>
      </c>
      <c r="Y520">
        <f t="shared" si="231"/>
        <v>0.01</v>
      </c>
      <c r="AA520">
        <v>0</v>
      </c>
      <c r="AB520">
        <v>2479.6999999999998</v>
      </c>
      <c r="AC520">
        <v>687.56</v>
      </c>
      <c r="AD520">
        <v>0</v>
      </c>
      <c r="AE520">
        <v>0</v>
      </c>
      <c r="AF520">
        <v>107.3</v>
      </c>
      <c r="AG520">
        <v>13.5</v>
      </c>
      <c r="AH520">
        <v>0</v>
      </c>
      <c r="AI520">
        <v>1</v>
      </c>
      <c r="AJ520">
        <v>23.11</v>
      </c>
      <c r="AK520">
        <v>50.93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0.01</v>
      </c>
      <c r="AU520" t="s">
        <v>3</v>
      </c>
      <c r="AV520">
        <v>0</v>
      </c>
      <c r="AW520">
        <v>2</v>
      </c>
      <c r="AX520">
        <v>64850116</v>
      </c>
      <c r="AY520">
        <v>1</v>
      </c>
      <c r="AZ520">
        <v>0</v>
      </c>
      <c r="BA520">
        <v>561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ROUND(Y520*Source!I385*DO520,7)</f>
        <v>0</v>
      </c>
      <c r="CX520">
        <f>ROUND(Y520*Source!I385,7)</f>
        <v>0.02</v>
      </c>
      <c r="CY520">
        <f>AB520</f>
        <v>2479.6999999999998</v>
      </c>
      <c r="CZ520">
        <f>AF520</f>
        <v>107.3</v>
      </c>
      <c r="DA520">
        <f>AJ520</f>
        <v>23.11</v>
      </c>
      <c r="DB520">
        <f t="shared" si="232"/>
        <v>1.07</v>
      </c>
      <c r="DC520">
        <f t="shared" si="233"/>
        <v>0.14000000000000001</v>
      </c>
      <c r="DD520" t="s">
        <v>3</v>
      </c>
      <c r="DE520" t="s">
        <v>3</v>
      </c>
      <c r="DF520">
        <f t="shared" si="241"/>
        <v>0</v>
      </c>
      <c r="DG520">
        <f>ROUND(ROUND(AF520*AJ520,2)*CX520,2)</f>
        <v>49.59</v>
      </c>
      <c r="DH520">
        <f>ROUND(ROUND(AG520*AK520,2)*CX520,2)</f>
        <v>13.75</v>
      </c>
      <c r="DI520">
        <f t="shared" si="242"/>
        <v>0</v>
      </c>
      <c r="DJ520">
        <f>DG520</f>
        <v>49.59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ROW(Source!A386)</f>
        <v>386</v>
      </c>
      <c r="B521">
        <v>64849326</v>
      </c>
      <c r="C521">
        <v>64850118</v>
      </c>
      <c r="D521">
        <v>41134256</v>
      </c>
      <c r="E521">
        <v>1</v>
      </c>
      <c r="F521">
        <v>1</v>
      </c>
      <c r="G521">
        <v>1</v>
      </c>
      <c r="H521">
        <v>1</v>
      </c>
      <c r="I521" t="s">
        <v>958</v>
      </c>
      <c r="J521" t="s">
        <v>3</v>
      </c>
      <c r="K521" t="s">
        <v>959</v>
      </c>
      <c r="L521">
        <v>1369</v>
      </c>
      <c r="N521">
        <v>1013</v>
      </c>
      <c r="O521" t="s">
        <v>643</v>
      </c>
      <c r="P521" t="s">
        <v>643</v>
      </c>
      <c r="Q521">
        <v>1</v>
      </c>
      <c r="W521">
        <v>0</v>
      </c>
      <c r="X521">
        <v>-836577072</v>
      </c>
      <c r="Y521">
        <f t="shared" si="231"/>
        <v>0.23</v>
      </c>
      <c r="AA521">
        <v>0</v>
      </c>
      <c r="AB521">
        <v>0</v>
      </c>
      <c r="AC521">
        <v>0</v>
      </c>
      <c r="AD521">
        <v>8.4600000000000009</v>
      </c>
      <c r="AE521">
        <v>0</v>
      </c>
      <c r="AF521">
        <v>0</v>
      </c>
      <c r="AG521">
        <v>0</v>
      </c>
      <c r="AH521">
        <v>8.4600000000000009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0.23</v>
      </c>
      <c r="AU521" t="s">
        <v>3</v>
      </c>
      <c r="AV521">
        <v>1</v>
      </c>
      <c r="AW521">
        <v>2</v>
      </c>
      <c r="AX521">
        <v>64850123</v>
      </c>
      <c r="AY521">
        <v>1</v>
      </c>
      <c r="AZ521">
        <v>0</v>
      </c>
      <c r="BA521">
        <v>563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U521">
        <f>ROUND(AT521*Source!I386*AH521*AL521,2)</f>
        <v>66.16</v>
      </c>
      <c r="CV521">
        <f>ROUND(Y521*Source!I386,7)</f>
        <v>7.82</v>
      </c>
      <c r="CW521">
        <v>0</v>
      </c>
      <c r="CX521">
        <f>ROUND(Y521*Source!I386,7)</f>
        <v>7.82</v>
      </c>
      <c r="CY521">
        <f>AD521</f>
        <v>8.4600000000000009</v>
      </c>
      <c r="CZ521">
        <f>AH521</f>
        <v>8.4600000000000009</v>
      </c>
      <c r="DA521">
        <f>AL521</f>
        <v>1</v>
      </c>
      <c r="DB521">
        <f t="shared" si="232"/>
        <v>1.95</v>
      </c>
      <c r="DC521">
        <f t="shared" si="233"/>
        <v>0</v>
      </c>
      <c r="DD521" t="s">
        <v>3</v>
      </c>
      <c r="DE521" t="s">
        <v>3</v>
      </c>
      <c r="DF521">
        <f t="shared" si="241"/>
        <v>0</v>
      </c>
      <c r="DG521">
        <f t="shared" ref="DG521:DG526" si="243">ROUND(ROUND(AF521,2)*CX521,2)</f>
        <v>0</v>
      </c>
      <c r="DH521">
        <f t="shared" ref="DH521:DH526" si="244">ROUND(ROUND(AG521,2)*CX521,2)</f>
        <v>0</v>
      </c>
      <c r="DI521">
        <f t="shared" si="242"/>
        <v>66.16</v>
      </c>
      <c r="DJ521">
        <f>DI521</f>
        <v>66.16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ROW(Source!A386)</f>
        <v>386</v>
      </c>
      <c r="B522">
        <v>64849326</v>
      </c>
      <c r="C522">
        <v>64850118</v>
      </c>
      <c r="D522">
        <v>121548</v>
      </c>
      <c r="E522">
        <v>1</v>
      </c>
      <c r="F522">
        <v>1</v>
      </c>
      <c r="G522">
        <v>1</v>
      </c>
      <c r="H522">
        <v>1</v>
      </c>
      <c r="I522" t="s">
        <v>35</v>
      </c>
      <c r="J522" t="s">
        <v>3</v>
      </c>
      <c r="K522" t="s">
        <v>644</v>
      </c>
      <c r="L522">
        <v>608254</v>
      </c>
      <c r="N522">
        <v>1013</v>
      </c>
      <c r="O522" t="s">
        <v>645</v>
      </c>
      <c r="P522" t="s">
        <v>645</v>
      </c>
      <c r="Q522">
        <v>1</v>
      </c>
      <c r="W522">
        <v>0</v>
      </c>
      <c r="X522">
        <v>-185737400</v>
      </c>
      <c r="Y522">
        <f t="shared" si="231"/>
        <v>0.21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0.21</v>
      </c>
      <c r="AU522" t="s">
        <v>3</v>
      </c>
      <c r="AV522">
        <v>2</v>
      </c>
      <c r="AW522">
        <v>2</v>
      </c>
      <c r="AX522">
        <v>64850124</v>
      </c>
      <c r="AY522">
        <v>1</v>
      </c>
      <c r="AZ522">
        <v>0</v>
      </c>
      <c r="BA522">
        <v>564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ROUND(Y522*Source!I386,7)</f>
        <v>7.14</v>
      </c>
      <c r="CY522">
        <f>AD522</f>
        <v>0</v>
      </c>
      <c r="CZ522">
        <f>AH522</f>
        <v>0</v>
      </c>
      <c r="DA522">
        <f>AL522</f>
        <v>1</v>
      </c>
      <c r="DB522">
        <f t="shared" si="232"/>
        <v>0</v>
      </c>
      <c r="DC522">
        <f t="shared" si="233"/>
        <v>0</v>
      </c>
      <c r="DD522" t="s">
        <v>3</v>
      </c>
      <c r="DE522" t="s">
        <v>3</v>
      </c>
      <c r="DF522">
        <f t="shared" si="241"/>
        <v>0</v>
      </c>
      <c r="DG522">
        <f t="shared" si="243"/>
        <v>0</v>
      </c>
      <c r="DH522">
        <f t="shared" si="244"/>
        <v>0</v>
      </c>
      <c r="DI522">
        <f t="shared" si="242"/>
        <v>0</v>
      </c>
      <c r="DJ522">
        <f>DI522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ROW(Source!A386)</f>
        <v>386</v>
      </c>
      <c r="B523">
        <v>64849326</v>
      </c>
      <c r="C523">
        <v>64850118</v>
      </c>
      <c r="D523">
        <v>46800458</v>
      </c>
      <c r="E523">
        <v>1</v>
      </c>
      <c r="F523">
        <v>1</v>
      </c>
      <c r="G523">
        <v>1</v>
      </c>
      <c r="H523">
        <v>2</v>
      </c>
      <c r="I523" t="s">
        <v>952</v>
      </c>
      <c r="J523" t="s">
        <v>953</v>
      </c>
      <c r="K523" t="s">
        <v>954</v>
      </c>
      <c r="L523">
        <v>1368</v>
      </c>
      <c r="N523">
        <v>1011</v>
      </c>
      <c r="O523" t="s">
        <v>649</v>
      </c>
      <c r="P523" t="s">
        <v>649</v>
      </c>
      <c r="Q523">
        <v>1</v>
      </c>
      <c r="W523">
        <v>0</v>
      </c>
      <c r="X523">
        <v>1093713934</v>
      </c>
      <c r="Y523">
        <f t="shared" si="231"/>
        <v>0.21</v>
      </c>
      <c r="AA523">
        <v>0</v>
      </c>
      <c r="AB523">
        <v>270</v>
      </c>
      <c r="AC523">
        <v>14.4</v>
      </c>
      <c r="AD523">
        <v>0</v>
      </c>
      <c r="AE523">
        <v>0</v>
      </c>
      <c r="AF523">
        <v>270</v>
      </c>
      <c r="AG523">
        <v>14.4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0.21</v>
      </c>
      <c r="AU523" t="s">
        <v>3</v>
      </c>
      <c r="AV523">
        <v>0</v>
      </c>
      <c r="AW523">
        <v>2</v>
      </c>
      <c r="AX523">
        <v>64850125</v>
      </c>
      <c r="AY523">
        <v>1</v>
      </c>
      <c r="AZ523">
        <v>0</v>
      </c>
      <c r="BA523">
        <v>565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f>ROUND(Y523*Source!I386*DO523,7)</f>
        <v>0</v>
      </c>
      <c r="CX523">
        <f>ROUND(Y523*Source!I386,7)</f>
        <v>7.14</v>
      </c>
      <c r="CY523">
        <f>AB523</f>
        <v>270</v>
      </c>
      <c r="CZ523">
        <f>AF523</f>
        <v>270</v>
      </c>
      <c r="DA523">
        <f>AJ523</f>
        <v>1</v>
      </c>
      <c r="DB523">
        <f t="shared" si="232"/>
        <v>56.7</v>
      </c>
      <c r="DC523">
        <f t="shared" si="233"/>
        <v>3.02</v>
      </c>
      <c r="DD523" t="s">
        <v>3</v>
      </c>
      <c r="DE523" t="s">
        <v>3</v>
      </c>
      <c r="DF523">
        <f t="shared" si="241"/>
        <v>0</v>
      </c>
      <c r="DG523">
        <f t="shared" si="243"/>
        <v>1927.8</v>
      </c>
      <c r="DH523">
        <f t="shared" si="244"/>
        <v>102.82</v>
      </c>
      <c r="DI523">
        <f t="shared" si="242"/>
        <v>0</v>
      </c>
      <c r="DJ523">
        <f>DG523</f>
        <v>1927.8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ROW(Source!A386)</f>
        <v>386</v>
      </c>
      <c r="B524">
        <v>64849326</v>
      </c>
      <c r="C524">
        <v>64850118</v>
      </c>
      <c r="D524">
        <v>46800780</v>
      </c>
      <c r="E524">
        <v>1</v>
      </c>
      <c r="F524">
        <v>1</v>
      </c>
      <c r="G524">
        <v>1</v>
      </c>
      <c r="H524">
        <v>2</v>
      </c>
      <c r="I524" t="s">
        <v>955</v>
      </c>
      <c r="J524" t="s">
        <v>956</v>
      </c>
      <c r="K524" t="s">
        <v>957</v>
      </c>
      <c r="L524">
        <v>1368</v>
      </c>
      <c r="N524">
        <v>1011</v>
      </c>
      <c r="O524" t="s">
        <v>649</v>
      </c>
      <c r="P524" t="s">
        <v>649</v>
      </c>
      <c r="Q524">
        <v>1</v>
      </c>
      <c r="W524">
        <v>0</v>
      </c>
      <c r="X524">
        <v>-599712779</v>
      </c>
      <c r="Y524">
        <f t="shared" si="231"/>
        <v>3.0000000000000001E-3</v>
      </c>
      <c r="AA524">
        <v>0</v>
      </c>
      <c r="AB524">
        <v>107.3</v>
      </c>
      <c r="AC524">
        <v>13.5</v>
      </c>
      <c r="AD524">
        <v>0</v>
      </c>
      <c r="AE524">
        <v>0</v>
      </c>
      <c r="AF524">
        <v>107.3</v>
      </c>
      <c r="AG524">
        <v>13.5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3.0000000000000001E-3</v>
      </c>
      <c r="AU524" t="s">
        <v>3</v>
      </c>
      <c r="AV524">
        <v>0</v>
      </c>
      <c r="AW524">
        <v>2</v>
      </c>
      <c r="AX524">
        <v>64850126</v>
      </c>
      <c r="AY524">
        <v>1</v>
      </c>
      <c r="AZ524">
        <v>0</v>
      </c>
      <c r="BA524">
        <v>566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f>ROUND(Y524*Source!I386*DO524,7)</f>
        <v>0</v>
      </c>
      <c r="CX524">
        <f>ROUND(Y524*Source!I386,7)</f>
        <v>0.10199999999999999</v>
      </c>
      <c r="CY524">
        <f>AB524</f>
        <v>107.3</v>
      </c>
      <c r="CZ524">
        <f>AF524</f>
        <v>107.3</v>
      </c>
      <c r="DA524">
        <f>AJ524</f>
        <v>1</v>
      </c>
      <c r="DB524">
        <f t="shared" si="232"/>
        <v>0.32</v>
      </c>
      <c r="DC524">
        <f t="shared" si="233"/>
        <v>0.04</v>
      </c>
      <c r="DD524" t="s">
        <v>3</v>
      </c>
      <c r="DE524" t="s">
        <v>3</v>
      </c>
      <c r="DF524">
        <f t="shared" si="241"/>
        <v>0</v>
      </c>
      <c r="DG524">
        <f t="shared" si="243"/>
        <v>10.94</v>
      </c>
      <c r="DH524">
        <f t="shared" si="244"/>
        <v>1.38</v>
      </c>
      <c r="DI524">
        <f t="shared" si="242"/>
        <v>0</v>
      </c>
      <c r="DJ524">
        <f>DG524</f>
        <v>10.94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ROW(Source!A387)</f>
        <v>387</v>
      </c>
      <c r="B525">
        <v>64849324</v>
      </c>
      <c r="C525">
        <v>64850118</v>
      </c>
      <c r="D525">
        <v>41134256</v>
      </c>
      <c r="E525">
        <v>1</v>
      </c>
      <c r="F525">
        <v>1</v>
      </c>
      <c r="G525">
        <v>1</v>
      </c>
      <c r="H525">
        <v>1</v>
      </c>
      <c r="I525" t="s">
        <v>958</v>
      </c>
      <c r="J525" t="s">
        <v>3</v>
      </c>
      <c r="K525" t="s">
        <v>959</v>
      </c>
      <c r="L525">
        <v>1369</v>
      </c>
      <c r="N525">
        <v>1013</v>
      </c>
      <c r="O525" t="s">
        <v>643</v>
      </c>
      <c r="P525" t="s">
        <v>643</v>
      </c>
      <c r="Q525">
        <v>1</v>
      </c>
      <c r="W525">
        <v>0</v>
      </c>
      <c r="X525">
        <v>-836577072</v>
      </c>
      <c r="Y525">
        <f t="shared" si="231"/>
        <v>0.23</v>
      </c>
      <c r="AA525">
        <v>0</v>
      </c>
      <c r="AB525">
        <v>0</v>
      </c>
      <c r="AC525">
        <v>0</v>
      </c>
      <c r="AD525">
        <v>8.4600000000000009</v>
      </c>
      <c r="AE525">
        <v>0</v>
      </c>
      <c r="AF525">
        <v>0</v>
      </c>
      <c r="AG525">
        <v>0</v>
      </c>
      <c r="AH525">
        <v>8.4600000000000009</v>
      </c>
      <c r="AI525">
        <v>1</v>
      </c>
      <c r="AJ525">
        <v>1</v>
      </c>
      <c r="AK525">
        <v>1</v>
      </c>
      <c r="AL525">
        <v>1</v>
      </c>
      <c r="AM525">
        <v>5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0.23</v>
      </c>
      <c r="AU525" t="s">
        <v>3</v>
      </c>
      <c r="AV525">
        <v>1</v>
      </c>
      <c r="AW525">
        <v>2</v>
      </c>
      <c r="AX525">
        <v>64850123</v>
      </c>
      <c r="AY525">
        <v>1</v>
      </c>
      <c r="AZ525">
        <v>0</v>
      </c>
      <c r="BA525">
        <v>568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U525">
        <f>ROUND(AT525*Source!I387*AH525*AL525,2)</f>
        <v>66.16</v>
      </c>
      <c r="CV525">
        <f>ROUND(Y525*Source!I387,7)</f>
        <v>7.82</v>
      </c>
      <c r="CW525">
        <v>0</v>
      </c>
      <c r="CX525">
        <f>ROUND(Y525*Source!I387,7)</f>
        <v>7.82</v>
      </c>
      <c r="CY525">
        <f>AD525</f>
        <v>8.4600000000000009</v>
      </c>
      <c r="CZ525">
        <f>AH525</f>
        <v>8.4600000000000009</v>
      </c>
      <c r="DA525">
        <f>AL525</f>
        <v>1</v>
      </c>
      <c r="DB525">
        <f t="shared" si="232"/>
        <v>1.95</v>
      </c>
      <c r="DC525">
        <f t="shared" si="233"/>
        <v>0</v>
      </c>
      <c r="DD525" t="s">
        <v>3</v>
      </c>
      <c r="DE525" t="s">
        <v>3</v>
      </c>
      <c r="DF525">
        <f t="shared" si="241"/>
        <v>0</v>
      </c>
      <c r="DG525">
        <f t="shared" si="243"/>
        <v>0</v>
      </c>
      <c r="DH525">
        <f t="shared" si="244"/>
        <v>0</v>
      </c>
      <c r="DI525">
        <f t="shared" si="242"/>
        <v>66.16</v>
      </c>
      <c r="DJ525">
        <f>DI525</f>
        <v>66.16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ROW(Source!A387)</f>
        <v>387</v>
      </c>
      <c r="B526">
        <v>64849324</v>
      </c>
      <c r="C526">
        <v>64850118</v>
      </c>
      <c r="D526">
        <v>121548</v>
      </c>
      <c r="E526">
        <v>1</v>
      </c>
      <c r="F526">
        <v>1</v>
      </c>
      <c r="G526">
        <v>1</v>
      </c>
      <c r="H526">
        <v>1</v>
      </c>
      <c r="I526" t="s">
        <v>35</v>
      </c>
      <c r="J526" t="s">
        <v>3</v>
      </c>
      <c r="K526" t="s">
        <v>644</v>
      </c>
      <c r="L526">
        <v>608254</v>
      </c>
      <c r="N526">
        <v>1013</v>
      </c>
      <c r="O526" t="s">
        <v>645</v>
      </c>
      <c r="P526" t="s">
        <v>645</v>
      </c>
      <c r="Q526">
        <v>1</v>
      </c>
      <c r="W526">
        <v>0</v>
      </c>
      <c r="X526">
        <v>-185737400</v>
      </c>
      <c r="Y526">
        <f t="shared" si="231"/>
        <v>0.21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5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0.21</v>
      </c>
      <c r="AU526" t="s">
        <v>3</v>
      </c>
      <c r="AV526">
        <v>2</v>
      </c>
      <c r="AW526">
        <v>2</v>
      </c>
      <c r="AX526">
        <v>64850124</v>
      </c>
      <c r="AY526">
        <v>1</v>
      </c>
      <c r="AZ526">
        <v>0</v>
      </c>
      <c r="BA526">
        <v>569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ROUND(Y526*Source!I387,7)</f>
        <v>7.14</v>
      </c>
      <c r="CY526">
        <f>AD526</f>
        <v>0</v>
      </c>
      <c r="CZ526">
        <f>AH526</f>
        <v>0</v>
      </c>
      <c r="DA526">
        <f>AL526</f>
        <v>1</v>
      </c>
      <c r="DB526">
        <f t="shared" si="232"/>
        <v>0</v>
      </c>
      <c r="DC526">
        <f t="shared" si="233"/>
        <v>0</v>
      </c>
      <c r="DD526" t="s">
        <v>3</v>
      </c>
      <c r="DE526" t="s">
        <v>3</v>
      </c>
      <c r="DF526">
        <f t="shared" si="241"/>
        <v>0</v>
      </c>
      <c r="DG526">
        <f t="shared" si="243"/>
        <v>0</v>
      </c>
      <c r="DH526">
        <f t="shared" si="244"/>
        <v>0</v>
      </c>
      <c r="DI526">
        <f t="shared" si="242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ROW(Source!A387)</f>
        <v>387</v>
      </c>
      <c r="B527">
        <v>64849324</v>
      </c>
      <c r="C527">
        <v>64850118</v>
      </c>
      <c r="D527">
        <v>46800458</v>
      </c>
      <c r="E527">
        <v>1</v>
      </c>
      <c r="F527">
        <v>1</v>
      </c>
      <c r="G527">
        <v>1</v>
      </c>
      <c r="H527">
        <v>2</v>
      </c>
      <c r="I527" t="s">
        <v>952</v>
      </c>
      <c r="J527" t="s">
        <v>953</v>
      </c>
      <c r="K527" t="s">
        <v>954</v>
      </c>
      <c r="L527">
        <v>1368</v>
      </c>
      <c r="N527">
        <v>1011</v>
      </c>
      <c r="O527" t="s">
        <v>649</v>
      </c>
      <c r="P527" t="s">
        <v>649</v>
      </c>
      <c r="Q527">
        <v>1</v>
      </c>
      <c r="W527">
        <v>0</v>
      </c>
      <c r="X527">
        <v>1093713934</v>
      </c>
      <c r="Y527">
        <f t="shared" si="231"/>
        <v>0.21</v>
      </c>
      <c r="AA527">
        <v>0</v>
      </c>
      <c r="AB527">
        <v>2678.4</v>
      </c>
      <c r="AC527">
        <v>733.39</v>
      </c>
      <c r="AD527">
        <v>0</v>
      </c>
      <c r="AE527">
        <v>0</v>
      </c>
      <c r="AF527">
        <v>270</v>
      </c>
      <c r="AG527">
        <v>14.4</v>
      </c>
      <c r="AH527">
        <v>0</v>
      </c>
      <c r="AI527">
        <v>1</v>
      </c>
      <c r="AJ527">
        <v>9.92</v>
      </c>
      <c r="AK527">
        <v>50.93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0.21</v>
      </c>
      <c r="AU527" t="s">
        <v>3</v>
      </c>
      <c r="AV527">
        <v>0</v>
      </c>
      <c r="AW527">
        <v>2</v>
      </c>
      <c r="AX527">
        <v>64850125</v>
      </c>
      <c r="AY527">
        <v>1</v>
      </c>
      <c r="AZ527">
        <v>0</v>
      </c>
      <c r="BA527">
        <v>570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ROUND(Y527*Source!I387*DO527,7)</f>
        <v>0</v>
      </c>
      <c r="CX527">
        <f>ROUND(Y527*Source!I387,7)</f>
        <v>7.14</v>
      </c>
      <c r="CY527">
        <f>AB527</f>
        <v>2678.4</v>
      </c>
      <c r="CZ527">
        <f>AF527</f>
        <v>270</v>
      </c>
      <c r="DA527">
        <f>AJ527</f>
        <v>9.92</v>
      </c>
      <c r="DB527">
        <f t="shared" si="232"/>
        <v>56.7</v>
      </c>
      <c r="DC527">
        <f t="shared" si="233"/>
        <v>3.02</v>
      </c>
      <c r="DD527" t="s">
        <v>3</v>
      </c>
      <c r="DE527" t="s">
        <v>3</v>
      </c>
      <c r="DF527">
        <f t="shared" si="241"/>
        <v>0</v>
      </c>
      <c r="DG527">
        <f>ROUND(ROUND(AF527*AJ527,2)*CX527,2)</f>
        <v>19123.78</v>
      </c>
      <c r="DH527">
        <f>ROUND(ROUND(AG527*AK527,2)*CX527,2)</f>
        <v>5236.3999999999996</v>
      </c>
      <c r="DI527">
        <f t="shared" si="242"/>
        <v>0</v>
      </c>
      <c r="DJ527">
        <f>DG527</f>
        <v>19123.78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ROW(Source!A387)</f>
        <v>387</v>
      </c>
      <c r="B528">
        <v>64849324</v>
      </c>
      <c r="C528">
        <v>64850118</v>
      </c>
      <c r="D528">
        <v>46800780</v>
      </c>
      <c r="E528">
        <v>1</v>
      </c>
      <c r="F528">
        <v>1</v>
      </c>
      <c r="G528">
        <v>1</v>
      </c>
      <c r="H528">
        <v>2</v>
      </c>
      <c r="I528" t="s">
        <v>955</v>
      </c>
      <c r="J528" t="s">
        <v>956</v>
      </c>
      <c r="K528" t="s">
        <v>957</v>
      </c>
      <c r="L528">
        <v>1368</v>
      </c>
      <c r="N528">
        <v>1011</v>
      </c>
      <c r="O528" t="s">
        <v>649</v>
      </c>
      <c r="P528" t="s">
        <v>649</v>
      </c>
      <c r="Q528">
        <v>1</v>
      </c>
      <c r="W528">
        <v>0</v>
      </c>
      <c r="X528">
        <v>-599712779</v>
      </c>
      <c r="Y528">
        <f t="shared" si="231"/>
        <v>3.0000000000000001E-3</v>
      </c>
      <c r="AA528">
        <v>0</v>
      </c>
      <c r="AB528">
        <v>2479.6999999999998</v>
      </c>
      <c r="AC528">
        <v>687.56</v>
      </c>
      <c r="AD528">
        <v>0</v>
      </c>
      <c r="AE528">
        <v>0</v>
      </c>
      <c r="AF528">
        <v>107.3</v>
      </c>
      <c r="AG528">
        <v>13.5</v>
      </c>
      <c r="AH528">
        <v>0</v>
      </c>
      <c r="AI528">
        <v>1</v>
      </c>
      <c r="AJ528">
        <v>23.11</v>
      </c>
      <c r="AK528">
        <v>50.93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3.0000000000000001E-3</v>
      </c>
      <c r="AU528" t="s">
        <v>3</v>
      </c>
      <c r="AV528">
        <v>0</v>
      </c>
      <c r="AW528">
        <v>2</v>
      </c>
      <c r="AX528">
        <v>64850126</v>
      </c>
      <c r="AY528">
        <v>1</v>
      </c>
      <c r="AZ528">
        <v>0</v>
      </c>
      <c r="BA528">
        <v>571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ROUND(Y528*Source!I387*DO528,7)</f>
        <v>0</v>
      </c>
      <c r="CX528">
        <f>ROUND(Y528*Source!I387,7)</f>
        <v>0.10199999999999999</v>
      </c>
      <c r="CY528">
        <f>AB528</f>
        <v>2479.6999999999998</v>
      </c>
      <c r="CZ528">
        <f>AF528</f>
        <v>107.3</v>
      </c>
      <c r="DA528">
        <f>AJ528</f>
        <v>23.11</v>
      </c>
      <c r="DB528">
        <f t="shared" si="232"/>
        <v>0.32</v>
      </c>
      <c r="DC528">
        <f t="shared" si="233"/>
        <v>0.04</v>
      </c>
      <c r="DD528" t="s">
        <v>3</v>
      </c>
      <c r="DE528" t="s">
        <v>3</v>
      </c>
      <c r="DF528">
        <f t="shared" si="241"/>
        <v>0</v>
      </c>
      <c r="DG528">
        <f>ROUND(ROUND(AF528*AJ528,2)*CX528,2)</f>
        <v>252.93</v>
      </c>
      <c r="DH528">
        <f>ROUND(ROUND(AG528*AK528,2)*CX528,2)</f>
        <v>70.13</v>
      </c>
      <c r="DI528">
        <f t="shared" si="242"/>
        <v>0</v>
      </c>
      <c r="DJ528">
        <f>DG528</f>
        <v>252.93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ROW(Source!A390)</f>
        <v>390</v>
      </c>
      <c r="B529">
        <v>64849326</v>
      </c>
      <c r="C529">
        <v>64850129</v>
      </c>
      <c r="D529">
        <v>41133237</v>
      </c>
      <c r="E529">
        <v>1</v>
      </c>
      <c r="F529">
        <v>1</v>
      </c>
      <c r="G529">
        <v>1</v>
      </c>
      <c r="H529">
        <v>1</v>
      </c>
      <c r="I529" t="s">
        <v>960</v>
      </c>
      <c r="J529" t="s">
        <v>3</v>
      </c>
      <c r="K529" t="s">
        <v>961</v>
      </c>
      <c r="L529">
        <v>1369</v>
      </c>
      <c r="N529">
        <v>1013</v>
      </c>
      <c r="O529" t="s">
        <v>643</v>
      </c>
      <c r="P529" t="s">
        <v>643</v>
      </c>
      <c r="Q529">
        <v>1</v>
      </c>
      <c r="W529">
        <v>0</v>
      </c>
      <c r="X529">
        <v>1499813984</v>
      </c>
      <c r="Y529">
        <f>(AT529*ROUND(1.2,7))</f>
        <v>1.1399999999999999</v>
      </c>
      <c r="AA529">
        <v>0</v>
      </c>
      <c r="AB529">
        <v>0</v>
      </c>
      <c r="AC529">
        <v>0</v>
      </c>
      <c r="AD529">
        <v>8.74</v>
      </c>
      <c r="AE529">
        <v>0</v>
      </c>
      <c r="AF529">
        <v>0</v>
      </c>
      <c r="AG529">
        <v>0</v>
      </c>
      <c r="AH529">
        <v>8.74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0.95</v>
      </c>
      <c r="AU529" t="s">
        <v>20</v>
      </c>
      <c r="AV529">
        <v>1</v>
      </c>
      <c r="AW529">
        <v>2</v>
      </c>
      <c r="AX529">
        <v>64903372</v>
      </c>
      <c r="AY529">
        <v>1</v>
      </c>
      <c r="AZ529">
        <v>0</v>
      </c>
      <c r="BA529">
        <v>573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U529">
        <f>ROUND(AT529*Source!I390*AH529*AL529,2)</f>
        <v>33.21</v>
      </c>
      <c r="CV529">
        <f>ROUND(Y529*Source!I390,7)</f>
        <v>4.5599999999999996</v>
      </c>
      <c r="CW529">
        <v>0</v>
      </c>
      <c r="CX529">
        <f>ROUND(Y529*Source!I390,7)</f>
        <v>4.5599999999999996</v>
      </c>
      <c r="CY529">
        <f>AD529</f>
        <v>8.74</v>
      </c>
      <c r="CZ529">
        <f>AH529</f>
        <v>8.74</v>
      </c>
      <c r="DA529">
        <f>AL529</f>
        <v>1</v>
      </c>
      <c r="DB529">
        <f>ROUND((ROUND(AT529*CZ529,2)*ROUND(1.2,7)),2)</f>
        <v>9.9600000000000009</v>
      </c>
      <c r="DC529">
        <f>ROUND((ROUND(AT529*AG529,2)*ROUND(1.2,7)),2)</f>
        <v>0</v>
      </c>
      <c r="DD529" t="s">
        <v>3</v>
      </c>
      <c r="DE529" t="s">
        <v>3</v>
      </c>
      <c r="DF529">
        <f t="shared" si="241"/>
        <v>0</v>
      </c>
      <c r="DG529">
        <f>ROUND(ROUND(AF529,2)*CX529,2)</f>
        <v>0</v>
      </c>
      <c r="DH529">
        <f>ROUND(ROUND(AG529,2)*CX529,2)</f>
        <v>0</v>
      </c>
      <c r="DI529">
        <f t="shared" si="242"/>
        <v>39.85</v>
      </c>
      <c r="DJ529">
        <f>DI529</f>
        <v>39.85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ROW(Source!A390)</f>
        <v>390</v>
      </c>
      <c r="B530">
        <v>64849326</v>
      </c>
      <c r="C530">
        <v>64850129</v>
      </c>
      <c r="D530">
        <v>46808937</v>
      </c>
      <c r="E530">
        <v>1</v>
      </c>
      <c r="F530">
        <v>1</v>
      </c>
      <c r="G530">
        <v>1</v>
      </c>
      <c r="H530">
        <v>3</v>
      </c>
      <c r="I530" t="s">
        <v>962</v>
      </c>
      <c r="J530" t="s">
        <v>963</v>
      </c>
      <c r="K530" t="s">
        <v>964</v>
      </c>
      <c r="L530">
        <v>1348</v>
      </c>
      <c r="N530">
        <v>1009</v>
      </c>
      <c r="O530" t="s">
        <v>192</v>
      </c>
      <c r="P530" t="s">
        <v>192</v>
      </c>
      <c r="Q530">
        <v>1000</v>
      </c>
      <c r="W530">
        <v>0</v>
      </c>
      <c r="X530">
        <v>-1415571823</v>
      </c>
      <c r="Y530">
        <f>AT530</f>
        <v>1.0000000000000001E-5</v>
      </c>
      <c r="AA530">
        <v>20974.37</v>
      </c>
      <c r="AB530">
        <v>0</v>
      </c>
      <c r="AC530">
        <v>0</v>
      </c>
      <c r="AD530">
        <v>0</v>
      </c>
      <c r="AE530">
        <v>20974.37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1.0000000000000001E-5</v>
      </c>
      <c r="AU530" t="s">
        <v>3</v>
      </c>
      <c r="AV530">
        <v>0</v>
      </c>
      <c r="AW530">
        <v>2</v>
      </c>
      <c r="AX530">
        <v>64903373</v>
      </c>
      <c r="AY530">
        <v>1</v>
      </c>
      <c r="AZ530">
        <v>0</v>
      </c>
      <c r="BA530">
        <v>574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ROUND(Y530*Source!I390,7)</f>
        <v>4.0000000000000003E-5</v>
      </c>
      <c r="CY530">
        <f>AA530</f>
        <v>20974.37</v>
      </c>
      <c r="CZ530">
        <f>AE530</f>
        <v>20974.37</v>
      </c>
      <c r="DA530">
        <f>AI530</f>
        <v>1</v>
      </c>
      <c r="DB530">
        <f>ROUND(ROUND(AT530*CZ530,2),2)</f>
        <v>0.21</v>
      </c>
      <c r="DC530">
        <f>ROUND(ROUND(AT530*AG530,2),2)</f>
        <v>0</v>
      </c>
      <c r="DD530" t="s">
        <v>3</v>
      </c>
      <c r="DE530" t="s">
        <v>3</v>
      </c>
      <c r="DF530">
        <f t="shared" si="241"/>
        <v>0.84</v>
      </c>
      <c r="DG530">
        <f>ROUND(ROUND(AF530,2)*CX530,2)</f>
        <v>0</v>
      </c>
      <c r="DH530">
        <f>ROUND(ROUND(AG530,2)*CX530,2)</f>
        <v>0</v>
      </c>
      <c r="DI530">
        <f t="shared" si="242"/>
        <v>0</v>
      </c>
      <c r="DJ530">
        <f>DF530</f>
        <v>0.84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ROW(Source!A391)</f>
        <v>391</v>
      </c>
      <c r="B531">
        <v>64849324</v>
      </c>
      <c r="C531">
        <v>64850129</v>
      </c>
      <c r="D531">
        <v>41133237</v>
      </c>
      <c r="E531">
        <v>1</v>
      </c>
      <c r="F531">
        <v>1</v>
      </c>
      <c r="G531">
        <v>1</v>
      </c>
      <c r="H531">
        <v>1</v>
      </c>
      <c r="I531" t="s">
        <v>960</v>
      </c>
      <c r="J531" t="s">
        <v>3</v>
      </c>
      <c r="K531" t="s">
        <v>961</v>
      </c>
      <c r="L531">
        <v>1369</v>
      </c>
      <c r="N531">
        <v>1013</v>
      </c>
      <c r="O531" t="s">
        <v>643</v>
      </c>
      <c r="P531" t="s">
        <v>643</v>
      </c>
      <c r="Q531">
        <v>1</v>
      </c>
      <c r="W531">
        <v>0</v>
      </c>
      <c r="X531">
        <v>1499813984</v>
      </c>
      <c r="Y531">
        <f>(AT531*ROUND(1.2,7))</f>
        <v>1.1399999999999999</v>
      </c>
      <c r="AA531">
        <v>0</v>
      </c>
      <c r="AB531">
        <v>0</v>
      </c>
      <c r="AC531">
        <v>0</v>
      </c>
      <c r="AD531">
        <v>8.74</v>
      </c>
      <c r="AE531">
        <v>0</v>
      </c>
      <c r="AF531">
        <v>0</v>
      </c>
      <c r="AG531">
        <v>0</v>
      </c>
      <c r="AH531">
        <v>8.74</v>
      </c>
      <c r="AI531">
        <v>1</v>
      </c>
      <c r="AJ531">
        <v>1</v>
      </c>
      <c r="AK531">
        <v>1</v>
      </c>
      <c r="AL531">
        <v>1</v>
      </c>
      <c r="AM531">
        <v>5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0.95</v>
      </c>
      <c r="AU531" t="s">
        <v>20</v>
      </c>
      <c r="AV531">
        <v>1</v>
      </c>
      <c r="AW531">
        <v>2</v>
      </c>
      <c r="AX531">
        <v>64903372</v>
      </c>
      <c r="AY531">
        <v>1</v>
      </c>
      <c r="AZ531">
        <v>0</v>
      </c>
      <c r="BA531">
        <v>576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ROUND(AT531*Source!I391*AH531*AL531,2)</f>
        <v>33.21</v>
      </c>
      <c r="CV531">
        <f>ROUND(Y531*Source!I391,7)</f>
        <v>4.5599999999999996</v>
      </c>
      <c r="CW531">
        <v>0</v>
      </c>
      <c r="CX531">
        <f>ROUND(Y531*Source!I391,7)</f>
        <v>4.5599999999999996</v>
      </c>
      <c r="CY531">
        <f>AD531</f>
        <v>8.74</v>
      </c>
      <c r="CZ531">
        <f>AH531</f>
        <v>8.74</v>
      </c>
      <c r="DA531">
        <f>AL531</f>
        <v>1</v>
      </c>
      <c r="DB531">
        <f>ROUND((ROUND(AT531*CZ531,2)*ROUND(1.2,7)),2)</f>
        <v>9.9600000000000009</v>
      </c>
      <c r="DC531">
        <f>ROUND((ROUND(AT531*AG531,2)*ROUND(1.2,7)),2)</f>
        <v>0</v>
      </c>
      <c r="DD531" t="s">
        <v>3</v>
      </c>
      <c r="DE531" t="s">
        <v>3</v>
      </c>
      <c r="DF531">
        <f t="shared" si="241"/>
        <v>0</v>
      </c>
      <c r="DG531">
        <f>ROUND(ROUND(AF531,2)*CX531,2)</f>
        <v>0</v>
      </c>
      <c r="DH531">
        <f>ROUND(ROUND(AG531,2)*CX531,2)</f>
        <v>0</v>
      </c>
      <c r="DI531">
        <f t="shared" si="242"/>
        <v>39.85</v>
      </c>
      <c r="DJ531">
        <f>DI531</f>
        <v>39.85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ROW(Source!A391)</f>
        <v>391</v>
      </c>
      <c r="B532">
        <v>64849324</v>
      </c>
      <c r="C532">
        <v>64850129</v>
      </c>
      <c r="D532">
        <v>46808937</v>
      </c>
      <c r="E532">
        <v>1</v>
      </c>
      <c r="F532">
        <v>1</v>
      </c>
      <c r="G532">
        <v>1</v>
      </c>
      <c r="H532">
        <v>3</v>
      </c>
      <c r="I532" t="s">
        <v>962</v>
      </c>
      <c r="J532" t="s">
        <v>963</v>
      </c>
      <c r="K532" t="s">
        <v>964</v>
      </c>
      <c r="L532">
        <v>1348</v>
      </c>
      <c r="N532">
        <v>1009</v>
      </c>
      <c r="O532" t="s">
        <v>192</v>
      </c>
      <c r="P532" t="s">
        <v>192</v>
      </c>
      <c r="Q532">
        <v>1000</v>
      </c>
      <c r="W532">
        <v>0</v>
      </c>
      <c r="X532">
        <v>-1415571823</v>
      </c>
      <c r="Y532">
        <f>AT532</f>
        <v>1.0000000000000001E-5</v>
      </c>
      <c r="AA532">
        <v>109695.96</v>
      </c>
      <c r="AB532">
        <v>0</v>
      </c>
      <c r="AC532">
        <v>0</v>
      </c>
      <c r="AD532">
        <v>0</v>
      </c>
      <c r="AE532">
        <v>20974.37</v>
      </c>
      <c r="AF532">
        <v>0</v>
      </c>
      <c r="AG532">
        <v>0</v>
      </c>
      <c r="AH532">
        <v>0</v>
      </c>
      <c r="AI532">
        <v>5.23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1.0000000000000001E-5</v>
      </c>
      <c r="AU532" t="s">
        <v>3</v>
      </c>
      <c r="AV532">
        <v>0</v>
      </c>
      <c r="AW532">
        <v>2</v>
      </c>
      <c r="AX532">
        <v>64903373</v>
      </c>
      <c r="AY532">
        <v>1</v>
      </c>
      <c r="AZ532">
        <v>0</v>
      </c>
      <c r="BA532">
        <v>577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ROUND(Y532*Source!I391,7)</f>
        <v>4.0000000000000003E-5</v>
      </c>
      <c r="CY532">
        <f>AA532</f>
        <v>109695.96</v>
      </c>
      <c r="CZ532">
        <f>AE532</f>
        <v>20974.37</v>
      </c>
      <c r="DA532">
        <f>AI532</f>
        <v>5.23</v>
      </c>
      <c r="DB532">
        <f>ROUND(ROUND(AT532*CZ532,2),2)</f>
        <v>0.21</v>
      </c>
      <c r="DC532">
        <f>ROUND(ROUND(AT532*AG532,2),2)</f>
        <v>0</v>
      </c>
      <c r="DD532" t="s">
        <v>3</v>
      </c>
      <c r="DE532" t="s">
        <v>3</v>
      </c>
      <c r="DF532">
        <f>ROUND(ROUND(AE532*AI532,2)*CX532,2)</f>
        <v>4.3899999999999997</v>
      </c>
      <c r="DG532">
        <f>ROUND(ROUND(AF532,2)*CX532,2)</f>
        <v>0</v>
      </c>
      <c r="DH532">
        <f>ROUND(ROUND(AG532,2)*CX532,2)</f>
        <v>0</v>
      </c>
      <c r="DI532">
        <f t="shared" si="242"/>
        <v>0</v>
      </c>
      <c r="DJ532">
        <f>DF532</f>
        <v>4.3899999999999997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64849689</v>
      </c>
      <c r="C1">
        <v>64849679</v>
      </c>
      <c r="D1">
        <v>18410280</v>
      </c>
      <c r="E1">
        <v>1</v>
      </c>
      <c r="F1">
        <v>1</v>
      </c>
      <c r="G1">
        <v>1</v>
      </c>
      <c r="H1">
        <v>1</v>
      </c>
      <c r="I1" t="s">
        <v>641</v>
      </c>
      <c r="J1" t="s">
        <v>3</v>
      </c>
      <c r="K1" t="s">
        <v>642</v>
      </c>
      <c r="L1">
        <v>1369</v>
      </c>
      <c r="N1">
        <v>1013</v>
      </c>
      <c r="O1" t="s">
        <v>643</v>
      </c>
      <c r="P1" t="s">
        <v>643</v>
      </c>
      <c r="Q1">
        <v>1</v>
      </c>
      <c r="X1">
        <v>138.21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3</v>
      </c>
      <c r="AG1">
        <v>138.21</v>
      </c>
      <c r="AH1">
        <v>2</v>
      </c>
      <c r="AI1">
        <v>64849680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64849690</v>
      </c>
      <c r="C2">
        <v>64849679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35</v>
      </c>
      <c r="J2" t="s">
        <v>3</v>
      </c>
      <c r="K2" t="s">
        <v>644</v>
      </c>
      <c r="L2">
        <v>608254</v>
      </c>
      <c r="N2">
        <v>1013</v>
      </c>
      <c r="O2" t="s">
        <v>645</v>
      </c>
      <c r="P2" t="s">
        <v>645</v>
      </c>
      <c r="Q2">
        <v>1</v>
      </c>
      <c r="X2">
        <v>54.03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54.03</v>
      </c>
      <c r="AH2">
        <v>2</v>
      </c>
      <c r="AI2">
        <v>64849681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64849691</v>
      </c>
      <c r="C3">
        <v>64849679</v>
      </c>
      <c r="D3">
        <v>29172381</v>
      </c>
      <c r="E3">
        <v>1</v>
      </c>
      <c r="F3">
        <v>1</v>
      </c>
      <c r="G3">
        <v>1</v>
      </c>
      <c r="H3">
        <v>2</v>
      </c>
      <c r="I3" t="s">
        <v>646</v>
      </c>
      <c r="J3" t="s">
        <v>647</v>
      </c>
      <c r="K3" t="s">
        <v>648</v>
      </c>
      <c r="L3">
        <v>1368</v>
      </c>
      <c r="N3">
        <v>1011</v>
      </c>
      <c r="O3" t="s">
        <v>649</v>
      </c>
      <c r="P3" t="s">
        <v>649</v>
      </c>
      <c r="Q3">
        <v>1</v>
      </c>
      <c r="X3">
        <v>9.34</v>
      </c>
      <c r="Y3">
        <v>0</v>
      </c>
      <c r="Z3">
        <v>271.29000000000002</v>
      </c>
      <c r="AA3">
        <v>17.84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9.34</v>
      </c>
      <c r="AH3">
        <v>2</v>
      </c>
      <c r="AI3">
        <v>64849682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64849692</v>
      </c>
      <c r="C4">
        <v>64849679</v>
      </c>
      <c r="D4">
        <v>29172562</v>
      </c>
      <c r="E4">
        <v>1</v>
      </c>
      <c r="F4">
        <v>1</v>
      </c>
      <c r="G4">
        <v>1</v>
      </c>
      <c r="H4">
        <v>2</v>
      </c>
      <c r="I4" t="s">
        <v>650</v>
      </c>
      <c r="J4" t="s">
        <v>651</v>
      </c>
      <c r="K4" t="s">
        <v>652</v>
      </c>
      <c r="L4">
        <v>1368</v>
      </c>
      <c r="N4">
        <v>1011</v>
      </c>
      <c r="O4" t="s">
        <v>649</v>
      </c>
      <c r="P4" t="s">
        <v>649</v>
      </c>
      <c r="Q4">
        <v>1</v>
      </c>
      <c r="X4">
        <v>14.4</v>
      </c>
      <c r="Y4">
        <v>0</v>
      </c>
      <c r="Z4">
        <v>245.27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14.4</v>
      </c>
      <c r="AH4">
        <v>2</v>
      </c>
      <c r="AI4">
        <v>64849683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64849693</v>
      </c>
      <c r="C5">
        <v>64849679</v>
      </c>
      <c r="D5">
        <v>29173724</v>
      </c>
      <c r="E5">
        <v>1</v>
      </c>
      <c r="F5">
        <v>1</v>
      </c>
      <c r="G5">
        <v>1</v>
      </c>
      <c r="H5">
        <v>2</v>
      </c>
      <c r="I5" t="s">
        <v>653</v>
      </c>
      <c r="J5" t="s">
        <v>654</v>
      </c>
      <c r="K5" t="s">
        <v>655</v>
      </c>
      <c r="L5">
        <v>1368</v>
      </c>
      <c r="N5">
        <v>1011</v>
      </c>
      <c r="O5" t="s">
        <v>649</v>
      </c>
      <c r="P5" t="s">
        <v>649</v>
      </c>
      <c r="Q5">
        <v>1</v>
      </c>
      <c r="X5">
        <v>17.63</v>
      </c>
      <c r="Y5">
        <v>0</v>
      </c>
      <c r="Z5">
        <v>147.43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17.63</v>
      </c>
      <c r="AH5">
        <v>2</v>
      </c>
      <c r="AI5">
        <v>64849684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64849694</v>
      </c>
      <c r="C6">
        <v>64849679</v>
      </c>
      <c r="D6">
        <v>29173728</v>
      </c>
      <c r="E6">
        <v>1</v>
      </c>
      <c r="F6">
        <v>1</v>
      </c>
      <c r="G6">
        <v>1</v>
      </c>
      <c r="H6">
        <v>2</v>
      </c>
      <c r="I6" t="s">
        <v>656</v>
      </c>
      <c r="J6" t="s">
        <v>657</v>
      </c>
      <c r="K6" t="s">
        <v>658</v>
      </c>
      <c r="L6">
        <v>1368</v>
      </c>
      <c r="N6">
        <v>1011</v>
      </c>
      <c r="O6" t="s">
        <v>649</v>
      </c>
      <c r="P6" t="s">
        <v>649</v>
      </c>
      <c r="Q6">
        <v>1</v>
      </c>
      <c r="X6">
        <v>6.33</v>
      </c>
      <c r="Y6">
        <v>0</v>
      </c>
      <c r="Z6">
        <v>637.76</v>
      </c>
      <c r="AA6">
        <v>27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6.33</v>
      </c>
      <c r="AH6">
        <v>2</v>
      </c>
      <c r="AI6">
        <v>64849685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64849695</v>
      </c>
      <c r="C7">
        <v>64849679</v>
      </c>
      <c r="D7">
        <v>29174689</v>
      </c>
      <c r="E7">
        <v>1</v>
      </c>
      <c r="F7">
        <v>1</v>
      </c>
      <c r="G7">
        <v>1</v>
      </c>
      <c r="H7">
        <v>2</v>
      </c>
      <c r="I7" t="s">
        <v>659</v>
      </c>
      <c r="J7" t="s">
        <v>660</v>
      </c>
      <c r="K7" t="s">
        <v>661</v>
      </c>
      <c r="L7">
        <v>1368</v>
      </c>
      <c r="N7">
        <v>1011</v>
      </c>
      <c r="O7" t="s">
        <v>649</v>
      </c>
      <c r="P7" t="s">
        <v>649</v>
      </c>
      <c r="Q7">
        <v>1</v>
      </c>
      <c r="X7">
        <v>13.63</v>
      </c>
      <c r="Y7">
        <v>0</v>
      </c>
      <c r="Z7">
        <v>1.1100000000000001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13.63</v>
      </c>
      <c r="AH7">
        <v>2</v>
      </c>
      <c r="AI7">
        <v>64849686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64849696</v>
      </c>
      <c r="C8">
        <v>64849679</v>
      </c>
      <c r="D8">
        <v>29174936</v>
      </c>
      <c r="E8">
        <v>1</v>
      </c>
      <c r="F8">
        <v>1</v>
      </c>
      <c r="G8">
        <v>1</v>
      </c>
      <c r="H8">
        <v>2</v>
      </c>
      <c r="I8" t="s">
        <v>662</v>
      </c>
      <c r="J8" t="s">
        <v>663</v>
      </c>
      <c r="K8" t="s">
        <v>664</v>
      </c>
      <c r="L8">
        <v>1368</v>
      </c>
      <c r="N8">
        <v>1011</v>
      </c>
      <c r="O8" t="s">
        <v>649</v>
      </c>
      <c r="P8" t="s">
        <v>649</v>
      </c>
      <c r="Q8">
        <v>1</v>
      </c>
      <c r="X8">
        <v>4.9800000000000004</v>
      </c>
      <c r="Y8">
        <v>0</v>
      </c>
      <c r="Z8">
        <v>149.28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4.9800000000000004</v>
      </c>
      <c r="AH8">
        <v>2</v>
      </c>
      <c r="AI8">
        <v>64849687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64849697</v>
      </c>
      <c r="C9">
        <v>64849679</v>
      </c>
      <c r="D9">
        <v>29174941</v>
      </c>
      <c r="E9">
        <v>1</v>
      </c>
      <c r="F9">
        <v>1</v>
      </c>
      <c r="G9">
        <v>1</v>
      </c>
      <c r="H9">
        <v>2</v>
      </c>
      <c r="I9" t="s">
        <v>665</v>
      </c>
      <c r="J9" t="s">
        <v>666</v>
      </c>
      <c r="K9" t="s">
        <v>667</v>
      </c>
      <c r="L9">
        <v>1368</v>
      </c>
      <c r="N9">
        <v>1011</v>
      </c>
      <c r="O9" t="s">
        <v>649</v>
      </c>
      <c r="P9" t="s">
        <v>649</v>
      </c>
      <c r="Q9">
        <v>1</v>
      </c>
      <c r="X9">
        <v>4.9800000000000004</v>
      </c>
      <c r="Y9">
        <v>0</v>
      </c>
      <c r="Z9">
        <v>19.760000000000002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4.9800000000000004</v>
      </c>
      <c r="AH9">
        <v>2</v>
      </c>
      <c r="AI9">
        <v>64849688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64849698</v>
      </c>
      <c r="C10">
        <v>64849679</v>
      </c>
      <c r="D10">
        <v>29121459</v>
      </c>
      <c r="E10">
        <v>1</v>
      </c>
      <c r="F10">
        <v>1</v>
      </c>
      <c r="G10">
        <v>1</v>
      </c>
      <c r="H10">
        <v>3</v>
      </c>
      <c r="I10" t="s">
        <v>965</v>
      </c>
      <c r="J10" t="s">
        <v>966</v>
      </c>
      <c r="K10" t="s">
        <v>967</v>
      </c>
      <c r="L10">
        <v>1348</v>
      </c>
      <c r="N10">
        <v>1009</v>
      </c>
      <c r="O10" t="s">
        <v>192</v>
      </c>
      <c r="P10" t="s">
        <v>192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64849699</v>
      </c>
      <c r="C11">
        <v>64849679</v>
      </c>
      <c r="D11">
        <v>29121740</v>
      </c>
      <c r="E11">
        <v>1</v>
      </c>
      <c r="F11">
        <v>1</v>
      </c>
      <c r="G11">
        <v>1</v>
      </c>
      <c r="H11">
        <v>3</v>
      </c>
      <c r="I11" t="s">
        <v>968</v>
      </c>
      <c r="J11" t="s">
        <v>969</v>
      </c>
      <c r="K11" t="s">
        <v>970</v>
      </c>
      <c r="L11">
        <v>1348</v>
      </c>
      <c r="N11">
        <v>1009</v>
      </c>
      <c r="O11" t="s">
        <v>192</v>
      </c>
      <c r="P11" t="s">
        <v>192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64849700</v>
      </c>
      <c r="C12">
        <v>64849679</v>
      </c>
      <c r="D12">
        <v>29155661</v>
      </c>
      <c r="E12">
        <v>1</v>
      </c>
      <c r="F12">
        <v>1</v>
      </c>
      <c r="G12">
        <v>1</v>
      </c>
      <c r="H12">
        <v>3</v>
      </c>
      <c r="I12" t="s">
        <v>971</v>
      </c>
      <c r="J12" t="s">
        <v>972</v>
      </c>
      <c r="K12" t="s">
        <v>973</v>
      </c>
      <c r="L12">
        <v>1348</v>
      </c>
      <c r="N12">
        <v>1009</v>
      </c>
      <c r="O12" t="s">
        <v>192</v>
      </c>
      <c r="P12" t="s">
        <v>192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64849689</v>
      </c>
      <c r="C13">
        <v>64849679</v>
      </c>
      <c r="D13">
        <v>18410280</v>
      </c>
      <c r="E13">
        <v>1</v>
      </c>
      <c r="F13">
        <v>1</v>
      </c>
      <c r="G13">
        <v>1</v>
      </c>
      <c r="H13">
        <v>1</v>
      </c>
      <c r="I13" t="s">
        <v>641</v>
      </c>
      <c r="J13" t="s">
        <v>3</v>
      </c>
      <c r="K13" t="s">
        <v>642</v>
      </c>
      <c r="L13">
        <v>1369</v>
      </c>
      <c r="N13">
        <v>1013</v>
      </c>
      <c r="O13" t="s">
        <v>643</v>
      </c>
      <c r="P13" t="s">
        <v>643</v>
      </c>
      <c r="Q13">
        <v>1</v>
      </c>
      <c r="X13">
        <v>138.21</v>
      </c>
      <c r="Y13">
        <v>0</v>
      </c>
      <c r="Z13">
        <v>0</v>
      </c>
      <c r="AA13">
        <v>0</v>
      </c>
      <c r="AB13">
        <v>9.51</v>
      </c>
      <c r="AC13">
        <v>0</v>
      </c>
      <c r="AD13">
        <v>1</v>
      </c>
      <c r="AE13">
        <v>1</v>
      </c>
      <c r="AF13" t="s">
        <v>3</v>
      </c>
      <c r="AG13">
        <v>138.21</v>
      </c>
      <c r="AH13">
        <v>2</v>
      </c>
      <c r="AI13">
        <v>64849680</v>
      </c>
      <c r="AJ13">
        <v>10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64849690</v>
      </c>
      <c r="C14">
        <v>64849679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35</v>
      </c>
      <c r="J14" t="s">
        <v>3</v>
      </c>
      <c r="K14" t="s">
        <v>644</v>
      </c>
      <c r="L14">
        <v>608254</v>
      </c>
      <c r="N14">
        <v>1013</v>
      </c>
      <c r="O14" t="s">
        <v>645</v>
      </c>
      <c r="P14" t="s">
        <v>645</v>
      </c>
      <c r="Q14">
        <v>1</v>
      </c>
      <c r="X14">
        <v>54.03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54.03</v>
      </c>
      <c r="AH14">
        <v>2</v>
      </c>
      <c r="AI14">
        <v>64849681</v>
      </c>
      <c r="AJ14">
        <v>11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64849691</v>
      </c>
      <c r="C15">
        <v>64849679</v>
      </c>
      <c r="D15">
        <v>29172381</v>
      </c>
      <c r="E15">
        <v>1</v>
      </c>
      <c r="F15">
        <v>1</v>
      </c>
      <c r="G15">
        <v>1</v>
      </c>
      <c r="H15">
        <v>2</v>
      </c>
      <c r="I15" t="s">
        <v>646</v>
      </c>
      <c r="J15" t="s">
        <v>647</v>
      </c>
      <c r="K15" t="s">
        <v>648</v>
      </c>
      <c r="L15">
        <v>1368</v>
      </c>
      <c r="N15">
        <v>1011</v>
      </c>
      <c r="O15" t="s">
        <v>649</v>
      </c>
      <c r="P15" t="s">
        <v>649</v>
      </c>
      <c r="Q15">
        <v>1</v>
      </c>
      <c r="X15">
        <v>9.34</v>
      </c>
      <c r="Y15">
        <v>0</v>
      </c>
      <c r="Z15">
        <v>271.29000000000002</v>
      </c>
      <c r="AA15">
        <v>17.84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9.34</v>
      </c>
      <c r="AH15">
        <v>2</v>
      </c>
      <c r="AI15">
        <v>64849682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64849692</v>
      </c>
      <c r="C16">
        <v>64849679</v>
      </c>
      <c r="D16">
        <v>29172562</v>
      </c>
      <c r="E16">
        <v>1</v>
      </c>
      <c r="F16">
        <v>1</v>
      </c>
      <c r="G16">
        <v>1</v>
      </c>
      <c r="H16">
        <v>2</v>
      </c>
      <c r="I16" t="s">
        <v>650</v>
      </c>
      <c r="J16" t="s">
        <v>651</v>
      </c>
      <c r="K16" t="s">
        <v>652</v>
      </c>
      <c r="L16">
        <v>1368</v>
      </c>
      <c r="N16">
        <v>1011</v>
      </c>
      <c r="O16" t="s">
        <v>649</v>
      </c>
      <c r="P16" t="s">
        <v>649</v>
      </c>
      <c r="Q16">
        <v>1</v>
      </c>
      <c r="X16">
        <v>14.4</v>
      </c>
      <c r="Y16">
        <v>0</v>
      </c>
      <c r="Z16">
        <v>245.27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14.4</v>
      </c>
      <c r="AH16">
        <v>2</v>
      </c>
      <c r="AI16">
        <v>64849683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64849693</v>
      </c>
      <c r="C17">
        <v>64849679</v>
      </c>
      <c r="D17">
        <v>29173724</v>
      </c>
      <c r="E17">
        <v>1</v>
      </c>
      <c r="F17">
        <v>1</v>
      </c>
      <c r="G17">
        <v>1</v>
      </c>
      <c r="H17">
        <v>2</v>
      </c>
      <c r="I17" t="s">
        <v>653</v>
      </c>
      <c r="J17" t="s">
        <v>654</v>
      </c>
      <c r="K17" t="s">
        <v>655</v>
      </c>
      <c r="L17">
        <v>1368</v>
      </c>
      <c r="N17">
        <v>1011</v>
      </c>
      <c r="O17" t="s">
        <v>649</v>
      </c>
      <c r="P17" t="s">
        <v>649</v>
      </c>
      <c r="Q17">
        <v>1</v>
      </c>
      <c r="X17">
        <v>17.63</v>
      </c>
      <c r="Y17">
        <v>0</v>
      </c>
      <c r="Z17">
        <v>147.43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17.63</v>
      </c>
      <c r="AH17">
        <v>2</v>
      </c>
      <c r="AI17">
        <v>64849684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64849694</v>
      </c>
      <c r="C18">
        <v>64849679</v>
      </c>
      <c r="D18">
        <v>29173728</v>
      </c>
      <c r="E18">
        <v>1</v>
      </c>
      <c r="F18">
        <v>1</v>
      </c>
      <c r="G18">
        <v>1</v>
      </c>
      <c r="H18">
        <v>2</v>
      </c>
      <c r="I18" t="s">
        <v>656</v>
      </c>
      <c r="J18" t="s">
        <v>657</v>
      </c>
      <c r="K18" t="s">
        <v>658</v>
      </c>
      <c r="L18">
        <v>1368</v>
      </c>
      <c r="N18">
        <v>1011</v>
      </c>
      <c r="O18" t="s">
        <v>649</v>
      </c>
      <c r="P18" t="s">
        <v>649</v>
      </c>
      <c r="Q18">
        <v>1</v>
      </c>
      <c r="X18">
        <v>6.33</v>
      </c>
      <c r="Y18">
        <v>0</v>
      </c>
      <c r="Z18">
        <v>637.76</v>
      </c>
      <c r="AA18">
        <v>27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6.33</v>
      </c>
      <c r="AH18">
        <v>2</v>
      </c>
      <c r="AI18">
        <v>64849685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64849695</v>
      </c>
      <c r="C19">
        <v>64849679</v>
      </c>
      <c r="D19">
        <v>29174689</v>
      </c>
      <c r="E19">
        <v>1</v>
      </c>
      <c r="F19">
        <v>1</v>
      </c>
      <c r="G19">
        <v>1</v>
      </c>
      <c r="H19">
        <v>2</v>
      </c>
      <c r="I19" t="s">
        <v>659</v>
      </c>
      <c r="J19" t="s">
        <v>660</v>
      </c>
      <c r="K19" t="s">
        <v>661</v>
      </c>
      <c r="L19">
        <v>1368</v>
      </c>
      <c r="N19">
        <v>1011</v>
      </c>
      <c r="O19" t="s">
        <v>649</v>
      </c>
      <c r="P19" t="s">
        <v>649</v>
      </c>
      <c r="Q19">
        <v>1</v>
      </c>
      <c r="X19">
        <v>13.63</v>
      </c>
      <c r="Y19">
        <v>0</v>
      </c>
      <c r="Z19">
        <v>1.1100000000000001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13.63</v>
      </c>
      <c r="AH19">
        <v>2</v>
      </c>
      <c r="AI19">
        <v>64849686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64849696</v>
      </c>
      <c r="C20">
        <v>64849679</v>
      </c>
      <c r="D20">
        <v>29174936</v>
      </c>
      <c r="E20">
        <v>1</v>
      </c>
      <c r="F20">
        <v>1</v>
      </c>
      <c r="G20">
        <v>1</v>
      </c>
      <c r="H20">
        <v>2</v>
      </c>
      <c r="I20" t="s">
        <v>662</v>
      </c>
      <c r="J20" t="s">
        <v>663</v>
      </c>
      <c r="K20" t="s">
        <v>664</v>
      </c>
      <c r="L20">
        <v>1368</v>
      </c>
      <c r="N20">
        <v>1011</v>
      </c>
      <c r="O20" t="s">
        <v>649</v>
      </c>
      <c r="P20" t="s">
        <v>649</v>
      </c>
      <c r="Q20">
        <v>1</v>
      </c>
      <c r="X20">
        <v>4.9800000000000004</v>
      </c>
      <c r="Y20">
        <v>0</v>
      </c>
      <c r="Z20">
        <v>149.28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4.9800000000000004</v>
      </c>
      <c r="AH20">
        <v>2</v>
      </c>
      <c r="AI20">
        <v>64849687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64849697</v>
      </c>
      <c r="C21">
        <v>64849679</v>
      </c>
      <c r="D21">
        <v>29174941</v>
      </c>
      <c r="E21">
        <v>1</v>
      </c>
      <c r="F21">
        <v>1</v>
      </c>
      <c r="G21">
        <v>1</v>
      </c>
      <c r="H21">
        <v>2</v>
      </c>
      <c r="I21" t="s">
        <v>665</v>
      </c>
      <c r="J21" t="s">
        <v>666</v>
      </c>
      <c r="K21" t="s">
        <v>667</v>
      </c>
      <c r="L21">
        <v>1368</v>
      </c>
      <c r="N21">
        <v>1011</v>
      </c>
      <c r="O21" t="s">
        <v>649</v>
      </c>
      <c r="P21" t="s">
        <v>649</v>
      </c>
      <c r="Q21">
        <v>1</v>
      </c>
      <c r="X21">
        <v>4.9800000000000004</v>
      </c>
      <c r="Y21">
        <v>0</v>
      </c>
      <c r="Z21">
        <v>19.760000000000002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4.9800000000000004</v>
      </c>
      <c r="AH21">
        <v>2</v>
      </c>
      <c r="AI21">
        <v>64849688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64849698</v>
      </c>
      <c r="C22">
        <v>64849679</v>
      </c>
      <c r="D22">
        <v>29121459</v>
      </c>
      <c r="E22">
        <v>1</v>
      </c>
      <c r="F22">
        <v>1</v>
      </c>
      <c r="G22">
        <v>1</v>
      </c>
      <c r="H22">
        <v>3</v>
      </c>
      <c r="I22" t="s">
        <v>965</v>
      </c>
      <c r="J22" t="s">
        <v>966</v>
      </c>
      <c r="K22" t="s">
        <v>967</v>
      </c>
      <c r="L22">
        <v>1348</v>
      </c>
      <c r="N22">
        <v>1009</v>
      </c>
      <c r="O22" t="s">
        <v>192</v>
      </c>
      <c r="P22" t="s">
        <v>192</v>
      </c>
      <c r="Q22">
        <v>1000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64849699</v>
      </c>
      <c r="C23">
        <v>64849679</v>
      </c>
      <c r="D23">
        <v>29121740</v>
      </c>
      <c r="E23">
        <v>1</v>
      </c>
      <c r="F23">
        <v>1</v>
      </c>
      <c r="G23">
        <v>1</v>
      </c>
      <c r="H23">
        <v>3</v>
      </c>
      <c r="I23" t="s">
        <v>968</v>
      </c>
      <c r="J23" t="s">
        <v>969</v>
      </c>
      <c r="K23" t="s">
        <v>970</v>
      </c>
      <c r="L23">
        <v>1348</v>
      </c>
      <c r="N23">
        <v>1009</v>
      </c>
      <c r="O23" t="s">
        <v>192</v>
      </c>
      <c r="P23" t="s">
        <v>192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64849700</v>
      </c>
      <c r="C24">
        <v>64849679</v>
      </c>
      <c r="D24">
        <v>29155661</v>
      </c>
      <c r="E24">
        <v>1</v>
      </c>
      <c r="F24">
        <v>1</v>
      </c>
      <c r="G24">
        <v>1</v>
      </c>
      <c r="H24">
        <v>3</v>
      </c>
      <c r="I24" t="s">
        <v>971</v>
      </c>
      <c r="J24" t="s">
        <v>972</v>
      </c>
      <c r="K24" t="s">
        <v>973</v>
      </c>
      <c r="L24">
        <v>1348</v>
      </c>
      <c r="N24">
        <v>1009</v>
      </c>
      <c r="O24" t="s">
        <v>192</v>
      </c>
      <c r="P24" t="s">
        <v>192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64849710</v>
      </c>
      <c r="C25">
        <v>64849702</v>
      </c>
      <c r="D25">
        <v>18407546</v>
      </c>
      <c r="E25">
        <v>1</v>
      </c>
      <c r="F25">
        <v>1</v>
      </c>
      <c r="G25">
        <v>1</v>
      </c>
      <c r="H25">
        <v>1</v>
      </c>
      <c r="I25" t="s">
        <v>668</v>
      </c>
      <c r="J25" t="s">
        <v>3</v>
      </c>
      <c r="K25" t="s">
        <v>669</v>
      </c>
      <c r="L25">
        <v>1369</v>
      </c>
      <c r="N25">
        <v>1013</v>
      </c>
      <c r="O25" t="s">
        <v>643</v>
      </c>
      <c r="P25" t="s">
        <v>643</v>
      </c>
      <c r="Q25">
        <v>1</v>
      </c>
      <c r="X25">
        <v>55.29</v>
      </c>
      <c r="Y25">
        <v>0</v>
      </c>
      <c r="Z25">
        <v>0</v>
      </c>
      <c r="AA25">
        <v>0</v>
      </c>
      <c r="AB25">
        <v>9.4</v>
      </c>
      <c r="AC25">
        <v>0</v>
      </c>
      <c r="AD25">
        <v>1</v>
      </c>
      <c r="AE25">
        <v>1</v>
      </c>
      <c r="AF25" t="s">
        <v>3</v>
      </c>
      <c r="AG25">
        <v>55.29</v>
      </c>
      <c r="AH25">
        <v>2</v>
      </c>
      <c r="AI25">
        <v>64849703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64849711</v>
      </c>
      <c r="C26">
        <v>64849702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35</v>
      </c>
      <c r="J26" t="s">
        <v>3</v>
      </c>
      <c r="K26" t="s">
        <v>644</v>
      </c>
      <c r="L26">
        <v>608254</v>
      </c>
      <c r="N26">
        <v>1013</v>
      </c>
      <c r="O26" t="s">
        <v>645</v>
      </c>
      <c r="P26" t="s">
        <v>645</v>
      </c>
      <c r="Q26">
        <v>1</v>
      </c>
      <c r="X26">
        <v>3.75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3.75</v>
      </c>
      <c r="AH26">
        <v>2</v>
      </c>
      <c r="AI26">
        <v>64849704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64849712</v>
      </c>
      <c r="C27">
        <v>64849702</v>
      </c>
      <c r="D27">
        <v>29173724</v>
      </c>
      <c r="E27">
        <v>1</v>
      </c>
      <c r="F27">
        <v>1</v>
      </c>
      <c r="G27">
        <v>1</v>
      </c>
      <c r="H27">
        <v>2</v>
      </c>
      <c r="I27" t="s">
        <v>653</v>
      </c>
      <c r="J27" t="s">
        <v>654</v>
      </c>
      <c r="K27" t="s">
        <v>655</v>
      </c>
      <c r="L27">
        <v>1368</v>
      </c>
      <c r="N27">
        <v>1011</v>
      </c>
      <c r="O27" t="s">
        <v>649</v>
      </c>
      <c r="P27" t="s">
        <v>649</v>
      </c>
      <c r="Q27">
        <v>1</v>
      </c>
      <c r="X27">
        <v>3.75</v>
      </c>
      <c r="Y27">
        <v>0</v>
      </c>
      <c r="Z27">
        <v>147.43</v>
      </c>
      <c r="AA27">
        <v>11.6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3.75</v>
      </c>
      <c r="AH27">
        <v>2</v>
      </c>
      <c r="AI27">
        <v>64849705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64849713</v>
      </c>
      <c r="C28">
        <v>64849702</v>
      </c>
      <c r="D28">
        <v>29173727</v>
      </c>
      <c r="E28">
        <v>1</v>
      </c>
      <c r="F28">
        <v>1</v>
      </c>
      <c r="G28">
        <v>1</v>
      </c>
      <c r="H28">
        <v>2</v>
      </c>
      <c r="I28" t="s">
        <v>670</v>
      </c>
      <c r="J28" t="s">
        <v>671</v>
      </c>
      <c r="K28" t="s">
        <v>672</v>
      </c>
      <c r="L28">
        <v>1368</v>
      </c>
      <c r="N28">
        <v>1011</v>
      </c>
      <c r="O28" t="s">
        <v>649</v>
      </c>
      <c r="P28" t="s">
        <v>649</v>
      </c>
      <c r="Q28">
        <v>1</v>
      </c>
      <c r="X28">
        <v>0.93</v>
      </c>
      <c r="Y28">
        <v>0</v>
      </c>
      <c r="Z28">
        <v>17.14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0.93</v>
      </c>
      <c r="AH28">
        <v>2</v>
      </c>
      <c r="AI28">
        <v>64849706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64849714</v>
      </c>
      <c r="C29">
        <v>64849702</v>
      </c>
      <c r="D29">
        <v>29174689</v>
      </c>
      <c r="E29">
        <v>1</v>
      </c>
      <c r="F29">
        <v>1</v>
      </c>
      <c r="G29">
        <v>1</v>
      </c>
      <c r="H29">
        <v>2</v>
      </c>
      <c r="I29" t="s">
        <v>659</v>
      </c>
      <c r="J29" t="s">
        <v>660</v>
      </c>
      <c r="K29" t="s">
        <v>661</v>
      </c>
      <c r="L29">
        <v>1368</v>
      </c>
      <c r="N29">
        <v>1011</v>
      </c>
      <c r="O29" t="s">
        <v>649</v>
      </c>
      <c r="P29" t="s">
        <v>649</v>
      </c>
      <c r="Q29">
        <v>1</v>
      </c>
      <c r="X29">
        <v>4.0199999999999996</v>
      </c>
      <c r="Y29">
        <v>0</v>
      </c>
      <c r="Z29">
        <v>1.1100000000000001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4.0199999999999996</v>
      </c>
      <c r="AH29">
        <v>2</v>
      </c>
      <c r="AI29">
        <v>64849707</v>
      </c>
      <c r="AJ29">
        <v>23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64849715</v>
      </c>
      <c r="C30">
        <v>64849702</v>
      </c>
      <c r="D30">
        <v>29174914</v>
      </c>
      <c r="E30">
        <v>1</v>
      </c>
      <c r="F30">
        <v>1</v>
      </c>
      <c r="G30">
        <v>1</v>
      </c>
      <c r="H30">
        <v>2</v>
      </c>
      <c r="I30" t="s">
        <v>673</v>
      </c>
      <c r="J30" t="s">
        <v>674</v>
      </c>
      <c r="K30" t="s">
        <v>675</v>
      </c>
      <c r="L30">
        <v>1368</v>
      </c>
      <c r="N30">
        <v>1011</v>
      </c>
      <c r="O30" t="s">
        <v>649</v>
      </c>
      <c r="P30" t="s">
        <v>649</v>
      </c>
      <c r="Q30">
        <v>1</v>
      </c>
      <c r="X30">
        <v>0.97</v>
      </c>
      <c r="Y30">
        <v>0</v>
      </c>
      <c r="Z30">
        <v>105.42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0.97</v>
      </c>
      <c r="AH30">
        <v>2</v>
      </c>
      <c r="AI30">
        <v>64849708</v>
      </c>
      <c r="AJ30">
        <v>24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64849716</v>
      </c>
      <c r="C31">
        <v>64849702</v>
      </c>
      <c r="D31">
        <v>29174954</v>
      </c>
      <c r="E31">
        <v>1</v>
      </c>
      <c r="F31">
        <v>1</v>
      </c>
      <c r="G31">
        <v>1</v>
      </c>
      <c r="H31">
        <v>2</v>
      </c>
      <c r="I31" t="s">
        <v>676</v>
      </c>
      <c r="J31" t="s">
        <v>677</v>
      </c>
      <c r="K31" t="s">
        <v>678</v>
      </c>
      <c r="L31">
        <v>1368</v>
      </c>
      <c r="N31">
        <v>1011</v>
      </c>
      <c r="O31" t="s">
        <v>649</v>
      </c>
      <c r="P31" t="s">
        <v>649</v>
      </c>
      <c r="Q31">
        <v>1</v>
      </c>
      <c r="X31">
        <v>7.94</v>
      </c>
      <c r="Y31">
        <v>0</v>
      </c>
      <c r="Z31">
        <v>214.93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7.94</v>
      </c>
      <c r="AH31">
        <v>2</v>
      </c>
      <c r="AI31">
        <v>64849709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64849717</v>
      </c>
      <c r="C32">
        <v>64849702</v>
      </c>
      <c r="D32">
        <v>29121459</v>
      </c>
      <c r="E32">
        <v>1</v>
      </c>
      <c r="F32">
        <v>1</v>
      </c>
      <c r="G32">
        <v>1</v>
      </c>
      <c r="H32">
        <v>3</v>
      </c>
      <c r="I32" t="s">
        <v>965</v>
      </c>
      <c r="J32" t="s">
        <v>966</v>
      </c>
      <c r="K32" t="s">
        <v>967</v>
      </c>
      <c r="L32">
        <v>1348</v>
      </c>
      <c r="N32">
        <v>1009</v>
      </c>
      <c r="O32" t="s">
        <v>192</v>
      </c>
      <c r="P32" t="s">
        <v>192</v>
      </c>
      <c r="Q32">
        <v>1000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64849718</v>
      </c>
      <c r="C33">
        <v>64849702</v>
      </c>
      <c r="D33">
        <v>29121740</v>
      </c>
      <c r="E33">
        <v>1</v>
      </c>
      <c r="F33">
        <v>1</v>
      </c>
      <c r="G33">
        <v>1</v>
      </c>
      <c r="H33">
        <v>3</v>
      </c>
      <c r="I33" t="s">
        <v>968</v>
      </c>
      <c r="J33" t="s">
        <v>969</v>
      </c>
      <c r="K33" t="s">
        <v>970</v>
      </c>
      <c r="L33">
        <v>1348</v>
      </c>
      <c r="N33">
        <v>1009</v>
      </c>
      <c r="O33" t="s">
        <v>192</v>
      </c>
      <c r="P33" t="s">
        <v>192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64849719</v>
      </c>
      <c r="C34">
        <v>64849702</v>
      </c>
      <c r="D34">
        <v>29166084</v>
      </c>
      <c r="E34">
        <v>1</v>
      </c>
      <c r="F34">
        <v>1</v>
      </c>
      <c r="G34">
        <v>1</v>
      </c>
      <c r="H34">
        <v>3</v>
      </c>
      <c r="I34" t="s">
        <v>974</v>
      </c>
      <c r="J34" t="s">
        <v>975</v>
      </c>
      <c r="K34" t="s">
        <v>976</v>
      </c>
      <c r="L34">
        <v>1348</v>
      </c>
      <c r="N34">
        <v>1009</v>
      </c>
      <c r="O34" t="s">
        <v>192</v>
      </c>
      <c r="P34" t="s">
        <v>192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64849710</v>
      </c>
      <c r="C35">
        <v>64849702</v>
      </c>
      <c r="D35">
        <v>18407546</v>
      </c>
      <c r="E35">
        <v>1</v>
      </c>
      <c r="F35">
        <v>1</v>
      </c>
      <c r="G35">
        <v>1</v>
      </c>
      <c r="H35">
        <v>1</v>
      </c>
      <c r="I35" t="s">
        <v>668</v>
      </c>
      <c r="J35" t="s">
        <v>3</v>
      </c>
      <c r="K35" t="s">
        <v>669</v>
      </c>
      <c r="L35">
        <v>1369</v>
      </c>
      <c r="N35">
        <v>1013</v>
      </c>
      <c r="O35" t="s">
        <v>643</v>
      </c>
      <c r="P35" t="s">
        <v>643</v>
      </c>
      <c r="Q35">
        <v>1</v>
      </c>
      <c r="X35">
        <v>55.29</v>
      </c>
      <c r="Y35">
        <v>0</v>
      </c>
      <c r="Z35">
        <v>0</v>
      </c>
      <c r="AA35">
        <v>0</v>
      </c>
      <c r="AB35">
        <v>9.4</v>
      </c>
      <c r="AC35">
        <v>0</v>
      </c>
      <c r="AD35">
        <v>1</v>
      </c>
      <c r="AE35">
        <v>1</v>
      </c>
      <c r="AF35" t="s">
        <v>3</v>
      </c>
      <c r="AG35">
        <v>55.29</v>
      </c>
      <c r="AH35">
        <v>2</v>
      </c>
      <c r="AI35">
        <v>64849703</v>
      </c>
      <c r="AJ35">
        <v>26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64849711</v>
      </c>
      <c r="C36">
        <v>64849702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35</v>
      </c>
      <c r="J36" t="s">
        <v>3</v>
      </c>
      <c r="K36" t="s">
        <v>644</v>
      </c>
      <c r="L36">
        <v>608254</v>
      </c>
      <c r="N36">
        <v>1013</v>
      </c>
      <c r="O36" t="s">
        <v>645</v>
      </c>
      <c r="P36" t="s">
        <v>645</v>
      </c>
      <c r="Q36">
        <v>1</v>
      </c>
      <c r="X36">
        <v>3.75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3.75</v>
      </c>
      <c r="AH36">
        <v>2</v>
      </c>
      <c r="AI36">
        <v>64849704</v>
      </c>
      <c r="AJ36">
        <v>27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64849712</v>
      </c>
      <c r="C37">
        <v>64849702</v>
      </c>
      <c r="D37">
        <v>29173724</v>
      </c>
      <c r="E37">
        <v>1</v>
      </c>
      <c r="F37">
        <v>1</v>
      </c>
      <c r="G37">
        <v>1</v>
      </c>
      <c r="H37">
        <v>2</v>
      </c>
      <c r="I37" t="s">
        <v>653</v>
      </c>
      <c r="J37" t="s">
        <v>654</v>
      </c>
      <c r="K37" t="s">
        <v>655</v>
      </c>
      <c r="L37">
        <v>1368</v>
      </c>
      <c r="N37">
        <v>1011</v>
      </c>
      <c r="O37" t="s">
        <v>649</v>
      </c>
      <c r="P37" t="s">
        <v>649</v>
      </c>
      <c r="Q37">
        <v>1</v>
      </c>
      <c r="X37">
        <v>3.75</v>
      </c>
      <c r="Y37">
        <v>0</v>
      </c>
      <c r="Z37">
        <v>147.43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3.75</v>
      </c>
      <c r="AH37">
        <v>2</v>
      </c>
      <c r="AI37">
        <v>64849705</v>
      </c>
      <c r="AJ37">
        <v>28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64849713</v>
      </c>
      <c r="C38">
        <v>64849702</v>
      </c>
      <c r="D38">
        <v>29173727</v>
      </c>
      <c r="E38">
        <v>1</v>
      </c>
      <c r="F38">
        <v>1</v>
      </c>
      <c r="G38">
        <v>1</v>
      </c>
      <c r="H38">
        <v>2</v>
      </c>
      <c r="I38" t="s">
        <v>670</v>
      </c>
      <c r="J38" t="s">
        <v>671</v>
      </c>
      <c r="K38" t="s">
        <v>672</v>
      </c>
      <c r="L38">
        <v>1368</v>
      </c>
      <c r="N38">
        <v>1011</v>
      </c>
      <c r="O38" t="s">
        <v>649</v>
      </c>
      <c r="P38" t="s">
        <v>649</v>
      </c>
      <c r="Q38">
        <v>1</v>
      </c>
      <c r="X38">
        <v>0.93</v>
      </c>
      <c r="Y38">
        <v>0</v>
      </c>
      <c r="Z38">
        <v>17.14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0.93</v>
      </c>
      <c r="AH38">
        <v>2</v>
      </c>
      <c r="AI38">
        <v>64849706</v>
      </c>
      <c r="AJ38">
        <v>29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64849714</v>
      </c>
      <c r="C39">
        <v>64849702</v>
      </c>
      <c r="D39">
        <v>29174689</v>
      </c>
      <c r="E39">
        <v>1</v>
      </c>
      <c r="F39">
        <v>1</v>
      </c>
      <c r="G39">
        <v>1</v>
      </c>
      <c r="H39">
        <v>2</v>
      </c>
      <c r="I39" t="s">
        <v>659</v>
      </c>
      <c r="J39" t="s">
        <v>660</v>
      </c>
      <c r="K39" t="s">
        <v>661</v>
      </c>
      <c r="L39">
        <v>1368</v>
      </c>
      <c r="N39">
        <v>1011</v>
      </c>
      <c r="O39" t="s">
        <v>649</v>
      </c>
      <c r="P39" t="s">
        <v>649</v>
      </c>
      <c r="Q39">
        <v>1</v>
      </c>
      <c r="X39">
        <v>4.0199999999999996</v>
      </c>
      <c r="Y39">
        <v>0</v>
      </c>
      <c r="Z39">
        <v>1.1100000000000001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4.0199999999999996</v>
      </c>
      <c r="AH39">
        <v>2</v>
      </c>
      <c r="AI39">
        <v>64849707</v>
      </c>
      <c r="AJ39">
        <v>30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64849715</v>
      </c>
      <c r="C40">
        <v>64849702</v>
      </c>
      <c r="D40">
        <v>29174914</v>
      </c>
      <c r="E40">
        <v>1</v>
      </c>
      <c r="F40">
        <v>1</v>
      </c>
      <c r="G40">
        <v>1</v>
      </c>
      <c r="H40">
        <v>2</v>
      </c>
      <c r="I40" t="s">
        <v>673</v>
      </c>
      <c r="J40" t="s">
        <v>674</v>
      </c>
      <c r="K40" t="s">
        <v>675</v>
      </c>
      <c r="L40">
        <v>1368</v>
      </c>
      <c r="N40">
        <v>1011</v>
      </c>
      <c r="O40" t="s">
        <v>649</v>
      </c>
      <c r="P40" t="s">
        <v>649</v>
      </c>
      <c r="Q40">
        <v>1</v>
      </c>
      <c r="X40">
        <v>0.97</v>
      </c>
      <c r="Y40">
        <v>0</v>
      </c>
      <c r="Z40">
        <v>105.42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0.97</v>
      </c>
      <c r="AH40">
        <v>2</v>
      </c>
      <c r="AI40">
        <v>64849708</v>
      </c>
      <c r="AJ40">
        <v>31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64849716</v>
      </c>
      <c r="C41">
        <v>64849702</v>
      </c>
      <c r="D41">
        <v>29174954</v>
      </c>
      <c r="E41">
        <v>1</v>
      </c>
      <c r="F41">
        <v>1</v>
      </c>
      <c r="G41">
        <v>1</v>
      </c>
      <c r="H41">
        <v>2</v>
      </c>
      <c r="I41" t="s">
        <v>676</v>
      </c>
      <c r="J41" t="s">
        <v>677</v>
      </c>
      <c r="K41" t="s">
        <v>678</v>
      </c>
      <c r="L41">
        <v>1368</v>
      </c>
      <c r="N41">
        <v>1011</v>
      </c>
      <c r="O41" t="s">
        <v>649</v>
      </c>
      <c r="P41" t="s">
        <v>649</v>
      </c>
      <c r="Q41">
        <v>1</v>
      </c>
      <c r="X41">
        <v>7.94</v>
      </c>
      <c r="Y41">
        <v>0</v>
      </c>
      <c r="Z41">
        <v>214.93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7.94</v>
      </c>
      <c r="AH41">
        <v>2</v>
      </c>
      <c r="AI41">
        <v>64849709</v>
      </c>
      <c r="AJ41">
        <v>32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64849717</v>
      </c>
      <c r="C42">
        <v>64849702</v>
      </c>
      <c r="D42">
        <v>29121459</v>
      </c>
      <c r="E42">
        <v>1</v>
      </c>
      <c r="F42">
        <v>1</v>
      </c>
      <c r="G42">
        <v>1</v>
      </c>
      <c r="H42">
        <v>3</v>
      </c>
      <c r="I42" t="s">
        <v>965</v>
      </c>
      <c r="J42" t="s">
        <v>966</v>
      </c>
      <c r="K42" t="s">
        <v>967</v>
      </c>
      <c r="L42">
        <v>1348</v>
      </c>
      <c r="N42">
        <v>1009</v>
      </c>
      <c r="O42" t="s">
        <v>192</v>
      </c>
      <c r="P42" t="s">
        <v>192</v>
      </c>
      <c r="Q42">
        <v>1000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64849718</v>
      </c>
      <c r="C43">
        <v>64849702</v>
      </c>
      <c r="D43">
        <v>29121740</v>
      </c>
      <c r="E43">
        <v>1</v>
      </c>
      <c r="F43">
        <v>1</v>
      </c>
      <c r="G43">
        <v>1</v>
      </c>
      <c r="H43">
        <v>3</v>
      </c>
      <c r="I43" t="s">
        <v>968</v>
      </c>
      <c r="J43" t="s">
        <v>969</v>
      </c>
      <c r="K43" t="s">
        <v>970</v>
      </c>
      <c r="L43">
        <v>1348</v>
      </c>
      <c r="N43">
        <v>1009</v>
      </c>
      <c r="O43" t="s">
        <v>192</v>
      </c>
      <c r="P43" t="s">
        <v>192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64849719</v>
      </c>
      <c r="C44">
        <v>64849702</v>
      </c>
      <c r="D44">
        <v>29166084</v>
      </c>
      <c r="E44">
        <v>1</v>
      </c>
      <c r="F44">
        <v>1</v>
      </c>
      <c r="G44">
        <v>1</v>
      </c>
      <c r="H44">
        <v>3</v>
      </c>
      <c r="I44" t="s">
        <v>974</v>
      </c>
      <c r="J44" t="s">
        <v>975</v>
      </c>
      <c r="K44" t="s">
        <v>976</v>
      </c>
      <c r="L44">
        <v>1348</v>
      </c>
      <c r="N44">
        <v>1009</v>
      </c>
      <c r="O44" t="s">
        <v>192</v>
      </c>
      <c r="P44" t="s">
        <v>192</v>
      </c>
      <c r="Q44">
        <v>1000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64849735</v>
      </c>
      <c r="C45">
        <v>64849725</v>
      </c>
      <c r="D45">
        <v>18410280</v>
      </c>
      <c r="E45">
        <v>1</v>
      </c>
      <c r="F45">
        <v>1</v>
      </c>
      <c r="G45">
        <v>1</v>
      </c>
      <c r="H45">
        <v>1</v>
      </c>
      <c r="I45" t="s">
        <v>641</v>
      </c>
      <c r="J45" t="s">
        <v>3</v>
      </c>
      <c r="K45" t="s">
        <v>642</v>
      </c>
      <c r="L45">
        <v>1369</v>
      </c>
      <c r="N45">
        <v>1013</v>
      </c>
      <c r="O45" t="s">
        <v>643</v>
      </c>
      <c r="P45" t="s">
        <v>643</v>
      </c>
      <c r="Q45">
        <v>1</v>
      </c>
      <c r="X45">
        <v>138.21</v>
      </c>
      <c r="Y45">
        <v>0</v>
      </c>
      <c r="Z45">
        <v>0</v>
      </c>
      <c r="AA45">
        <v>0</v>
      </c>
      <c r="AB45">
        <v>9.51</v>
      </c>
      <c r="AC45">
        <v>0</v>
      </c>
      <c r="AD45">
        <v>1</v>
      </c>
      <c r="AE45">
        <v>1</v>
      </c>
      <c r="AF45" t="s">
        <v>3</v>
      </c>
      <c r="AG45">
        <v>138.21</v>
      </c>
      <c r="AH45">
        <v>2</v>
      </c>
      <c r="AI45">
        <v>64849726</v>
      </c>
      <c r="AJ45">
        <v>33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64849736</v>
      </c>
      <c r="C46">
        <v>64849725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35</v>
      </c>
      <c r="J46" t="s">
        <v>3</v>
      </c>
      <c r="K46" t="s">
        <v>644</v>
      </c>
      <c r="L46">
        <v>608254</v>
      </c>
      <c r="N46">
        <v>1013</v>
      </c>
      <c r="O46" t="s">
        <v>645</v>
      </c>
      <c r="P46" t="s">
        <v>645</v>
      </c>
      <c r="Q46">
        <v>1</v>
      </c>
      <c r="X46">
        <v>54.03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54.03</v>
      </c>
      <c r="AH46">
        <v>2</v>
      </c>
      <c r="AI46">
        <v>64849727</v>
      </c>
      <c r="AJ46">
        <v>34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64849737</v>
      </c>
      <c r="C47">
        <v>64849725</v>
      </c>
      <c r="D47">
        <v>29172381</v>
      </c>
      <c r="E47">
        <v>1</v>
      </c>
      <c r="F47">
        <v>1</v>
      </c>
      <c r="G47">
        <v>1</v>
      </c>
      <c r="H47">
        <v>2</v>
      </c>
      <c r="I47" t="s">
        <v>646</v>
      </c>
      <c r="J47" t="s">
        <v>647</v>
      </c>
      <c r="K47" t="s">
        <v>648</v>
      </c>
      <c r="L47">
        <v>1368</v>
      </c>
      <c r="N47">
        <v>1011</v>
      </c>
      <c r="O47" t="s">
        <v>649</v>
      </c>
      <c r="P47" t="s">
        <v>649</v>
      </c>
      <c r="Q47">
        <v>1</v>
      </c>
      <c r="X47">
        <v>9.34</v>
      </c>
      <c r="Y47">
        <v>0</v>
      </c>
      <c r="Z47">
        <v>271.29000000000002</v>
      </c>
      <c r="AA47">
        <v>17.84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9.34</v>
      </c>
      <c r="AH47">
        <v>2</v>
      </c>
      <c r="AI47">
        <v>64849728</v>
      </c>
      <c r="AJ47">
        <v>35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64849738</v>
      </c>
      <c r="C48">
        <v>64849725</v>
      </c>
      <c r="D48">
        <v>29172562</v>
      </c>
      <c r="E48">
        <v>1</v>
      </c>
      <c r="F48">
        <v>1</v>
      </c>
      <c r="G48">
        <v>1</v>
      </c>
      <c r="H48">
        <v>2</v>
      </c>
      <c r="I48" t="s">
        <v>650</v>
      </c>
      <c r="J48" t="s">
        <v>651</v>
      </c>
      <c r="K48" t="s">
        <v>652</v>
      </c>
      <c r="L48">
        <v>1368</v>
      </c>
      <c r="N48">
        <v>1011</v>
      </c>
      <c r="O48" t="s">
        <v>649</v>
      </c>
      <c r="P48" t="s">
        <v>649</v>
      </c>
      <c r="Q48">
        <v>1</v>
      </c>
      <c r="X48">
        <v>14.4</v>
      </c>
      <c r="Y48">
        <v>0</v>
      </c>
      <c r="Z48">
        <v>245.27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14.4</v>
      </c>
      <c r="AH48">
        <v>2</v>
      </c>
      <c r="AI48">
        <v>64849729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ROW(Source!A44)</f>
        <v>44</v>
      </c>
      <c r="B49">
        <v>64849739</v>
      </c>
      <c r="C49">
        <v>64849725</v>
      </c>
      <c r="D49">
        <v>29173724</v>
      </c>
      <c r="E49">
        <v>1</v>
      </c>
      <c r="F49">
        <v>1</v>
      </c>
      <c r="G49">
        <v>1</v>
      </c>
      <c r="H49">
        <v>2</v>
      </c>
      <c r="I49" t="s">
        <v>653</v>
      </c>
      <c r="J49" t="s">
        <v>654</v>
      </c>
      <c r="K49" t="s">
        <v>655</v>
      </c>
      <c r="L49">
        <v>1368</v>
      </c>
      <c r="N49">
        <v>1011</v>
      </c>
      <c r="O49" t="s">
        <v>649</v>
      </c>
      <c r="P49" t="s">
        <v>649</v>
      </c>
      <c r="Q49">
        <v>1</v>
      </c>
      <c r="X49">
        <v>17.63</v>
      </c>
      <c r="Y49">
        <v>0</v>
      </c>
      <c r="Z49">
        <v>147.43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17.63</v>
      </c>
      <c r="AH49">
        <v>2</v>
      </c>
      <c r="AI49">
        <v>64849730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ROW(Source!A44)</f>
        <v>44</v>
      </c>
      <c r="B50">
        <v>64849740</v>
      </c>
      <c r="C50">
        <v>64849725</v>
      </c>
      <c r="D50">
        <v>29173728</v>
      </c>
      <c r="E50">
        <v>1</v>
      </c>
      <c r="F50">
        <v>1</v>
      </c>
      <c r="G50">
        <v>1</v>
      </c>
      <c r="H50">
        <v>2</v>
      </c>
      <c r="I50" t="s">
        <v>656</v>
      </c>
      <c r="J50" t="s">
        <v>657</v>
      </c>
      <c r="K50" t="s">
        <v>658</v>
      </c>
      <c r="L50">
        <v>1368</v>
      </c>
      <c r="N50">
        <v>1011</v>
      </c>
      <c r="O50" t="s">
        <v>649</v>
      </c>
      <c r="P50" t="s">
        <v>649</v>
      </c>
      <c r="Q50">
        <v>1</v>
      </c>
      <c r="X50">
        <v>6.33</v>
      </c>
      <c r="Y50">
        <v>0</v>
      </c>
      <c r="Z50">
        <v>637.76</v>
      </c>
      <c r="AA50">
        <v>27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6.33</v>
      </c>
      <c r="AH50">
        <v>2</v>
      </c>
      <c r="AI50">
        <v>64849731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ROW(Source!A44)</f>
        <v>44</v>
      </c>
      <c r="B51">
        <v>64849741</v>
      </c>
      <c r="C51">
        <v>64849725</v>
      </c>
      <c r="D51">
        <v>29174689</v>
      </c>
      <c r="E51">
        <v>1</v>
      </c>
      <c r="F51">
        <v>1</v>
      </c>
      <c r="G51">
        <v>1</v>
      </c>
      <c r="H51">
        <v>2</v>
      </c>
      <c r="I51" t="s">
        <v>659</v>
      </c>
      <c r="J51" t="s">
        <v>660</v>
      </c>
      <c r="K51" t="s">
        <v>661</v>
      </c>
      <c r="L51">
        <v>1368</v>
      </c>
      <c r="N51">
        <v>1011</v>
      </c>
      <c r="O51" t="s">
        <v>649</v>
      </c>
      <c r="P51" t="s">
        <v>649</v>
      </c>
      <c r="Q51">
        <v>1</v>
      </c>
      <c r="X51">
        <v>13.63</v>
      </c>
      <c r="Y51">
        <v>0</v>
      </c>
      <c r="Z51">
        <v>1.1100000000000001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13.63</v>
      </c>
      <c r="AH51">
        <v>2</v>
      </c>
      <c r="AI51">
        <v>64849732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ROW(Source!A44)</f>
        <v>44</v>
      </c>
      <c r="B52">
        <v>64849742</v>
      </c>
      <c r="C52">
        <v>64849725</v>
      </c>
      <c r="D52">
        <v>29174936</v>
      </c>
      <c r="E52">
        <v>1</v>
      </c>
      <c r="F52">
        <v>1</v>
      </c>
      <c r="G52">
        <v>1</v>
      </c>
      <c r="H52">
        <v>2</v>
      </c>
      <c r="I52" t="s">
        <v>662</v>
      </c>
      <c r="J52" t="s">
        <v>663</v>
      </c>
      <c r="K52" t="s">
        <v>664</v>
      </c>
      <c r="L52">
        <v>1368</v>
      </c>
      <c r="N52">
        <v>1011</v>
      </c>
      <c r="O52" t="s">
        <v>649</v>
      </c>
      <c r="P52" t="s">
        <v>649</v>
      </c>
      <c r="Q52">
        <v>1</v>
      </c>
      <c r="X52">
        <v>4.9800000000000004</v>
      </c>
      <c r="Y52">
        <v>0</v>
      </c>
      <c r="Z52">
        <v>149.28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4.9800000000000004</v>
      </c>
      <c r="AH52">
        <v>2</v>
      </c>
      <c r="AI52">
        <v>64849733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64849743</v>
      </c>
      <c r="C53">
        <v>64849725</v>
      </c>
      <c r="D53">
        <v>29174941</v>
      </c>
      <c r="E53">
        <v>1</v>
      </c>
      <c r="F53">
        <v>1</v>
      </c>
      <c r="G53">
        <v>1</v>
      </c>
      <c r="H53">
        <v>2</v>
      </c>
      <c r="I53" t="s">
        <v>665</v>
      </c>
      <c r="J53" t="s">
        <v>666</v>
      </c>
      <c r="K53" t="s">
        <v>667</v>
      </c>
      <c r="L53">
        <v>1368</v>
      </c>
      <c r="N53">
        <v>1011</v>
      </c>
      <c r="O53" t="s">
        <v>649</v>
      </c>
      <c r="P53" t="s">
        <v>649</v>
      </c>
      <c r="Q53">
        <v>1</v>
      </c>
      <c r="X53">
        <v>4.9800000000000004</v>
      </c>
      <c r="Y53">
        <v>0</v>
      </c>
      <c r="Z53">
        <v>19.760000000000002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4.9800000000000004</v>
      </c>
      <c r="AH53">
        <v>2</v>
      </c>
      <c r="AI53">
        <v>64849734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64849744</v>
      </c>
      <c r="C54">
        <v>64849725</v>
      </c>
      <c r="D54">
        <v>29121459</v>
      </c>
      <c r="E54">
        <v>1</v>
      </c>
      <c r="F54">
        <v>1</v>
      </c>
      <c r="G54">
        <v>1</v>
      </c>
      <c r="H54">
        <v>3</v>
      </c>
      <c r="I54" t="s">
        <v>965</v>
      </c>
      <c r="J54" t="s">
        <v>966</v>
      </c>
      <c r="K54" t="s">
        <v>967</v>
      </c>
      <c r="L54">
        <v>1348</v>
      </c>
      <c r="N54">
        <v>1009</v>
      </c>
      <c r="O54" t="s">
        <v>192</v>
      </c>
      <c r="P54" t="s">
        <v>192</v>
      </c>
      <c r="Q54">
        <v>1000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64849745</v>
      </c>
      <c r="C55">
        <v>64849725</v>
      </c>
      <c r="D55">
        <v>29121740</v>
      </c>
      <c r="E55">
        <v>1</v>
      </c>
      <c r="F55">
        <v>1</v>
      </c>
      <c r="G55">
        <v>1</v>
      </c>
      <c r="H55">
        <v>3</v>
      </c>
      <c r="I55" t="s">
        <v>968</v>
      </c>
      <c r="J55" t="s">
        <v>969</v>
      </c>
      <c r="K55" t="s">
        <v>970</v>
      </c>
      <c r="L55">
        <v>1348</v>
      </c>
      <c r="N55">
        <v>1009</v>
      </c>
      <c r="O55" t="s">
        <v>192</v>
      </c>
      <c r="P55" t="s">
        <v>192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64849746</v>
      </c>
      <c r="C56">
        <v>64849725</v>
      </c>
      <c r="D56">
        <v>29155661</v>
      </c>
      <c r="E56">
        <v>1</v>
      </c>
      <c r="F56">
        <v>1</v>
      </c>
      <c r="G56">
        <v>1</v>
      </c>
      <c r="H56">
        <v>3</v>
      </c>
      <c r="I56" t="s">
        <v>971</v>
      </c>
      <c r="J56" t="s">
        <v>972</v>
      </c>
      <c r="K56" t="s">
        <v>973</v>
      </c>
      <c r="L56">
        <v>1348</v>
      </c>
      <c r="N56">
        <v>1009</v>
      </c>
      <c r="O56" t="s">
        <v>192</v>
      </c>
      <c r="P56" t="s">
        <v>192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ROW(Source!A45)</f>
        <v>45</v>
      </c>
      <c r="B57">
        <v>64849735</v>
      </c>
      <c r="C57">
        <v>64849725</v>
      </c>
      <c r="D57">
        <v>18410280</v>
      </c>
      <c r="E57">
        <v>1</v>
      </c>
      <c r="F57">
        <v>1</v>
      </c>
      <c r="G57">
        <v>1</v>
      </c>
      <c r="H57">
        <v>1</v>
      </c>
      <c r="I57" t="s">
        <v>641</v>
      </c>
      <c r="J57" t="s">
        <v>3</v>
      </c>
      <c r="K57" t="s">
        <v>642</v>
      </c>
      <c r="L57">
        <v>1369</v>
      </c>
      <c r="N57">
        <v>1013</v>
      </c>
      <c r="O57" t="s">
        <v>643</v>
      </c>
      <c r="P57" t="s">
        <v>643</v>
      </c>
      <c r="Q57">
        <v>1</v>
      </c>
      <c r="X57">
        <v>138.21</v>
      </c>
      <c r="Y57">
        <v>0</v>
      </c>
      <c r="Z57">
        <v>0</v>
      </c>
      <c r="AA57">
        <v>0</v>
      </c>
      <c r="AB57">
        <v>9.51</v>
      </c>
      <c r="AC57">
        <v>0</v>
      </c>
      <c r="AD57">
        <v>1</v>
      </c>
      <c r="AE57">
        <v>1</v>
      </c>
      <c r="AF57" t="s">
        <v>3</v>
      </c>
      <c r="AG57">
        <v>138.21</v>
      </c>
      <c r="AH57">
        <v>2</v>
      </c>
      <c r="AI57">
        <v>64849726</v>
      </c>
      <c r="AJ57">
        <v>42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ROW(Source!A45)</f>
        <v>45</v>
      </c>
      <c r="B58">
        <v>64849736</v>
      </c>
      <c r="C58">
        <v>64849725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35</v>
      </c>
      <c r="J58" t="s">
        <v>3</v>
      </c>
      <c r="K58" t="s">
        <v>644</v>
      </c>
      <c r="L58">
        <v>608254</v>
      </c>
      <c r="N58">
        <v>1013</v>
      </c>
      <c r="O58" t="s">
        <v>645</v>
      </c>
      <c r="P58" t="s">
        <v>645</v>
      </c>
      <c r="Q58">
        <v>1</v>
      </c>
      <c r="X58">
        <v>54.03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54.03</v>
      </c>
      <c r="AH58">
        <v>2</v>
      </c>
      <c r="AI58">
        <v>64849727</v>
      </c>
      <c r="AJ58">
        <v>43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64849737</v>
      </c>
      <c r="C59">
        <v>64849725</v>
      </c>
      <c r="D59">
        <v>29172381</v>
      </c>
      <c r="E59">
        <v>1</v>
      </c>
      <c r="F59">
        <v>1</v>
      </c>
      <c r="G59">
        <v>1</v>
      </c>
      <c r="H59">
        <v>2</v>
      </c>
      <c r="I59" t="s">
        <v>646</v>
      </c>
      <c r="J59" t="s">
        <v>647</v>
      </c>
      <c r="K59" t="s">
        <v>648</v>
      </c>
      <c r="L59">
        <v>1368</v>
      </c>
      <c r="N59">
        <v>1011</v>
      </c>
      <c r="O59" t="s">
        <v>649</v>
      </c>
      <c r="P59" t="s">
        <v>649</v>
      </c>
      <c r="Q59">
        <v>1</v>
      </c>
      <c r="X59">
        <v>9.34</v>
      </c>
      <c r="Y59">
        <v>0</v>
      </c>
      <c r="Z59">
        <v>271.29000000000002</v>
      </c>
      <c r="AA59">
        <v>17.84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9.34</v>
      </c>
      <c r="AH59">
        <v>2</v>
      </c>
      <c r="AI59">
        <v>64849728</v>
      </c>
      <c r="AJ59">
        <v>44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64849738</v>
      </c>
      <c r="C60">
        <v>64849725</v>
      </c>
      <c r="D60">
        <v>29172562</v>
      </c>
      <c r="E60">
        <v>1</v>
      </c>
      <c r="F60">
        <v>1</v>
      </c>
      <c r="G60">
        <v>1</v>
      </c>
      <c r="H60">
        <v>2</v>
      </c>
      <c r="I60" t="s">
        <v>650</v>
      </c>
      <c r="J60" t="s">
        <v>651</v>
      </c>
      <c r="K60" t="s">
        <v>652</v>
      </c>
      <c r="L60">
        <v>1368</v>
      </c>
      <c r="N60">
        <v>1011</v>
      </c>
      <c r="O60" t="s">
        <v>649</v>
      </c>
      <c r="P60" t="s">
        <v>649</v>
      </c>
      <c r="Q60">
        <v>1</v>
      </c>
      <c r="X60">
        <v>14.4</v>
      </c>
      <c r="Y60">
        <v>0</v>
      </c>
      <c r="Z60">
        <v>245.27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14.4</v>
      </c>
      <c r="AH60">
        <v>2</v>
      </c>
      <c r="AI60">
        <v>64849729</v>
      </c>
      <c r="AJ60">
        <v>45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ROW(Source!A45)</f>
        <v>45</v>
      </c>
      <c r="B61">
        <v>64849739</v>
      </c>
      <c r="C61">
        <v>64849725</v>
      </c>
      <c r="D61">
        <v>29173724</v>
      </c>
      <c r="E61">
        <v>1</v>
      </c>
      <c r="F61">
        <v>1</v>
      </c>
      <c r="G61">
        <v>1</v>
      </c>
      <c r="H61">
        <v>2</v>
      </c>
      <c r="I61" t="s">
        <v>653</v>
      </c>
      <c r="J61" t="s">
        <v>654</v>
      </c>
      <c r="K61" t="s">
        <v>655</v>
      </c>
      <c r="L61">
        <v>1368</v>
      </c>
      <c r="N61">
        <v>1011</v>
      </c>
      <c r="O61" t="s">
        <v>649</v>
      </c>
      <c r="P61" t="s">
        <v>649</v>
      </c>
      <c r="Q61">
        <v>1</v>
      </c>
      <c r="X61">
        <v>17.63</v>
      </c>
      <c r="Y61">
        <v>0</v>
      </c>
      <c r="Z61">
        <v>147.43</v>
      </c>
      <c r="AA61">
        <v>11.6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17.63</v>
      </c>
      <c r="AH61">
        <v>2</v>
      </c>
      <c r="AI61">
        <v>64849730</v>
      </c>
      <c r="AJ61">
        <v>46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64849740</v>
      </c>
      <c r="C62">
        <v>64849725</v>
      </c>
      <c r="D62">
        <v>29173728</v>
      </c>
      <c r="E62">
        <v>1</v>
      </c>
      <c r="F62">
        <v>1</v>
      </c>
      <c r="G62">
        <v>1</v>
      </c>
      <c r="H62">
        <v>2</v>
      </c>
      <c r="I62" t="s">
        <v>656</v>
      </c>
      <c r="J62" t="s">
        <v>657</v>
      </c>
      <c r="K62" t="s">
        <v>658</v>
      </c>
      <c r="L62">
        <v>1368</v>
      </c>
      <c r="N62">
        <v>1011</v>
      </c>
      <c r="O62" t="s">
        <v>649</v>
      </c>
      <c r="P62" t="s">
        <v>649</v>
      </c>
      <c r="Q62">
        <v>1</v>
      </c>
      <c r="X62">
        <v>6.33</v>
      </c>
      <c r="Y62">
        <v>0</v>
      </c>
      <c r="Z62">
        <v>637.76</v>
      </c>
      <c r="AA62">
        <v>27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6.33</v>
      </c>
      <c r="AH62">
        <v>2</v>
      </c>
      <c r="AI62">
        <v>64849731</v>
      </c>
      <c r="AJ62">
        <v>47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64849741</v>
      </c>
      <c r="C63">
        <v>64849725</v>
      </c>
      <c r="D63">
        <v>29174689</v>
      </c>
      <c r="E63">
        <v>1</v>
      </c>
      <c r="F63">
        <v>1</v>
      </c>
      <c r="G63">
        <v>1</v>
      </c>
      <c r="H63">
        <v>2</v>
      </c>
      <c r="I63" t="s">
        <v>659</v>
      </c>
      <c r="J63" t="s">
        <v>660</v>
      </c>
      <c r="K63" t="s">
        <v>661</v>
      </c>
      <c r="L63">
        <v>1368</v>
      </c>
      <c r="N63">
        <v>1011</v>
      </c>
      <c r="O63" t="s">
        <v>649</v>
      </c>
      <c r="P63" t="s">
        <v>649</v>
      </c>
      <c r="Q63">
        <v>1</v>
      </c>
      <c r="X63">
        <v>13.63</v>
      </c>
      <c r="Y63">
        <v>0</v>
      </c>
      <c r="Z63">
        <v>1.1100000000000001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13.63</v>
      </c>
      <c r="AH63">
        <v>2</v>
      </c>
      <c r="AI63">
        <v>64849732</v>
      </c>
      <c r="AJ63">
        <v>48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64849742</v>
      </c>
      <c r="C64">
        <v>64849725</v>
      </c>
      <c r="D64">
        <v>29174936</v>
      </c>
      <c r="E64">
        <v>1</v>
      </c>
      <c r="F64">
        <v>1</v>
      </c>
      <c r="G64">
        <v>1</v>
      </c>
      <c r="H64">
        <v>2</v>
      </c>
      <c r="I64" t="s">
        <v>662</v>
      </c>
      <c r="J64" t="s">
        <v>663</v>
      </c>
      <c r="K64" t="s">
        <v>664</v>
      </c>
      <c r="L64">
        <v>1368</v>
      </c>
      <c r="N64">
        <v>1011</v>
      </c>
      <c r="O64" t="s">
        <v>649</v>
      </c>
      <c r="P64" t="s">
        <v>649</v>
      </c>
      <c r="Q64">
        <v>1</v>
      </c>
      <c r="X64">
        <v>4.9800000000000004</v>
      </c>
      <c r="Y64">
        <v>0</v>
      </c>
      <c r="Z64">
        <v>149.28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4.9800000000000004</v>
      </c>
      <c r="AH64">
        <v>2</v>
      </c>
      <c r="AI64">
        <v>64849733</v>
      </c>
      <c r="AJ64">
        <v>49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64849743</v>
      </c>
      <c r="C65">
        <v>64849725</v>
      </c>
      <c r="D65">
        <v>29174941</v>
      </c>
      <c r="E65">
        <v>1</v>
      </c>
      <c r="F65">
        <v>1</v>
      </c>
      <c r="G65">
        <v>1</v>
      </c>
      <c r="H65">
        <v>2</v>
      </c>
      <c r="I65" t="s">
        <v>665</v>
      </c>
      <c r="J65" t="s">
        <v>666</v>
      </c>
      <c r="K65" t="s">
        <v>667</v>
      </c>
      <c r="L65">
        <v>1368</v>
      </c>
      <c r="N65">
        <v>1011</v>
      </c>
      <c r="O65" t="s">
        <v>649</v>
      </c>
      <c r="P65" t="s">
        <v>649</v>
      </c>
      <c r="Q65">
        <v>1</v>
      </c>
      <c r="X65">
        <v>4.9800000000000004</v>
      </c>
      <c r="Y65">
        <v>0</v>
      </c>
      <c r="Z65">
        <v>19.760000000000002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4.9800000000000004</v>
      </c>
      <c r="AH65">
        <v>2</v>
      </c>
      <c r="AI65">
        <v>64849734</v>
      </c>
      <c r="AJ65">
        <v>50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64849744</v>
      </c>
      <c r="C66">
        <v>64849725</v>
      </c>
      <c r="D66">
        <v>29121459</v>
      </c>
      <c r="E66">
        <v>1</v>
      </c>
      <c r="F66">
        <v>1</v>
      </c>
      <c r="G66">
        <v>1</v>
      </c>
      <c r="H66">
        <v>3</v>
      </c>
      <c r="I66" t="s">
        <v>965</v>
      </c>
      <c r="J66" t="s">
        <v>966</v>
      </c>
      <c r="K66" t="s">
        <v>967</v>
      </c>
      <c r="L66">
        <v>1348</v>
      </c>
      <c r="N66">
        <v>1009</v>
      </c>
      <c r="O66" t="s">
        <v>192</v>
      </c>
      <c r="P66" t="s">
        <v>192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ROW(Source!A45)</f>
        <v>45</v>
      </c>
      <c r="B67">
        <v>64849745</v>
      </c>
      <c r="C67">
        <v>64849725</v>
      </c>
      <c r="D67">
        <v>29121740</v>
      </c>
      <c r="E67">
        <v>1</v>
      </c>
      <c r="F67">
        <v>1</v>
      </c>
      <c r="G67">
        <v>1</v>
      </c>
      <c r="H67">
        <v>3</v>
      </c>
      <c r="I67" t="s">
        <v>968</v>
      </c>
      <c r="J67" t="s">
        <v>969</v>
      </c>
      <c r="K67" t="s">
        <v>970</v>
      </c>
      <c r="L67">
        <v>1348</v>
      </c>
      <c r="N67">
        <v>1009</v>
      </c>
      <c r="O67" t="s">
        <v>192</v>
      </c>
      <c r="P67" t="s">
        <v>192</v>
      </c>
      <c r="Q67">
        <v>1000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ROW(Source!A45)</f>
        <v>45</v>
      </c>
      <c r="B68">
        <v>64849746</v>
      </c>
      <c r="C68">
        <v>64849725</v>
      </c>
      <c r="D68">
        <v>29155661</v>
      </c>
      <c r="E68">
        <v>1</v>
      </c>
      <c r="F68">
        <v>1</v>
      </c>
      <c r="G68">
        <v>1</v>
      </c>
      <c r="H68">
        <v>3</v>
      </c>
      <c r="I68" t="s">
        <v>971</v>
      </c>
      <c r="J68" t="s">
        <v>972</v>
      </c>
      <c r="K68" t="s">
        <v>973</v>
      </c>
      <c r="L68">
        <v>1348</v>
      </c>
      <c r="N68">
        <v>1009</v>
      </c>
      <c r="O68" t="s">
        <v>192</v>
      </c>
      <c r="P68" t="s">
        <v>192</v>
      </c>
      <c r="Q68">
        <v>1000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ROW(Source!A50)</f>
        <v>50</v>
      </c>
      <c r="B69">
        <v>64849770</v>
      </c>
      <c r="C69">
        <v>64849749</v>
      </c>
      <c r="D69">
        <v>18407546</v>
      </c>
      <c r="E69">
        <v>1</v>
      </c>
      <c r="F69">
        <v>1</v>
      </c>
      <c r="G69">
        <v>1</v>
      </c>
      <c r="H69">
        <v>1</v>
      </c>
      <c r="I69" t="s">
        <v>668</v>
      </c>
      <c r="J69" t="s">
        <v>3</v>
      </c>
      <c r="K69" t="s">
        <v>669</v>
      </c>
      <c r="L69">
        <v>1369</v>
      </c>
      <c r="N69">
        <v>1013</v>
      </c>
      <c r="O69" t="s">
        <v>643</v>
      </c>
      <c r="P69" t="s">
        <v>643</v>
      </c>
      <c r="Q69">
        <v>1</v>
      </c>
      <c r="X69">
        <v>55.29</v>
      </c>
      <c r="Y69">
        <v>0</v>
      </c>
      <c r="Z69">
        <v>0</v>
      </c>
      <c r="AA69">
        <v>0</v>
      </c>
      <c r="AB69">
        <v>9.4</v>
      </c>
      <c r="AC69">
        <v>0</v>
      </c>
      <c r="AD69">
        <v>1</v>
      </c>
      <c r="AE69">
        <v>1</v>
      </c>
      <c r="AF69" t="s">
        <v>3</v>
      </c>
      <c r="AG69">
        <v>55.29</v>
      </c>
      <c r="AH69">
        <v>2</v>
      </c>
      <c r="AI69">
        <v>64849756</v>
      </c>
      <c r="AJ69">
        <v>51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64849771</v>
      </c>
      <c r="C70">
        <v>64849749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35</v>
      </c>
      <c r="J70" t="s">
        <v>3</v>
      </c>
      <c r="K70" t="s">
        <v>644</v>
      </c>
      <c r="L70">
        <v>608254</v>
      </c>
      <c r="N70">
        <v>1013</v>
      </c>
      <c r="O70" t="s">
        <v>645</v>
      </c>
      <c r="P70" t="s">
        <v>645</v>
      </c>
      <c r="Q70">
        <v>1</v>
      </c>
      <c r="X70">
        <v>3.75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3.75</v>
      </c>
      <c r="AH70">
        <v>2</v>
      </c>
      <c r="AI70">
        <v>64849757</v>
      </c>
      <c r="AJ70">
        <v>52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64849772</v>
      </c>
      <c r="C71">
        <v>64849749</v>
      </c>
      <c r="D71">
        <v>29173724</v>
      </c>
      <c r="E71">
        <v>1</v>
      </c>
      <c r="F71">
        <v>1</v>
      </c>
      <c r="G71">
        <v>1</v>
      </c>
      <c r="H71">
        <v>2</v>
      </c>
      <c r="I71" t="s">
        <v>653</v>
      </c>
      <c r="J71" t="s">
        <v>654</v>
      </c>
      <c r="K71" t="s">
        <v>655</v>
      </c>
      <c r="L71">
        <v>1368</v>
      </c>
      <c r="N71">
        <v>1011</v>
      </c>
      <c r="O71" t="s">
        <v>649</v>
      </c>
      <c r="P71" t="s">
        <v>649</v>
      </c>
      <c r="Q71">
        <v>1</v>
      </c>
      <c r="X71">
        <v>3.75</v>
      </c>
      <c r="Y71">
        <v>0</v>
      </c>
      <c r="Z71">
        <v>147.43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3.75</v>
      </c>
      <c r="AH71">
        <v>2</v>
      </c>
      <c r="AI71">
        <v>64849758</v>
      </c>
      <c r="AJ71">
        <v>53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64849773</v>
      </c>
      <c r="C72">
        <v>64849749</v>
      </c>
      <c r="D72">
        <v>29173727</v>
      </c>
      <c r="E72">
        <v>1</v>
      </c>
      <c r="F72">
        <v>1</v>
      </c>
      <c r="G72">
        <v>1</v>
      </c>
      <c r="H72">
        <v>2</v>
      </c>
      <c r="I72" t="s">
        <v>670</v>
      </c>
      <c r="J72" t="s">
        <v>671</v>
      </c>
      <c r="K72" t="s">
        <v>672</v>
      </c>
      <c r="L72">
        <v>1368</v>
      </c>
      <c r="N72">
        <v>1011</v>
      </c>
      <c r="O72" t="s">
        <v>649</v>
      </c>
      <c r="P72" t="s">
        <v>649</v>
      </c>
      <c r="Q72">
        <v>1</v>
      </c>
      <c r="X72">
        <v>0.93</v>
      </c>
      <c r="Y72">
        <v>0</v>
      </c>
      <c r="Z72">
        <v>17.14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0.93</v>
      </c>
      <c r="AH72">
        <v>2</v>
      </c>
      <c r="AI72">
        <v>64849759</v>
      </c>
      <c r="AJ72">
        <v>54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64849774</v>
      </c>
      <c r="C73">
        <v>64849749</v>
      </c>
      <c r="D73">
        <v>29174689</v>
      </c>
      <c r="E73">
        <v>1</v>
      </c>
      <c r="F73">
        <v>1</v>
      </c>
      <c r="G73">
        <v>1</v>
      </c>
      <c r="H73">
        <v>2</v>
      </c>
      <c r="I73" t="s">
        <v>659</v>
      </c>
      <c r="J73" t="s">
        <v>660</v>
      </c>
      <c r="K73" t="s">
        <v>661</v>
      </c>
      <c r="L73">
        <v>1368</v>
      </c>
      <c r="N73">
        <v>1011</v>
      </c>
      <c r="O73" t="s">
        <v>649</v>
      </c>
      <c r="P73" t="s">
        <v>649</v>
      </c>
      <c r="Q73">
        <v>1</v>
      </c>
      <c r="X73">
        <v>4.0199999999999996</v>
      </c>
      <c r="Y73">
        <v>0</v>
      </c>
      <c r="Z73">
        <v>1.1100000000000001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4.0199999999999996</v>
      </c>
      <c r="AH73">
        <v>2</v>
      </c>
      <c r="AI73">
        <v>64849760</v>
      </c>
      <c r="AJ73">
        <v>55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64849775</v>
      </c>
      <c r="C74">
        <v>64849749</v>
      </c>
      <c r="D74">
        <v>29174914</v>
      </c>
      <c r="E74">
        <v>1</v>
      </c>
      <c r="F74">
        <v>1</v>
      </c>
      <c r="G74">
        <v>1</v>
      </c>
      <c r="H74">
        <v>2</v>
      </c>
      <c r="I74" t="s">
        <v>673</v>
      </c>
      <c r="J74" t="s">
        <v>674</v>
      </c>
      <c r="K74" t="s">
        <v>675</v>
      </c>
      <c r="L74">
        <v>1368</v>
      </c>
      <c r="N74">
        <v>1011</v>
      </c>
      <c r="O74" t="s">
        <v>649</v>
      </c>
      <c r="P74" t="s">
        <v>649</v>
      </c>
      <c r="Q74">
        <v>1</v>
      </c>
      <c r="X74">
        <v>0.97</v>
      </c>
      <c r="Y74">
        <v>0</v>
      </c>
      <c r="Z74">
        <v>105.42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0.97</v>
      </c>
      <c r="AH74">
        <v>2</v>
      </c>
      <c r="AI74">
        <v>64849761</v>
      </c>
      <c r="AJ74">
        <v>56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ROW(Source!A50)</f>
        <v>50</v>
      </c>
      <c r="B75">
        <v>64849776</v>
      </c>
      <c r="C75">
        <v>64849749</v>
      </c>
      <c r="D75">
        <v>29174954</v>
      </c>
      <c r="E75">
        <v>1</v>
      </c>
      <c r="F75">
        <v>1</v>
      </c>
      <c r="G75">
        <v>1</v>
      </c>
      <c r="H75">
        <v>2</v>
      </c>
      <c r="I75" t="s">
        <v>676</v>
      </c>
      <c r="J75" t="s">
        <v>677</v>
      </c>
      <c r="K75" t="s">
        <v>678</v>
      </c>
      <c r="L75">
        <v>1368</v>
      </c>
      <c r="N75">
        <v>1011</v>
      </c>
      <c r="O75" t="s">
        <v>649</v>
      </c>
      <c r="P75" t="s">
        <v>649</v>
      </c>
      <c r="Q75">
        <v>1</v>
      </c>
      <c r="X75">
        <v>7.94</v>
      </c>
      <c r="Y75">
        <v>0</v>
      </c>
      <c r="Z75">
        <v>214.93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7.94</v>
      </c>
      <c r="AH75">
        <v>2</v>
      </c>
      <c r="AI75">
        <v>64849762</v>
      </c>
      <c r="AJ75">
        <v>57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ROW(Source!A50)</f>
        <v>50</v>
      </c>
      <c r="B76">
        <v>64849777</v>
      </c>
      <c r="C76">
        <v>64849749</v>
      </c>
      <c r="D76">
        <v>29121459</v>
      </c>
      <c r="E76">
        <v>1</v>
      </c>
      <c r="F76">
        <v>1</v>
      </c>
      <c r="G76">
        <v>1</v>
      </c>
      <c r="H76">
        <v>3</v>
      </c>
      <c r="I76" t="s">
        <v>965</v>
      </c>
      <c r="J76" t="s">
        <v>966</v>
      </c>
      <c r="K76" t="s">
        <v>967</v>
      </c>
      <c r="L76">
        <v>1348</v>
      </c>
      <c r="N76">
        <v>1009</v>
      </c>
      <c r="O76" t="s">
        <v>192</v>
      </c>
      <c r="P76" t="s">
        <v>192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ROW(Source!A50)</f>
        <v>50</v>
      </c>
      <c r="B77">
        <v>64849778</v>
      </c>
      <c r="C77">
        <v>64849749</v>
      </c>
      <c r="D77">
        <v>29121740</v>
      </c>
      <c r="E77">
        <v>1</v>
      </c>
      <c r="F77">
        <v>1</v>
      </c>
      <c r="G77">
        <v>1</v>
      </c>
      <c r="H77">
        <v>3</v>
      </c>
      <c r="I77" t="s">
        <v>968</v>
      </c>
      <c r="J77" t="s">
        <v>969</v>
      </c>
      <c r="K77" t="s">
        <v>970</v>
      </c>
      <c r="L77">
        <v>1348</v>
      </c>
      <c r="N77">
        <v>1009</v>
      </c>
      <c r="O77" t="s">
        <v>192</v>
      </c>
      <c r="P77" t="s">
        <v>192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ROW(Source!A50)</f>
        <v>50</v>
      </c>
      <c r="B78">
        <v>64849779</v>
      </c>
      <c r="C78">
        <v>64849749</v>
      </c>
      <c r="D78">
        <v>29166084</v>
      </c>
      <c r="E78">
        <v>1</v>
      </c>
      <c r="F78">
        <v>1</v>
      </c>
      <c r="G78">
        <v>1</v>
      </c>
      <c r="H78">
        <v>3</v>
      </c>
      <c r="I78" t="s">
        <v>974</v>
      </c>
      <c r="J78" t="s">
        <v>975</v>
      </c>
      <c r="K78" t="s">
        <v>976</v>
      </c>
      <c r="L78">
        <v>1348</v>
      </c>
      <c r="N78">
        <v>1009</v>
      </c>
      <c r="O78" t="s">
        <v>192</v>
      </c>
      <c r="P78" t="s">
        <v>192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ROW(Source!A51)</f>
        <v>51</v>
      </c>
      <c r="B79">
        <v>64849770</v>
      </c>
      <c r="C79">
        <v>64849749</v>
      </c>
      <c r="D79">
        <v>18407546</v>
      </c>
      <c r="E79">
        <v>1</v>
      </c>
      <c r="F79">
        <v>1</v>
      </c>
      <c r="G79">
        <v>1</v>
      </c>
      <c r="H79">
        <v>1</v>
      </c>
      <c r="I79" t="s">
        <v>668</v>
      </c>
      <c r="J79" t="s">
        <v>3</v>
      </c>
      <c r="K79" t="s">
        <v>669</v>
      </c>
      <c r="L79">
        <v>1369</v>
      </c>
      <c r="N79">
        <v>1013</v>
      </c>
      <c r="O79" t="s">
        <v>643</v>
      </c>
      <c r="P79" t="s">
        <v>643</v>
      </c>
      <c r="Q79">
        <v>1</v>
      </c>
      <c r="X79">
        <v>55.29</v>
      </c>
      <c r="Y79">
        <v>0</v>
      </c>
      <c r="Z79">
        <v>0</v>
      </c>
      <c r="AA79">
        <v>0</v>
      </c>
      <c r="AB79">
        <v>9.4</v>
      </c>
      <c r="AC79">
        <v>0</v>
      </c>
      <c r="AD79">
        <v>1</v>
      </c>
      <c r="AE79">
        <v>1</v>
      </c>
      <c r="AF79" t="s">
        <v>3</v>
      </c>
      <c r="AG79">
        <v>55.29</v>
      </c>
      <c r="AH79">
        <v>2</v>
      </c>
      <c r="AI79">
        <v>64849756</v>
      </c>
      <c r="AJ79">
        <v>58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ROW(Source!A51)</f>
        <v>51</v>
      </c>
      <c r="B80">
        <v>64849771</v>
      </c>
      <c r="C80">
        <v>64849749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35</v>
      </c>
      <c r="J80" t="s">
        <v>3</v>
      </c>
      <c r="K80" t="s">
        <v>644</v>
      </c>
      <c r="L80">
        <v>608254</v>
      </c>
      <c r="N80">
        <v>1013</v>
      </c>
      <c r="O80" t="s">
        <v>645</v>
      </c>
      <c r="P80" t="s">
        <v>645</v>
      </c>
      <c r="Q80">
        <v>1</v>
      </c>
      <c r="X80">
        <v>3.75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3.75</v>
      </c>
      <c r="AH80">
        <v>2</v>
      </c>
      <c r="AI80">
        <v>64849757</v>
      </c>
      <c r="AJ80">
        <v>59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64849772</v>
      </c>
      <c r="C81">
        <v>64849749</v>
      </c>
      <c r="D81">
        <v>29173724</v>
      </c>
      <c r="E81">
        <v>1</v>
      </c>
      <c r="F81">
        <v>1</v>
      </c>
      <c r="G81">
        <v>1</v>
      </c>
      <c r="H81">
        <v>2</v>
      </c>
      <c r="I81" t="s">
        <v>653</v>
      </c>
      <c r="J81" t="s">
        <v>654</v>
      </c>
      <c r="K81" t="s">
        <v>655</v>
      </c>
      <c r="L81">
        <v>1368</v>
      </c>
      <c r="N81">
        <v>1011</v>
      </c>
      <c r="O81" t="s">
        <v>649</v>
      </c>
      <c r="P81" t="s">
        <v>649</v>
      </c>
      <c r="Q81">
        <v>1</v>
      </c>
      <c r="X81">
        <v>3.75</v>
      </c>
      <c r="Y81">
        <v>0</v>
      </c>
      <c r="Z81">
        <v>147.43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3.75</v>
      </c>
      <c r="AH81">
        <v>2</v>
      </c>
      <c r="AI81">
        <v>64849758</v>
      </c>
      <c r="AJ81">
        <v>60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64849773</v>
      </c>
      <c r="C82">
        <v>64849749</v>
      </c>
      <c r="D82">
        <v>29173727</v>
      </c>
      <c r="E82">
        <v>1</v>
      </c>
      <c r="F82">
        <v>1</v>
      </c>
      <c r="G82">
        <v>1</v>
      </c>
      <c r="H82">
        <v>2</v>
      </c>
      <c r="I82" t="s">
        <v>670</v>
      </c>
      <c r="J82" t="s">
        <v>671</v>
      </c>
      <c r="K82" t="s">
        <v>672</v>
      </c>
      <c r="L82">
        <v>1368</v>
      </c>
      <c r="N82">
        <v>1011</v>
      </c>
      <c r="O82" t="s">
        <v>649</v>
      </c>
      <c r="P82" t="s">
        <v>649</v>
      </c>
      <c r="Q82">
        <v>1</v>
      </c>
      <c r="X82">
        <v>0.93</v>
      </c>
      <c r="Y82">
        <v>0</v>
      </c>
      <c r="Z82">
        <v>17.14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0.93</v>
      </c>
      <c r="AH82">
        <v>2</v>
      </c>
      <c r="AI82">
        <v>64849759</v>
      </c>
      <c r="AJ82">
        <v>61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64849774</v>
      </c>
      <c r="C83">
        <v>64849749</v>
      </c>
      <c r="D83">
        <v>29174689</v>
      </c>
      <c r="E83">
        <v>1</v>
      </c>
      <c r="F83">
        <v>1</v>
      </c>
      <c r="G83">
        <v>1</v>
      </c>
      <c r="H83">
        <v>2</v>
      </c>
      <c r="I83" t="s">
        <v>659</v>
      </c>
      <c r="J83" t="s">
        <v>660</v>
      </c>
      <c r="K83" t="s">
        <v>661</v>
      </c>
      <c r="L83">
        <v>1368</v>
      </c>
      <c r="N83">
        <v>1011</v>
      </c>
      <c r="O83" t="s">
        <v>649</v>
      </c>
      <c r="P83" t="s">
        <v>649</v>
      </c>
      <c r="Q83">
        <v>1</v>
      </c>
      <c r="X83">
        <v>4.0199999999999996</v>
      </c>
      <c r="Y83">
        <v>0</v>
      </c>
      <c r="Z83">
        <v>1.1100000000000001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4.0199999999999996</v>
      </c>
      <c r="AH83">
        <v>2</v>
      </c>
      <c r="AI83">
        <v>64849760</v>
      </c>
      <c r="AJ83">
        <v>62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64849775</v>
      </c>
      <c r="C84">
        <v>64849749</v>
      </c>
      <c r="D84">
        <v>29174914</v>
      </c>
      <c r="E84">
        <v>1</v>
      </c>
      <c r="F84">
        <v>1</v>
      </c>
      <c r="G84">
        <v>1</v>
      </c>
      <c r="H84">
        <v>2</v>
      </c>
      <c r="I84" t="s">
        <v>673</v>
      </c>
      <c r="J84" t="s">
        <v>674</v>
      </c>
      <c r="K84" t="s">
        <v>675</v>
      </c>
      <c r="L84">
        <v>1368</v>
      </c>
      <c r="N84">
        <v>1011</v>
      </c>
      <c r="O84" t="s">
        <v>649</v>
      </c>
      <c r="P84" t="s">
        <v>649</v>
      </c>
      <c r="Q84">
        <v>1</v>
      </c>
      <c r="X84">
        <v>0.97</v>
      </c>
      <c r="Y84">
        <v>0</v>
      </c>
      <c r="Z84">
        <v>105.42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0.97</v>
      </c>
      <c r="AH84">
        <v>2</v>
      </c>
      <c r="AI84">
        <v>64849761</v>
      </c>
      <c r="AJ84">
        <v>63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64849776</v>
      </c>
      <c r="C85">
        <v>64849749</v>
      </c>
      <c r="D85">
        <v>29174954</v>
      </c>
      <c r="E85">
        <v>1</v>
      </c>
      <c r="F85">
        <v>1</v>
      </c>
      <c r="G85">
        <v>1</v>
      </c>
      <c r="H85">
        <v>2</v>
      </c>
      <c r="I85" t="s">
        <v>676</v>
      </c>
      <c r="J85" t="s">
        <v>677</v>
      </c>
      <c r="K85" t="s">
        <v>678</v>
      </c>
      <c r="L85">
        <v>1368</v>
      </c>
      <c r="N85">
        <v>1011</v>
      </c>
      <c r="O85" t="s">
        <v>649</v>
      </c>
      <c r="P85" t="s">
        <v>649</v>
      </c>
      <c r="Q85">
        <v>1</v>
      </c>
      <c r="X85">
        <v>7.94</v>
      </c>
      <c r="Y85">
        <v>0</v>
      </c>
      <c r="Z85">
        <v>214.93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7.94</v>
      </c>
      <c r="AH85">
        <v>2</v>
      </c>
      <c r="AI85">
        <v>64849762</v>
      </c>
      <c r="AJ85">
        <v>64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64849777</v>
      </c>
      <c r="C86">
        <v>64849749</v>
      </c>
      <c r="D86">
        <v>29121459</v>
      </c>
      <c r="E86">
        <v>1</v>
      </c>
      <c r="F86">
        <v>1</v>
      </c>
      <c r="G86">
        <v>1</v>
      </c>
      <c r="H86">
        <v>3</v>
      </c>
      <c r="I86" t="s">
        <v>965</v>
      </c>
      <c r="J86" t="s">
        <v>966</v>
      </c>
      <c r="K86" t="s">
        <v>967</v>
      </c>
      <c r="L86">
        <v>1348</v>
      </c>
      <c r="N86">
        <v>1009</v>
      </c>
      <c r="O86" t="s">
        <v>192</v>
      </c>
      <c r="P86" t="s">
        <v>192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ROW(Source!A51)</f>
        <v>51</v>
      </c>
      <c r="B87">
        <v>64849778</v>
      </c>
      <c r="C87">
        <v>64849749</v>
      </c>
      <c r="D87">
        <v>29121740</v>
      </c>
      <c r="E87">
        <v>1</v>
      </c>
      <c r="F87">
        <v>1</v>
      </c>
      <c r="G87">
        <v>1</v>
      </c>
      <c r="H87">
        <v>3</v>
      </c>
      <c r="I87" t="s">
        <v>968</v>
      </c>
      <c r="J87" t="s">
        <v>969</v>
      </c>
      <c r="K87" t="s">
        <v>970</v>
      </c>
      <c r="L87">
        <v>1348</v>
      </c>
      <c r="N87">
        <v>1009</v>
      </c>
      <c r="O87" t="s">
        <v>192</v>
      </c>
      <c r="P87" t="s">
        <v>192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ROW(Source!A51)</f>
        <v>51</v>
      </c>
      <c r="B88">
        <v>64849779</v>
      </c>
      <c r="C88">
        <v>64849749</v>
      </c>
      <c r="D88">
        <v>29166084</v>
      </c>
      <c r="E88">
        <v>1</v>
      </c>
      <c r="F88">
        <v>1</v>
      </c>
      <c r="G88">
        <v>1</v>
      </c>
      <c r="H88">
        <v>3</v>
      </c>
      <c r="I88" t="s">
        <v>974</v>
      </c>
      <c r="J88" t="s">
        <v>975</v>
      </c>
      <c r="K88" t="s">
        <v>976</v>
      </c>
      <c r="L88">
        <v>1348</v>
      </c>
      <c r="N88">
        <v>1009</v>
      </c>
      <c r="O88" t="s">
        <v>192</v>
      </c>
      <c r="P88" t="s">
        <v>192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ROW(Source!A52)</f>
        <v>52</v>
      </c>
      <c r="B89">
        <v>64849788</v>
      </c>
      <c r="C89">
        <v>64849780</v>
      </c>
      <c r="D89">
        <v>29362762</v>
      </c>
      <c r="E89">
        <v>1</v>
      </c>
      <c r="F89">
        <v>1</v>
      </c>
      <c r="G89">
        <v>1</v>
      </c>
      <c r="H89">
        <v>1</v>
      </c>
      <c r="I89" t="s">
        <v>679</v>
      </c>
      <c r="J89" t="s">
        <v>3</v>
      </c>
      <c r="K89" t="s">
        <v>680</v>
      </c>
      <c r="L89">
        <v>1369</v>
      </c>
      <c r="N89">
        <v>1013</v>
      </c>
      <c r="O89" t="s">
        <v>643</v>
      </c>
      <c r="P89" t="s">
        <v>643</v>
      </c>
      <c r="Q89">
        <v>1</v>
      </c>
      <c r="X89">
        <v>5.99</v>
      </c>
      <c r="Y89">
        <v>0</v>
      </c>
      <c r="Z89">
        <v>0</v>
      </c>
      <c r="AA89">
        <v>0</v>
      </c>
      <c r="AB89">
        <v>9.6199999999999992</v>
      </c>
      <c r="AC89">
        <v>0</v>
      </c>
      <c r="AD89">
        <v>1</v>
      </c>
      <c r="AE89">
        <v>1</v>
      </c>
      <c r="AF89" t="s">
        <v>20</v>
      </c>
      <c r="AG89">
        <v>7.1879999999999997</v>
      </c>
      <c r="AH89">
        <v>2</v>
      </c>
      <c r="AI89">
        <v>64849781</v>
      </c>
      <c r="AJ89">
        <v>65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ROW(Source!A52)</f>
        <v>52</v>
      </c>
      <c r="B90">
        <v>64849789</v>
      </c>
      <c r="C90">
        <v>64849780</v>
      </c>
      <c r="D90">
        <v>121548</v>
      </c>
      <c r="E90">
        <v>1</v>
      </c>
      <c r="F90">
        <v>1</v>
      </c>
      <c r="G90">
        <v>1</v>
      </c>
      <c r="H90">
        <v>1</v>
      </c>
      <c r="I90" t="s">
        <v>35</v>
      </c>
      <c r="J90" t="s">
        <v>3</v>
      </c>
      <c r="K90" t="s">
        <v>644</v>
      </c>
      <c r="L90">
        <v>608254</v>
      </c>
      <c r="N90">
        <v>1013</v>
      </c>
      <c r="O90" t="s">
        <v>645</v>
      </c>
      <c r="P90" t="s">
        <v>645</v>
      </c>
      <c r="Q90">
        <v>1</v>
      </c>
      <c r="X90">
        <v>1.73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20</v>
      </c>
      <c r="AG90">
        <v>2.0760000000000001</v>
      </c>
      <c r="AH90">
        <v>2</v>
      </c>
      <c r="AI90">
        <v>64849782</v>
      </c>
      <c r="AJ90">
        <v>66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ROW(Source!A52)</f>
        <v>52</v>
      </c>
      <c r="B91">
        <v>64849790</v>
      </c>
      <c r="C91">
        <v>64849780</v>
      </c>
      <c r="D91">
        <v>29172362</v>
      </c>
      <c r="E91">
        <v>1</v>
      </c>
      <c r="F91">
        <v>1</v>
      </c>
      <c r="G91">
        <v>1</v>
      </c>
      <c r="H91">
        <v>2</v>
      </c>
      <c r="I91" t="s">
        <v>681</v>
      </c>
      <c r="J91" t="s">
        <v>682</v>
      </c>
      <c r="K91" t="s">
        <v>683</v>
      </c>
      <c r="L91">
        <v>1368</v>
      </c>
      <c r="N91">
        <v>1011</v>
      </c>
      <c r="O91" t="s">
        <v>649</v>
      </c>
      <c r="P91" t="s">
        <v>649</v>
      </c>
      <c r="Q91">
        <v>1</v>
      </c>
      <c r="X91">
        <v>0.22</v>
      </c>
      <c r="Y91">
        <v>0</v>
      </c>
      <c r="Z91">
        <v>134.65</v>
      </c>
      <c r="AA91">
        <v>13.5</v>
      </c>
      <c r="AB91">
        <v>0</v>
      </c>
      <c r="AC91">
        <v>0</v>
      </c>
      <c r="AD91">
        <v>1</v>
      </c>
      <c r="AE91">
        <v>0</v>
      </c>
      <c r="AF91" t="s">
        <v>20</v>
      </c>
      <c r="AG91">
        <v>0.26400000000000001</v>
      </c>
      <c r="AH91">
        <v>2</v>
      </c>
      <c r="AI91">
        <v>64849783</v>
      </c>
      <c r="AJ91">
        <v>67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ROW(Source!A52)</f>
        <v>52</v>
      </c>
      <c r="B92">
        <v>64849791</v>
      </c>
      <c r="C92">
        <v>64849780</v>
      </c>
      <c r="D92">
        <v>29172520</v>
      </c>
      <c r="E92">
        <v>1</v>
      </c>
      <c r="F92">
        <v>1</v>
      </c>
      <c r="G92">
        <v>1</v>
      </c>
      <c r="H92">
        <v>2</v>
      </c>
      <c r="I92" t="s">
        <v>684</v>
      </c>
      <c r="J92" t="s">
        <v>685</v>
      </c>
      <c r="K92" t="s">
        <v>686</v>
      </c>
      <c r="L92">
        <v>1368</v>
      </c>
      <c r="N92">
        <v>1011</v>
      </c>
      <c r="O92" t="s">
        <v>649</v>
      </c>
      <c r="P92" t="s">
        <v>649</v>
      </c>
      <c r="Q92">
        <v>1</v>
      </c>
      <c r="X92">
        <v>1.37</v>
      </c>
      <c r="Y92">
        <v>0</v>
      </c>
      <c r="Z92">
        <v>131.44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20</v>
      </c>
      <c r="AG92">
        <v>1.6440000000000001</v>
      </c>
      <c r="AH92">
        <v>2</v>
      </c>
      <c r="AI92">
        <v>64849784</v>
      </c>
      <c r="AJ92">
        <v>68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ROW(Source!A52)</f>
        <v>52</v>
      </c>
      <c r="B93">
        <v>64849792</v>
      </c>
      <c r="C93">
        <v>64849780</v>
      </c>
      <c r="D93">
        <v>29172548</v>
      </c>
      <c r="E93">
        <v>1</v>
      </c>
      <c r="F93">
        <v>1</v>
      </c>
      <c r="G93">
        <v>1</v>
      </c>
      <c r="H93">
        <v>2</v>
      </c>
      <c r="I93" t="s">
        <v>687</v>
      </c>
      <c r="J93" t="s">
        <v>688</v>
      </c>
      <c r="K93" t="s">
        <v>689</v>
      </c>
      <c r="L93">
        <v>1368</v>
      </c>
      <c r="N93">
        <v>1011</v>
      </c>
      <c r="O93" t="s">
        <v>649</v>
      </c>
      <c r="P93" t="s">
        <v>649</v>
      </c>
      <c r="Q93">
        <v>1</v>
      </c>
      <c r="X93">
        <v>0.14000000000000001</v>
      </c>
      <c r="Y93">
        <v>0</v>
      </c>
      <c r="Z93">
        <v>31.14</v>
      </c>
      <c r="AA93">
        <v>10.06</v>
      </c>
      <c r="AB93">
        <v>0</v>
      </c>
      <c r="AC93">
        <v>0</v>
      </c>
      <c r="AD93">
        <v>1</v>
      </c>
      <c r="AE93">
        <v>0</v>
      </c>
      <c r="AF93" t="s">
        <v>20</v>
      </c>
      <c r="AG93">
        <v>0.16800000000000001</v>
      </c>
      <c r="AH93">
        <v>2</v>
      </c>
      <c r="AI93">
        <v>64849785</v>
      </c>
      <c r="AJ93">
        <v>69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ROW(Source!A52)</f>
        <v>52</v>
      </c>
      <c r="B94">
        <v>64849793</v>
      </c>
      <c r="C94">
        <v>64849780</v>
      </c>
      <c r="D94">
        <v>29174913</v>
      </c>
      <c r="E94">
        <v>1</v>
      </c>
      <c r="F94">
        <v>1</v>
      </c>
      <c r="G94">
        <v>1</v>
      </c>
      <c r="H94">
        <v>2</v>
      </c>
      <c r="I94" t="s">
        <v>690</v>
      </c>
      <c r="J94" t="s">
        <v>691</v>
      </c>
      <c r="K94" t="s">
        <v>692</v>
      </c>
      <c r="L94">
        <v>1368</v>
      </c>
      <c r="N94">
        <v>1011</v>
      </c>
      <c r="O94" t="s">
        <v>649</v>
      </c>
      <c r="P94" t="s">
        <v>649</v>
      </c>
      <c r="Q94">
        <v>1</v>
      </c>
      <c r="X94">
        <v>0.17</v>
      </c>
      <c r="Y94">
        <v>0</v>
      </c>
      <c r="Z94">
        <v>87.17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20</v>
      </c>
      <c r="AG94">
        <v>0.20400000000000001</v>
      </c>
      <c r="AH94">
        <v>2</v>
      </c>
      <c r="AI94">
        <v>64849786</v>
      </c>
      <c r="AJ94">
        <v>70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ROW(Source!A52)</f>
        <v>52</v>
      </c>
      <c r="B95">
        <v>64849794</v>
      </c>
      <c r="C95">
        <v>64849780</v>
      </c>
      <c r="D95">
        <v>29171808</v>
      </c>
      <c r="E95">
        <v>1</v>
      </c>
      <c r="F95">
        <v>1</v>
      </c>
      <c r="G95">
        <v>1</v>
      </c>
      <c r="H95">
        <v>3</v>
      </c>
      <c r="I95" t="s">
        <v>693</v>
      </c>
      <c r="J95" t="s">
        <v>694</v>
      </c>
      <c r="K95" t="s">
        <v>695</v>
      </c>
      <c r="L95">
        <v>1374</v>
      </c>
      <c r="N95">
        <v>1013</v>
      </c>
      <c r="O95" t="s">
        <v>696</v>
      </c>
      <c r="P95" t="s">
        <v>696</v>
      </c>
      <c r="Q95">
        <v>1</v>
      </c>
      <c r="X95">
        <v>1.1499999999999999</v>
      </c>
      <c r="Y95">
        <v>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1.1499999999999999</v>
      </c>
      <c r="AH95">
        <v>2</v>
      </c>
      <c r="AI95">
        <v>64849787</v>
      </c>
      <c r="AJ95">
        <v>71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ROW(Source!A53)</f>
        <v>53</v>
      </c>
      <c r="B96">
        <v>64849788</v>
      </c>
      <c r="C96">
        <v>64849780</v>
      </c>
      <c r="D96">
        <v>29362762</v>
      </c>
      <c r="E96">
        <v>1</v>
      </c>
      <c r="F96">
        <v>1</v>
      </c>
      <c r="G96">
        <v>1</v>
      </c>
      <c r="H96">
        <v>1</v>
      </c>
      <c r="I96" t="s">
        <v>679</v>
      </c>
      <c r="J96" t="s">
        <v>3</v>
      </c>
      <c r="K96" t="s">
        <v>680</v>
      </c>
      <c r="L96">
        <v>1369</v>
      </c>
      <c r="N96">
        <v>1013</v>
      </c>
      <c r="O96" t="s">
        <v>643</v>
      </c>
      <c r="P96" t="s">
        <v>643</v>
      </c>
      <c r="Q96">
        <v>1</v>
      </c>
      <c r="X96">
        <v>5.99</v>
      </c>
      <c r="Y96">
        <v>0</v>
      </c>
      <c r="Z96">
        <v>0</v>
      </c>
      <c r="AA96">
        <v>0</v>
      </c>
      <c r="AB96">
        <v>9.6199999999999992</v>
      </c>
      <c r="AC96">
        <v>0</v>
      </c>
      <c r="AD96">
        <v>1</v>
      </c>
      <c r="AE96">
        <v>1</v>
      </c>
      <c r="AF96" t="s">
        <v>20</v>
      </c>
      <c r="AG96">
        <v>7.1879999999999997</v>
      </c>
      <c r="AH96">
        <v>2</v>
      </c>
      <c r="AI96">
        <v>64849781</v>
      </c>
      <c r="AJ96">
        <v>72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ROW(Source!A53)</f>
        <v>53</v>
      </c>
      <c r="B97">
        <v>64849789</v>
      </c>
      <c r="C97">
        <v>64849780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35</v>
      </c>
      <c r="J97" t="s">
        <v>3</v>
      </c>
      <c r="K97" t="s">
        <v>644</v>
      </c>
      <c r="L97">
        <v>608254</v>
      </c>
      <c r="N97">
        <v>1013</v>
      </c>
      <c r="O97" t="s">
        <v>645</v>
      </c>
      <c r="P97" t="s">
        <v>645</v>
      </c>
      <c r="Q97">
        <v>1</v>
      </c>
      <c r="X97">
        <v>1.73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20</v>
      </c>
      <c r="AG97">
        <v>2.0760000000000001</v>
      </c>
      <c r="AH97">
        <v>2</v>
      </c>
      <c r="AI97">
        <v>64849782</v>
      </c>
      <c r="AJ97">
        <v>73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ROW(Source!A53)</f>
        <v>53</v>
      </c>
      <c r="B98">
        <v>64849790</v>
      </c>
      <c r="C98">
        <v>64849780</v>
      </c>
      <c r="D98">
        <v>29172362</v>
      </c>
      <c r="E98">
        <v>1</v>
      </c>
      <c r="F98">
        <v>1</v>
      </c>
      <c r="G98">
        <v>1</v>
      </c>
      <c r="H98">
        <v>2</v>
      </c>
      <c r="I98" t="s">
        <v>681</v>
      </c>
      <c r="J98" t="s">
        <v>682</v>
      </c>
      <c r="K98" t="s">
        <v>683</v>
      </c>
      <c r="L98">
        <v>1368</v>
      </c>
      <c r="N98">
        <v>1011</v>
      </c>
      <c r="O98" t="s">
        <v>649</v>
      </c>
      <c r="P98" t="s">
        <v>649</v>
      </c>
      <c r="Q98">
        <v>1</v>
      </c>
      <c r="X98">
        <v>0.22</v>
      </c>
      <c r="Y98">
        <v>0</v>
      </c>
      <c r="Z98">
        <v>134.65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20</v>
      </c>
      <c r="AG98">
        <v>0.26400000000000001</v>
      </c>
      <c r="AH98">
        <v>2</v>
      </c>
      <c r="AI98">
        <v>64849783</v>
      </c>
      <c r="AJ98">
        <v>74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ROW(Source!A53)</f>
        <v>53</v>
      </c>
      <c r="B99">
        <v>64849791</v>
      </c>
      <c r="C99">
        <v>64849780</v>
      </c>
      <c r="D99">
        <v>29172520</v>
      </c>
      <c r="E99">
        <v>1</v>
      </c>
      <c r="F99">
        <v>1</v>
      </c>
      <c r="G99">
        <v>1</v>
      </c>
      <c r="H99">
        <v>2</v>
      </c>
      <c r="I99" t="s">
        <v>684</v>
      </c>
      <c r="J99" t="s">
        <v>685</v>
      </c>
      <c r="K99" t="s">
        <v>686</v>
      </c>
      <c r="L99">
        <v>1368</v>
      </c>
      <c r="N99">
        <v>1011</v>
      </c>
      <c r="O99" t="s">
        <v>649</v>
      </c>
      <c r="P99" t="s">
        <v>649</v>
      </c>
      <c r="Q99">
        <v>1</v>
      </c>
      <c r="X99">
        <v>1.37</v>
      </c>
      <c r="Y99">
        <v>0</v>
      </c>
      <c r="Z99">
        <v>131.44</v>
      </c>
      <c r="AA99">
        <v>11.6</v>
      </c>
      <c r="AB99">
        <v>0</v>
      </c>
      <c r="AC99">
        <v>0</v>
      </c>
      <c r="AD99">
        <v>1</v>
      </c>
      <c r="AE99">
        <v>0</v>
      </c>
      <c r="AF99" t="s">
        <v>20</v>
      </c>
      <c r="AG99">
        <v>1.6440000000000001</v>
      </c>
      <c r="AH99">
        <v>2</v>
      </c>
      <c r="AI99">
        <v>64849784</v>
      </c>
      <c r="AJ99">
        <v>75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ROW(Source!A53)</f>
        <v>53</v>
      </c>
      <c r="B100">
        <v>64849792</v>
      </c>
      <c r="C100">
        <v>64849780</v>
      </c>
      <c r="D100">
        <v>29172548</v>
      </c>
      <c r="E100">
        <v>1</v>
      </c>
      <c r="F100">
        <v>1</v>
      </c>
      <c r="G100">
        <v>1</v>
      </c>
      <c r="H100">
        <v>2</v>
      </c>
      <c r="I100" t="s">
        <v>687</v>
      </c>
      <c r="J100" t="s">
        <v>688</v>
      </c>
      <c r="K100" t="s">
        <v>689</v>
      </c>
      <c r="L100">
        <v>1368</v>
      </c>
      <c r="N100">
        <v>1011</v>
      </c>
      <c r="O100" t="s">
        <v>649</v>
      </c>
      <c r="P100" t="s">
        <v>649</v>
      </c>
      <c r="Q100">
        <v>1</v>
      </c>
      <c r="X100">
        <v>0.14000000000000001</v>
      </c>
      <c r="Y100">
        <v>0</v>
      </c>
      <c r="Z100">
        <v>31.14</v>
      </c>
      <c r="AA100">
        <v>10.06</v>
      </c>
      <c r="AB100">
        <v>0</v>
      </c>
      <c r="AC100">
        <v>0</v>
      </c>
      <c r="AD100">
        <v>1</v>
      </c>
      <c r="AE100">
        <v>0</v>
      </c>
      <c r="AF100" t="s">
        <v>20</v>
      </c>
      <c r="AG100">
        <v>0.16800000000000001</v>
      </c>
      <c r="AH100">
        <v>2</v>
      </c>
      <c r="AI100">
        <v>64849785</v>
      </c>
      <c r="AJ100">
        <v>76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ROW(Source!A53)</f>
        <v>53</v>
      </c>
      <c r="B101">
        <v>64849793</v>
      </c>
      <c r="C101">
        <v>64849780</v>
      </c>
      <c r="D101">
        <v>29174913</v>
      </c>
      <c r="E101">
        <v>1</v>
      </c>
      <c r="F101">
        <v>1</v>
      </c>
      <c r="G101">
        <v>1</v>
      </c>
      <c r="H101">
        <v>2</v>
      </c>
      <c r="I101" t="s">
        <v>690</v>
      </c>
      <c r="J101" t="s">
        <v>691</v>
      </c>
      <c r="K101" t="s">
        <v>692</v>
      </c>
      <c r="L101">
        <v>1368</v>
      </c>
      <c r="N101">
        <v>1011</v>
      </c>
      <c r="O101" t="s">
        <v>649</v>
      </c>
      <c r="P101" t="s">
        <v>649</v>
      </c>
      <c r="Q101">
        <v>1</v>
      </c>
      <c r="X101">
        <v>0.17</v>
      </c>
      <c r="Y101">
        <v>0</v>
      </c>
      <c r="Z101">
        <v>87.17</v>
      </c>
      <c r="AA101">
        <v>11.6</v>
      </c>
      <c r="AB101">
        <v>0</v>
      </c>
      <c r="AC101">
        <v>0</v>
      </c>
      <c r="AD101">
        <v>1</v>
      </c>
      <c r="AE101">
        <v>0</v>
      </c>
      <c r="AF101" t="s">
        <v>20</v>
      </c>
      <c r="AG101">
        <v>0.20400000000000001</v>
      </c>
      <c r="AH101">
        <v>2</v>
      </c>
      <c r="AI101">
        <v>64849786</v>
      </c>
      <c r="AJ101">
        <v>77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ROW(Source!A53)</f>
        <v>53</v>
      </c>
      <c r="B102">
        <v>64849794</v>
      </c>
      <c r="C102">
        <v>64849780</v>
      </c>
      <c r="D102">
        <v>29171808</v>
      </c>
      <c r="E102">
        <v>1</v>
      </c>
      <c r="F102">
        <v>1</v>
      </c>
      <c r="G102">
        <v>1</v>
      </c>
      <c r="H102">
        <v>3</v>
      </c>
      <c r="I102" t="s">
        <v>693</v>
      </c>
      <c r="J102" t="s">
        <v>694</v>
      </c>
      <c r="K102" t="s">
        <v>695</v>
      </c>
      <c r="L102">
        <v>1374</v>
      </c>
      <c r="N102">
        <v>1013</v>
      </c>
      <c r="O102" t="s">
        <v>696</v>
      </c>
      <c r="P102" t="s">
        <v>696</v>
      </c>
      <c r="Q102">
        <v>1</v>
      </c>
      <c r="X102">
        <v>1.1499999999999999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1.1499999999999999</v>
      </c>
      <c r="AH102">
        <v>2</v>
      </c>
      <c r="AI102">
        <v>64849787</v>
      </c>
      <c r="AJ102">
        <v>78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ROW(Source!A110)</f>
        <v>110</v>
      </c>
      <c r="B103">
        <v>64849830</v>
      </c>
      <c r="C103">
        <v>64849823</v>
      </c>
      <c r="D103">
        <v>29362762</v>
      </c>
      <c r="E103">
        <v>1</v>
      </c>
      <c r="F103">
        <v>1</v>
      </c>
      <c r="G103">
        <v>1</v>
      </c>
      <c r="H103">
        <v>1</v>
      </c>
      <c r="I103" t="s">
        <v>679</v>
      </c>
      <c r="J103" t="s">
        <v>3</v>
      </c>
      <c r="K103" t="s">
        <v>680</v>
      </c>
      <c r="L103">
        <v>1369</v>
      </c>
      <c r="N103">
        <v>1013</v>
      </c>
      <c r="O103" t="s">
        <v>643</v>
      </c>
      <c r="P103" t="s">
        <v>643</v>
      </c>
      <c r="Q103">
        <v>1</v>
      </c>
      <c r="X103">
        <v>1.1299999999999999</v>
      </c>
      <c r="Y103">
        <v>0</v>
      </c>
      <c r="Z103">
        <v>0</v>
      </c>
      <c r="AA103">
        <v>0</v>
      </c>
      <c r="AB103">
        <v>9.6199999999999992</v>
      </c>
      <c r="AC103">
        <v>0</v>
      </c>
      <c r="AD103">
        <v>1</v>
      </c>
      <c r="AE103">
        <v>1</v>
      </c>
      <c r="AF103" t="s">
        <v>3</v>
      </c>
      <c r="AG103">
        <v>1.1299999999999999</v>
      </c>
      <c r="AH103">
        <v>2</v>
      </c>
      <c r="AI103">
        <v>64849824</v>
      </c>
      <c r="AJ103">
        <v>79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ROW(Source!A110)</f>
        <v>110</v>
      </c>
      <c r="B104">
        <v>64849831</v>
      </c>
      <c r="C104">
        <v>64849823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35</v>
      </c>
      <c r="J104" t="s">
        <v>3</v>
      </c>
      <c r="K104" t="s">
        <v>644</v>
      </c>
      <c r="L104">
        <v>608254</v>
      </c>
      <c r="N104">
        <v>1013</v>
      </c>
      <c r="O104" t="s">
        <v>645</v>
      </c>
      <c r="P104" t="s">
        <v>645</v>
      </c>
      <c r="Q104">
        <v>1</v>
      </c>
      <c r="X104">
        <v>0.04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3</v>
      </c>
      <c r="AG104">
        <v>0.04</v>
      </c>
      <c r="AH104">
        <v>2</v>
      </c>
      <c r="AI104">
        <v>64849825</v>
      </c>
      <c r="AJ104">
        <v>80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ROW(Source!A110)</f>
        <v>110</v>
      </c>
      <c r="B105">
        <v>64849832</v>
      </c>
      <c r="C105">
        <v>64849823</v>
      </c>
      <c r="D105">
        <v>29172362</v>
      </c>
      <c r="E105">
        <v>1</v>
      </c>
      <c r="F105">
        <v>1</v>
      </c>
      <c r="G105">
        <v>1</v>
      </c>
      <c r="H105">
        <v>2</v>
      </c>
      <c r="I105" t="s">
        <v>681</v>
      </c>
      <c r="J105" t="s">
        <v>682</v>
      </c>
      <c r="K105" t="s">
        <v>683</v>
      </c>
      <c r="L105">
        <v>1368</v>
      </c>
      <c r="N105">
        <v>1011</v>
      </c>
      <c r="O105" t="s">
        <v>649</v>
      </c>
      <c r="P105" t="s">
        <v>649</v>
      </c>
      <c r="Q105">
        <v>1</v>
      </c>
      <c r="X105">
        <v>0.04</v>
      </c>
      <c r="Y105">
        <v>0</v>
      </c>
      <c r="Z105">
        <v>134.65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0.04</v>
      </c>
      <c r="AH105">
        <v>2</v>
      </c>
      <c r="AI105">
        <v>64849826</v>
      </c>
      <c r="AJ105">
        <v>81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ROW(Source!A110)</f>
        <v>110</v>
      </c>
      <c r="B106">
        <v>64849833</v>
      </c>
      <c r="C106">
        <v>64849823</v>
      </c>
      <c r="D106">
        <v>29174913</v>
      </c>
      <c r="E106">
        <v>1</v>
      </c>
      <c r="F106">
        <v>1</v>
      </c>
      <c r="G106">
        <v>1</v>
      </c>
      <c r="H106">
        <v>2</v>
      </c>
      <c r="I106" t="s">
        <v>690</v>
      </c>
      <c r="J106" t="s">
        <v>691</v>
      </c>
      <c r="K106" t="s">
        <v>692</v>
      </c>
      <c r="L106">
        <v>1368</v>
      </c>
      <c r="N106">
        <v>1011</v>
      </c>
      <c r="O106" t="s">
        <v>649</v>
      </c>
      <c r="P106" t="s">
        <v>649</v>
      </c>
      <c r="Q106">
        <v>1</v>
      </c>
      <c r="X106">
        <v>0.04</v>
      </c>
      <c r="Y106">
        <v>0</v>
      </c>
      <c r="Z106">
        <v>87.17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0.04</v>
      </c>
      <c r="AH106">
        <v>2</v>
      </c>
      <c r="AI106">
        <v>64849827</v>
      </c>
      <c r="AJ106">
        <v>82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ROW(Source!A110)</f>
        <v>110</v>
      </c>
      <c r="B107">
        <v>64849834</v>
      </c>
      <c r="C107">
        <v>64849823</v>
      </c>
      <c r="D107">
        <v>29114246</v>
      </c>
      <c r="E107">
        <v>1</v>
      </c>
      <c r="F107">
        <v>1</v>
      </c>
      <c r="G107">
        <v>1</v>
      </c>
      <c r="H107">
        <v>3</v>
      </c>
      <c r="I107" t="s">
        <v>697</v>
      </c>
      <c r="J107" t="s">
        <v>698</v>
      </c>
      <c r="K107" t="s">
        <v>699</v>
      </c>
      <c r="L107">
        <v>1346</v>
      </c>
      <c r="N107">
        <v>1009</v>
      </c>
      <c r="O107" t="s">
        <v>57</v>
      </c>
      <c r="P107" t="s">
        <v>57</v>
      </c>
      <c r="Q107">
        <v>1</v>
      </c>
      <c r="X107">
        <v>0.04</v>
      </c>
      <c r="Y107">
        <v>9.0399999999999991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0.04</v>
      </c>
      <c r="AH107">
        <v>2</v>
      </c>
      <c r="AI107">
        <v>64849828</v>
      </c>
      <c r="AJ107">
        <v>83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ROW(Source!A110)</f>
        <v>110</v>
      </c>
      <c r="B108">
        <v>64849835</v>
      </c>
      <c r="C108">
        <v>64849823</v>
      </c>
      <c r="D108">
        <v>29171808</v>
      </c>
      <c r="E108">
        <v>1</v>
      </c>
      <c r="F108">
        <v>1</v>
      </c>
      <c r="G108">
        <v>1</v>
      </c>
      <c r="H108">
        <v>3</v>
      </c>
      <c r="I108" t="s">
        <v>693</v>
      </c>
      <c r="J108" t="s">
        <v>694</v>
      </c>
      <c r="K108" t="s">
        <v>695</v>
      </c>
      <c r="L108">
        <v>1374</v>
      </c>
      <c r="N108">
        <v>1013</v>
      </c>
      <c r="O108" t="s">
        <v>696</v>
      </c>
      <c r="P108" t="s">
        <v>696</v>
      </c>
      <c r="Q108">
        <v>1</v>
      </c>
      <c r="X108">
        <v>0.22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0.22</v>
      </c>
      <c r="AH108">
        <v>2</v>
      </c>
      <c r="AI108">
        <v>64849829</v>
      </c>
      <c r="AJ108">
        <v>84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ROW(Source!A111)</f>
        <v>111</v>
      </c>
      <c r="B109">
        <v>64849830</v>
      </c>
      <c r="C109">
        <v>64849823</v>
      </c>
      <c r="D109">
        <v>29362762</v>
      </c>
      <c r="E109">
        <v>1</v>
      </c>
      <c r="F109">
        <v>1</v>
      </c>
      <c r="G109">
        <v>1</v>
      </c>
      <c r="H109">
        <v>1</v>
      </c>
      <c r="I109" t="s">
        <v>679</v>
      </c>
      <c r="J109" t="s">
        <v>3</v>
      </c>
      <c r="K109" t="s">
        <v>680</v>
      </c>
      <c r="L109">
        <v>1369</v>
      </c>
      <c r="N109">
        <v>1013</v>
      </c>
      <c r="O109" t="s">
        <v>643</v>
      </c>
      <c r="P109" t="s">
        <v>643</v>
      </c>
      <c r="Q109">
        <v>1</v>
      </c>
      <c r="X109">
        <v>1.1299999999999999</v>
      </c>
      <c r="Y109">
        <v>0</v>
      </c>
      <c r="Z109">
        <v>0</v>
      </c>
      <c r="AA109">
        <v>0</v>
      </c>
      <c r="AB109">
        <v>9.6199999999999992</v>
      </c>
      <c r="AC109">
        <v>0</v>
      </c>
      <c r="AD109">
        <v>1</v>
      </c>
      <c r="AE109">
        <v>1</v>
      </c>
      <c r="AF109" t="s">
        <v>3</v>
      </c>
      <c r="AG109">
        <v>1.1299999999999999</v>
      </c>
      <c r="AH109">
        <v>2</v>
      </c>
      <c r="AI109">
        <v>64849824</v>
      </c>
      <c r="AJ109">
        <v>85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ROW(Source!A111)</f>
        <v>111</v>
      </c>
      <c r="B110">
        <v>64849831</v>
      </c>
      <c r="C110">
        <v>64849823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35</v>
      </c>
      <c r="J110" t="s">
        <v>3</v>
      </c>
      <c r="K110" t="s">
        <v>644</v>
      </c>
      <c r="L110">
        <v>608254</v>
      </c>
      <c r="N110">
        <v>1013</v>
      </c>
      <c r="O110" t="s">
        <v>645</v>
      </c>
      <c r="P110" t="s">
        <v>645</v>
      </c>
      <c r="Q110">
        <v>1</v>
      </c>
      <c r="X110">
        <v>0.04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0.04</v>
      </c>
      <c r="AH110">
        <v>2</v>
      </c>
      <c r="AI110">
        <v>64849825</v>
      </c>
      <c r="AJ110">
        <v>86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ROW(Source!A111)</f>
        <v>111</v>
      </c>
      <c r="B111">
        <v>64849832</v>
      </c>
      <c r="C111">
        <v>64849823</v>
      </c>
      <c r="D111">
        <v>29172362</v>
      </c>
      <c r="E111">
        <v>1</v>
      </c>
      <c r="F111">
        <v>1</v>
      </c>
      <c r="G111">
        <v>1</v>
      </c>
      <c r="H111">
        <v>2</v>
      </c>
      <c r="I111" t="s">
        <v>681</v>
      </c>
      <c r="J111" t="s">
        <v>682</v>
      </c>
      <c r="K111" t="s">
        <v>683</v>
      </c>
      <c r="L111">
        <v>1368</v>
      </c>
      <c r="N111">
        <v>1011</v>
      </c>
      <c r="O111" t="s">
        <v>649</v>
      </c>
      <c r="P111" t="s">
        <v>649</v>
      </c>
      <c r="Q111">
        <v>1</v>
      </c>
      <c r="X111">
        <v>0.04</v>
      </c>
      <c r="Y111">
        <v>0</v>
      </c>
      <c r="Z111">
        <v>134.65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0.04</v>
      </c>
      <c r="AH111">
        <v>2</v>
      </c>
      <c r="AI111">
        <v>64849826</v>
      </c>
      <c r="AJ111">
        <v>87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ROW(Source!A111)</f>
        <v>111</v>
      </c>
      <c r="B112">
        <v>64849833</v>
      </c>
      <c r="C112">
        <v>64849823</v>
      </c>
      <c r="D112">
        <v>29174913</v>
      </c>
      <c r="E112">
        <v>1</v>
      </c>
      <c r="F112">
        <v>1</v>
      </c>
      <c r="G112">
        <v>1</v>
      </c>
      <c r="H112">
        <v>2</v>
      </c>
      <c r="I112" t="s">
        <v>690</v>
      </c>
      <c r="J112" t="s">
        <v>691</v>
      </c>
      <c r="K112" t="s">
        <v>692</v>
      </c>
      <c r="L112">
        <v>1368</v>
      </c>
      <c r="N112">
        <v>1011</v>
      </c>
      <c r="O112" t="s">
        <v>649</v>
      </c>
      <c r="P112" t="s">
        <v>649</v>
      </c>
      <c r="Q112">
        <v>1</v>
      </c>
      <c r="X112">
        <v>0.04</v>
      </c>
      <c r="Y112">
        <v>0</v>
      </c>
      <c r="Z112">
        <v>87.17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0.04</v>
      </c>
      <c r="AH112">
        <v>2</v>
      </c>
      <c r="AI112">
        <v>64849827</v>
      </c>
      <c r="AJ112">
        <v>88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ROW(Source!A111)</f>
        <v>111</v>
      </c>
      <c r="B113">
        <v>64849834</v>
      </c>
      <c r="C113">
        <v>64849823</v>
      </c>
      <c r="D113">
        <v>29114246</v>
      </c>
      <c r="E113">
        <v>1</v>
      </c>
      <c r="F113">
        <v>1</v>
      </c>
      <c r="G113">
        <v>1</v>
      </c>
      <c r="H113">
        <v>3</v>
      </c>
      <c r="I113" t="s">
        <v>697</v>
      </c>
      <c r="J113" t="s">
        <v>698</v>
      </c>
      <c r="K113" t="s">
        <v>699</v>
      </c>
      <c r="L113">
        <v>1346</v>
      </c>
      <c r="N113">
        <v>1009</v>
      </c>
      <c r="O113" t="s">
        <v>57</v>
      </c>
      <c r="P113" t="s">
        <v>57</v>
      </c>
      <c r="Q113">
        <v>1</v>
      </c>
      <c r="X113">
        <v>0.04</v>
      </c>
      <c r="Y113">
        <v>9.0399999999999991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0.04</v>
      </c>
      <c r="AH113">
        <v>2</v>
      </c>
      <c r="AI113">
        <v>64849828</v>
      </c>
      <c r="AJ113">
        <v>89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ROW(Source!A111)</f>
        <v>111</v>
      </c>
      <c r="B114">
        <v>64849835</v>
      </c>
      <c r="C114">
        <v>64849823</v>
      </c>
      <c r="D114">
        <v>29171808</v>
      </c>
      <c r="E114">
        <v>1</v>
      </c>
      <c r="F114">
        <v>1</v>
      </c>
      <c r="G114">
        <v>1</v>
      </c>
      <c r="H114">
        <v>3</v>
      </c>
      <c r="I114" t="s">
        <v>693</v>
      </c>
      <c r="J114" t="s">
        <v>694</v>
      </c>
      <c r="K114" t="s">
        <v>695</v>
      </c>
      <c r="L114">
        <v>1374</v>
      </c>
      <c r="N114">
        <v>1013</v>
      </c>
      <c r="O114" t="s">
        <v>696</v>
      </c>
      <c r="P114" t="s">
        <v>696</v>
      </c>
      <c r="Q114">
        <v>1</v>
      </c>
      <c r="X114">
        <v>0.22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0.22</v>
      </c>
      <c r="AH114">
        <v>2</v>
      </c>
      <c r="AI114">
        <v>64849829</v>
      </c>
      <c r="AJ114">
        <v>90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ROW(Source!A149)</f>
        <v>149</v>
      </c>
      <c r="B115">
        <v>64849845</v>
      </c>
      <c r="C115">
        <v>64849837</v>
      </c>
      <c r="D115">
        <v>18410631</v>
      </c>
      <c r="E115">
        <v>1</v>
      </c>
      <c r="F115">
        <v>1</v>
      </c>
      <c r="G115">
        <v>1</v>
      </c>
      <c r="H115">
        <v>1</v>
      </c>
      <c r="I115" t="s">
        <v>700</v>
      </c>
      <c r="J115" t="s">
        <v>3</v>
      </c>
      <c r="K115" t="s">
        <v>701</v>
      </c>
      <c r="L115">
        <v>1369</v>
      </c>
      <c r="N115">
        <v>1013</v>
      </c>
      <c r="O115" t="s">
        <v>643</v>
      </c>
      <c r="P115" t="s">
        <v>643</v>
      </c>
      <c r="Q115">
        <v>1</v>
      </c>
      <c r="X115">
        <v>0.81</v>
      </c>
      <c r="Y115">
        <v>0</v>
      </c>
      <c r="Z115">
        <v>0</v>
      </c>
      <c r="AA115">
        <v>0</v>
      </c>
      <c r="AB115">
        <v>8.4600000000000009</v>
      </c>
      <c r="AC115">
        <v>0</v>
      </c>
      <c r="AD115">
        <v>1</v>
      </c>
      <c r="AE115">
        <v>1</v>
      </c>
      <c r="AF115" t="s">
        <v>3</v>
      </c>
      <c r="AG115">
        <v>0.81</v>
      </c>
      <c r="AH115">
        <v>2</v>
      </c>
      <c r="AI115">
        <v>64849838</v>
      </c>
      <c r="AJ115">
        <v>91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ROW(Source!A149)</f>
        <v>149</v>
      </c>
      <c r="B116">
        <v>64849846</v>
      </c>
      <c r="C116">
        <v>64849837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35</v>
      </c>
      <c r="J116" t="s">
        <v>3</v>
      </c>
      <c r="K116" t="s">
        <v>644</v>
      </c>
      <c r="L116">
        <v>608254</v>
      </c>
      <c r="N116">
        <v>1013</v>
      </c>
      <c r="O116" t="s">
        <v>645</v>
      </c>
      <c r="P116" t="s">
        <v>645</v>
      </c>
      <c r="Q116">
        <v>1</v>
      </c>
      <c r="X116">
        <v>0.61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0.61</v>
      </c>
      <c r="AH116">
        <v>2</v>
      </c>
      <c r="AI116">
        <v>64849839</v>
      </c>
      <c r="AJ116">
        <v>92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ROW(Source!A149)</f>
        <v>149</v>
      </c>
      <c r="B117">
        <v>64849847</v>
      </c>
      <c r="C117">
        <v>64849837</v>
      </c>
      <c r="D117">
        <v>29172646</v>
      </c>
      <c r="E117">
        <v>1</v>
      </c>
      <c r="F117">
        <v>1</v>
      </c>
      <c r="G117">
        <v>1</v>
      </c>
      <c r="H117">
        <v>2</v>
      </c>
      <c r="I117" t="s">
        <v>702</v>
      </c>
      <c r="J117" t="s">
        <v>703</v>
      </c>
      <c r="K117" t="s">
        <v>704</v>
      </c>
      <c r="L117">
        <v>1368</v>
      </c>
      <c r="N117">
        <v>1011</v>
      </c>
      <c r="O117" t="s">
        <v>649</v>
      </c>
      <c r="P117" t="s">
        <v>649</v>
      </c>
      <c r="Q117">
        <v>1</v>
      </c>
      <c r="X117">
        <v>0.19</v>
      </c>
      <c r="Y117">
        <v>0</v>
      </c>
      <c r="Z117">
        <v>14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0.19</v>
      </c>
      <c r="AH117">
        <v>2</v>
      </c>
      <c r="AI117">
        <v>64849840</v>
      </c>
      <c r="AJ117">
        <v>93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ROW(Source!A149)</f>
        <v>149</v>
      </c>
      <c r="B118">
        <v>64849848</v>
      </c>
      <c r="C118">
        <v>64849837</v>
      </c>
      <c r="D118">
        <v>29172710</v>
      </c>
      <c r="E118">
        <v>1</v>
      </c>
      <c r="F118">
        <v>1</v>
      </c>
      <c r="G118">
        <v>1</v>
      </c>
      <c r="H118">
        <v>2</v>
      </c>
      <c r="I118" t="s">
        <v>705</v>
      </c>
      <c r="J118" t="s">
        <v>706</v>
      </c>
      <c r="K118" t="s">
        <v>707</v>
      </c>
      <c r="L118">
        <v>1368</v>
      </c>
      <c r="N118">
        <v>1011</v>
      </c>
      <c r="O118" t="s">
        <v>649</v>
      </c>
      <c r="P118" t="s">
        <v>649</v>
      </c>
      <c r="Q118">
        <v>1</v>
      </c>
      <c r="X118">
        <v>0.61</v>
      </c>
      <c r="Y118">
        <v>0</v>
      </c>
      <c r="Z118">
        <v>46.56</v>
      </c>
      <c r="AA118">
        <v>10.06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0.61</v>
      </c>
      <c r="AH118">
        <v>2</v>
      </c>
      <c r="AI118">
        <v>64849841</v>
      </c>
      <c r="AJ118">
        <v>94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ROW(Source!A149)</f>
        <v>149</v>
      </c>
      <c r="B119">
        <v>64849849</v>
      </c>
      <c r="C119">
        <v>64849837</v>
      </c>
      <c r="D119">
        <v>29174588</v>
      </c>
      <c r="E119">
        <v>1</v>
      </c>
      <c r="F119">
        <v>1</v>
      </c>
      <c r="G119">
        <v>1</v>
      </c>
      <c r="H119">
        <v>2</v>
      </c>
      <c r="I119" t="s">
        <v>708</v>
      </c>
      <c r="J119" t="s">
        <v>709</v>
      </c>
      <c r="K119" t="s">
        <v>710</v>
      </c>
      <c r="L119">
        <v>1368</v>
      </c>
      <c r="N119">
        <v>1011</v>
      </c>
      <c r="O119" t="s">
        <v>649</v>
      </c>
      <c r="P119" t="s">
        <v>649</v>
      </c>
      <c r="Q119">
        <v>1</v>
      </c>
      <c r="X119">
        <v>0.61</v>
      </c>
      <c r="Y119">
        <v>0</v>
      </c>
      <c r="Z119">
        <v>91.13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0.61</v>
      </c>
      <c r="AH119">
        <v>2</v>
      </c>
      <c r="AI119">
        <v>64849842</v>
      </c>
      <c r="AJ119">
        <v>95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ROW(Source!A149)</f>
        <v>149</v>
      </c>
      <c r="B120">
        <v>64849850</v>
      </c>
      <c r="C120">
        <v>64849837</v>
      </c>
      <c r="D120">
        <v>29113979</v>
      </c>
      <c r="E120">
        <v>1</v>
      </c>
      <c r="F120">
        <v>1</v>
      </c>
      <c r="G120">
        <v>1</v>
      </c>
      <c r="H120">
        <v>3</v>
      </c>
      <c r="I120" t="s">
        <v>711</v>
      </c>
      <c r="J120" t="s">
        <v>712</v>
      </c>
      <c r="K120" t="s">
        <v>713</v>
      </c>
      <c r="L120">
        <v>1348</v>
      </c>
      <c r="N120">
        <v>1009</v>
      </c>
      <c r="O120" t="s">
        <v>192</v>
      </c>
      <c r="P120" t="s">
        <v>192</v>
      </c>
      <c r="Q120">
        <v>1000</v>
      </c>
      <c r="X120">
        <v>3.0000000000000001E-5</v>
      </c>
      <c r="Y120">
        <v>9749.99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3.0000000000000001E-5</v>
      </c>
      <c r="AH120">
        <v>2</v>
      </c>
      <c r="AI120">
        <v>64849843</v>
      </c>
      <c r="AJ120">
        <v>96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ROW(Source!A149)</f>
        <v>149</v>
      </c>
      <c r="B121">
        <v>64849851</v>
      </c>
      <c r="C121">
        <v>64849837</v>
      </c>
      <c r="D121">
        <v>29131328</v>
      </c>
      <c r="E121">
        <v>1</v>
      </c>
      <c r="F121">
        <v>1</v>
      </c>
      <c r="G121">
        <v>1</v>
      </c>
      <c r="H121">
        <v>3</v>
      </c>
      <c r="I121" t="s">
        <v>277</v>
      </c>
      <c r="J121" t="s">
        <v>279</v>
      </c>
      <c r="K121" t="s">
        <v>278</v>
      </c>
      <c r="L121">
        <v>1348</v>
      </c>
      <c r="N121">
        <v>1009</v>
      </c>
      <c r="O121" t="s">
        <v>192</v>
      </c>
      <c r="P121" t="s">
        <v>192</v>
      </c>
      <c r="Q121">
        <v>1000</v>
      </c>
      <c r="X121">
        <v>5.0000000000000001E-3</v>
      </c>
      <c r="Y121">
        <v>6014.12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5.0000000000000001E-3</v>
      </c>
      <c r="AH121">
        <v>2</v>
      </c>
      <c r="AI121">
        <v>64849844</v>
      </c>
      <c r="AJ121">
        <v>97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ROW(Source!A150)</f>
        <v>150</v>
      </c>
      <c r="B122">
        <v>64849845</v>
      </c>
      <c r="C122">
        <v>64849837</v>
      </c>
      <c r="D122">
        <v>18410631</v>
      </c>
      <c r="E122">
        <v>1</v>
      </c>
      <c r="F122">
        <v>1</v>
      </c>
      <c r="G122">
        <v>1</v>
      </c>
      <c r="H122">
        <v>1</v>
      </c>
      <c r="I122" t="s">
        <v>700</v>
      </c>
      <c r="J122" t="s">
        <v>3</v>
      </c>
      <c r="K122" t="s">
        <v>701</v>
      </c>
      <c r="L122">
        <v>1369</v>
      </c>
      <c r="N122">
        <v>1013</v>
      </c>
      <c r="O122" t="s">
        <v>643</v>
      </c>
      <c r="P122" t="s">
        <v>643</v>
      </c>
      <c r="Q122">
        <v>1</v>
      </c>
      <c r="X122">
        <v>0.81</v>
      </c>
      <c r="Y122">
        <v>0</v>
      </c>
      <c r="Z122">
        <v>0</v>
      </c>
      <c r="AA122">
        <v>0</v>
      </c>
      <c r="AB122">
        <v>8.4600000000000009</v>
      </c>
      <c r="AC122">
        <v>0</v>
      </c>
      <c r="AD122">
        <v>1</v>
      </c>
      <c r="AE122">
        <v>1</v>
      </c>
      <c r="AF122" t="s">
        <v>3</v>
      </c>
      <c r="AG122">
        <v>0.81</v>
      </c>
      <c r="AH122">
        <v>2</v>
      </c>
      <c r="AI122">
        <v>64849838</v>
      </c>
      <c r="AJ122">
        <v>98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ROW(Source!A150)</f>
        <v>150</v>
      </c>
      <c r="B123">
        <v>64849846</v>
      </c>
      <c r="C123">
        <v>64849837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35</v>
      </c>
      <c r="J123" t="s">
        <v>3</v>
      </c>
      <c r="K123" t="s">
        <v>644</v>
      </c>
      <c r="L123">
        <v>608254</v>
      </c>
      <c r="N123">
        <v>1013</v>
      </c>
      <c r="O123" t="s">
        <v>645</v>
      </c>
      <c r="P123" t="s">
        <v>645</v>
      </c>
      <c r="Q123">
        <v>1</v>
      </c>
      <c r="X123">
        <v>0.61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0.61</v>
      </c>
      <c r="AH123">
        <v>2</v>
      </c>
      <c r="AI123">
        <v>64849839</v>
      </c>
      <c r="AJ123">
        <v>99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ROW(Source!A150)</f>
        <v>150</v>
      </c>
      <c r="B124">
        <v>64849847</v>
      </c>
      <c r="C124">
        <v>64849837</v>
      </c>
      <c r="D124">
        <v>29172646</v>
      </c>
      <c r="E124">
        <v>1</v>
      </c>
      <c r="F124">
        <v>1</v>
      </c>
      <c r="G124">
        <v>1</v>
      </c>
      <c r="H124">
        <v>2</v>
      </c>
      <c r="I124" t="s">
        <v>702</v>
      </c>
      <c r="J124" t="s">
        <v>703</v>
      </c>
      <c r="K124" t="s">
        <v>704</v>
      </c>
      <c r="L124">
        <v>1368</v>
      </c>
      <c r="N124">
        <v>1011</v>
      </c>
      <c r="O124" t="s">
        <v>649</v>
      </c>
      <c r="P124" t="s">
        <v>649</v>
      </c>
      <c r="Q124">
        <v>1</v>
      </c>
      <c r="X124">
        <v>0.19</v>
      </c>
      <c r="Y124">
        <v>0</v>
      </c>
      <c r="Z124">
        <v>14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0.19</v>
      </c>
      <c r="AH124">
        <v>2</v>
      </c>
      <c r="AI124">
        <v>64849840</v>
      </c>
      <c r="AJ124">
        <v>100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ROW(Source!A150)</f>
        <v>150</v>
      </c>
      <c r="B125">
        <v>64849848</v>
      </c>
      <c r="C125">
        <v>64849837</v>
      </c>
      <c r="D125">
        <v>29172710</v>
      </c>
      <c r="E125">
        <v>1</v>
      </c>
      <c r="F125">
        <v>1</v>
      </c>
      <c r="G125">
        <v>1</v>
      </c>
      <c r="H125">
        <v>2</v>
      </c>
      <c r="I125" t="s">
        <v>705</v>
      </c>
      <c r="J125" t="s">
        <v>706</v>
      </c>
      <c r="K125" t="s">
        <v>707</v>
      </c>
      <c r="L125">
        <v>1368</v>
      </c>
      <c r="N125">
        <v>1011</v>
      </c>
      <c r="O125" t="s">
        <v>649</v>
      </c>
      <c r="P125" t="s">
        <v>649</v>
      </c>
      <c r="Q125">
        <v>1</v>
      </c>
      <c r="X125">
        <v>0.61</v>
      </c>
      <c r="Y125">
        <v>0</v>
      </c>
      <c r="Z125">
        <v>46.56</v>
      </c>
      <c r="AA125">
        <v>10.06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0.61</v>
      </c>
      <c r="AH125">
        <v>2</v>
      </c>
      <c r="AI125">
        <v>64849841</v>
      </c>
      <c r="AJ125">
        <v>101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ROW(Source!A150)</f>
        <v>150</v>
      </c>
      <c r="B126">
        <v>64849849</v>
      </c>
      <c r="C126">
        <v>64849837</v>
      </c>
      <c r="D126">
        <v>29174588</v>
      </c>
      <c r="E126">
        <v>1</v>
      </c>
      <c r="F126">
        <v>1</v>
      </c>
      <c r="G126">
        <v>1</v>
      </c>
      <c r="H126">
        <v>2</v>
      </c>
      <c r="I126" t="s">
        <v>708</v>
      </c>
      <c r="J126" t="s">
        <v>709</v>
      </c>
      <c r="K126" t="s">
        <v>710</v>
      </c>
      <c r="L126">
        <v>1368</v>
      </c>
      <c r="N126">
        <v>1011</v>
      </c>
      <c r="O126" t="s">
        <v>649</v>
      </c>
      <c r="P126" t="s">
        <v>649</v>
      </c>
      <c r="Q126">
        <v>1</v>
      </c>
      <c r="X126">
        <v>0.61</v>
      </c>
      <c r="Y126">
        <v>0</v>
      </c>
      <c r="Z126">
        <v>91.13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0.61</v>
      </c>
      <c r="AH126">
        <v>2</v>
      </c>
      <c r="AI126">
        <v>64849842</v>
      </c>
      <c r="AJ126">
        <v>102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ROW(Source!A150)</f>
        <v>150</v>
      </c>
      <c r="B127">
        <v>64849850</v>
      </c>
      <c r="C127">
        <v>64849837</v>
      </c>
      <c r="D127">
        <v>29113979</v>
      </c>
      <c r="E127">
        <v>1</v>
      </c>
      <c r="F127">
        <v>1</v>
      </c>
      <c r="G127">
        <v>1</v>
      </c>
      <c r="H127">
        <v>3</v>
      </c>
      <c r="I127" t="s">
        <v>711</v>
      </c>
      <c r="J127" t="s">
        <v>712</v>
      </c>
      <c r="K127" t="s">
        <v>713</v>
      </c>
      <c r="L127">
        <v>1348</v>
      </c>
      <c r="N127">
        <v>1009</v>
      </c>
      <c r="O127" t="s">
        <v>192</v>
      </c>
      <c r="P127" t="s">
        <v>192</v>
      </c>
      <c r="Q127">
        <v>1000</v>
      </c>
      <c r="X127">
        <v>3.0000000000000001E-5</v>
      </c>
      <c r="Y127">
        <v>9749.99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3.0000000000000001E-5</v>
      </c>
      <c r="AH127">
        <v>2</v>
      </c>
      <c r="AI127">
        <v>64849843</v>
      </c>
      <c r="AJ127">
        <v>103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ROW(Source!A150)</f>
        <v>150</v>
      </c>
      <c r="B128">
        <v>64849851</v>
      </c>
      <c r="C128">
        <v>64849837</v>
      </c>
      <c r="D128">
        <v>29131328</v>
      </c>
      <c r="E128">
        <v>1</v>
      </c>
      <c r="F128">
        <v>1</v>
      </c>
      <c r="G128">
        <v>1</v>
      </c>
      <c r="H128">
        <v>3</v>
      </c>
      <c r="I128" t="s">
        <v>277</v>
      </c>
      <c r="J128" t="s">
        <v>279</v>
      </c>
      <c r="K128" t="s">
        <v>278</v>
      </c>
      <c r="L128">
        <v>1348</v>
      </c>
      <c r="N128">
        <v>1009</v>
      </c>
      <c r="O128" t="s">
        <v>192</v>
      </c>
      <c r="P128" t="s">
        <v>192</v>
      </c>
      <c r="Q128">
        <v>1000</v>
      </c>
      <c r="X128">
        <v>5.0000000000000001E-3</v>
      </c>
      <c r="Y128">
        <v>6014.12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5.0000000000000001E-3</v>
      </c>
      <c r="AH128">
        <v>2</v>
      </c>
      <c r="AI128">
        <v>64849844</v>
      </c>
      <c r="AJ128">
        <v>104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ROW(Source!A157)</f>
        <v>157</v>
      </c>
      <c r="B129">
        <v>64849869</v>
      </c>
      <c r="C129">
        <v>64849855</v>
      </c>
      <c r="D129">
        <v>18411117</v>
      </c>
      <c r="E129">
        <v>1</v>
      </c>
      <c r="F129">
        <v>1</v>
      </c>
      <c r="G129">
        <v>1</v>
      </c>
      <c r="H129">
        <v>1</v>
      </c>
      <c r="I129" t="s">
        <v>714</v>
      </c>
      <c r="J129" t="s">
        <v>3</v>
      </c>
      <c r="K129" t="s">
        <v>715</v>
      </c>
      <c r="L129">
        <v>1369</v>
      </c>
      <c r="N129">
        <v>1013</v>
      </c>
      <c r="O129" t="s">
        <v>643</v>
      </c>
      <c r="P129" t="s">
        <v>643</v>
      </c>
      <c r="Q129">
        <v>1</v>
      </c>
      <c r="X129">
        <v>12.26</v>
      </c>
      <c r="Y129">
        <v>0</v>
      </c>
      <c r="Z129">
        <v>0</v>
      </c>
      <c r="AA129">
        <v>0</v>
      </c>
      <c r="AB129">
        <v>9.6199999999999992</v>
      </c>
      <c r="AC129">
        <v>0</v>
      </c>
      <c r="AD129">
        <v>1</v>
      </c>
      <c r="AE129">
        <v>1</v>
      </c>
      <c r="AF129" t="s">
        <v>3</v>
      </c>
      <c r="AG129">
        <v>12.26</v>
      </c>
      <c r="AH129">
        <v>2</v>
      </c>
      <c r="AI129">
        <v>64849860</v>
      </c>
      <c r="AJ129">
        <v>105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ROW(Source!A157)</f>
        <v>157</v>
      </c>
      <c r="B130">
        <v>64849870</v>
      </c>
      <c r="C130">
        <v>64849855</v>
      </c>
      <c r="D130">
        <v>29172646</v>
      </c>
      <c r="E130">
        <v>1</v>
      </c>
      <c r="F130">
        <v>1</v>
      </c>
      <c r="G130">
        <v>1</v>
      </c>
      <c r="H130">
        <v>2</v>
      </c>
      <c r="I130" t="s">
        <v>702</v>
      </c>
      <c r="J130" t="s">
        <v>703</v>
      </c>
      <c r="K130" t="s">
        <v>704</v>
      </c>
      <c r="L130">
        <v>1368</v>
      </c>
      <c r="N130">
        <v>1011</v>
      </c>
      <c r="O130" t="s">
        <v>649</v>
      </c>
      <c r="P130" t="s">
        <v>649</v>
      </c>
      <c r="Q130">
        <v>1</v>
      </c>
      <c r="X130">
        <v>0.56000000000000005</v>
      </c>
      <c r="Y130">
        <v>0</v>
      </c>
      <c r="Z130">
        <v>14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0.56000000000000005</v>
      </c>
      <c r="AH130">
        <v>2</v>
      </c>
      <c r="AI130">
        <v>64849861</v>
      </c>
      <c r="AJ130">
        <v>106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ROW(Source!A157)</f>
        <v>157</v>
      </c>
      <c r="B131">
        <v>64849871</v>
      </c>
      <c r="C131">
        <v>64849855</v>
      </c>
      <c r="D131">
        <v>29174954</v>
      </c>
      <c r="E131">
        <v>1</v>
      </c>
      <c r="F131">
        <v>1</v>
      </c>
      <c r="G131">
        <v>1</v>
      </c>
      <c r="H131">
        <v>2</v>
      </c>
      <c r="I131" t="s">
        <v>676</v>
      </c>
      <c r="J131" t="s">
        <v>677</v>
      </c>
      <c r="K131" t="s">
        <v>678</v>
      </c>
      <c r="L131">
        <v>1368</v>
      </c>
      <c r="N131">
        <v>1011</v>
      </c>
      <c r="O131" t="s">
        <v>649</v>
      </c>
      <c r="P131" t="s">
        <v>649</v>
      </c>
      <c r="Q131">
        <v>1</v>
      </c>
      <c r="X131">
        <v>1.08</v>
      </c>
      <c r="Y131">
        <v>0</v>
      </c>
      <c r="Z131">
        <v>214.93</v>
      </c>
      <c r="AA131">
        <v>13.5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1.08</v>
      </c>
      <c r="AH131">
        <v>2</v>
      </c>
      <c r="AI131">
        <v>64849862</v>
      </c>
      <c r="AJ131">
        <v>107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ROW(Source!A157)</f>
        <v>157</v>
      </c>
      <c r="B132">
        <v>64849872</v>
      </c>
      <c r="C132">
        <v>64849855</v>
      </c>
      <c r="D132">
        <v>29113979</v>
      </c>
      <c r="E132">
        <v>1</v>
      </c>
      <c r="F132">
        <v>1</v>
      </c>
      <c r="G132">
        <v>1</v>
      </c>
      <c r="H132">
        <v>3</v>
      </c>
      <c r="I132" t="s">
        <v>711</v>
      </c>
      <c r="J132" t="s">
        <v>712</v>
      </c>
      <c r="K132" t="s">
        <v>713</v>
      </c>
      <c r="L132">
        <v>1348</v>
      </c>
      <c r="N132">
        <v>1009</v>
      </c>
      <c r="O132" t="s">
        <v>192</v>
      </c>
      <c r="P132" t="s">
        <v>192</v>
      </c>
      <c r="Q132">
        <v>1000</v>
      </c>
      <c r="X132">
        <v>5.0000000000000001E-4</v>
      </c>
      <c r="Y132">
        <v>9749.99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5.0000000000000001E-4</v>
      </c>
      <c r="AH132">
        <v>2</v>
      </c>
      <c r="AI132">
        <v>64849863</v>
      </c>
      <c r="AJ132">
        <v>108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ROW(Source!A157)</f>
        <v>157</v>
      </c>
      <c r="B133">
        <v>64849873</v>
      </c>
      <c r="C133">
        <v>64849855</v>
      </c>
      <c r="D133">
        <v>29131328</v>
      </c>
      <c r="E133">
        <v>1</v>
      </c>
      <c r="F133">
        <v>1</v>
      </c>
      <c r="G133">
        <v>1</v>
      </c>
      <c r="H133">
        <v>3</v>
      </c>
      <c r="I133" t="s">
        <v>277</v>
      </c>
      <c r="J133" t="s">
        <v>279</v>
      </c>
      <c r="K133" t="s">
        <v>278</v>
      </c>
      <c r="L133">
        <v>1348</v>
      </c>
      <c r="N133">
        <v>1009</v>
      </c>
      <c r="O133" t="s">
        <v>192</v>
      </c>
      <c r="P133" t="s">
        <v>192</v>
      </c>
      <c r="Q133">
        <v>1000</v>
      </c>
      <c r="X133">
        <v>0.09</v>
      </c>
      <c r="Y133">
        <v>6014.12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0.09</v>
      </c>
      <c r="AH133">
        <v>2</v>
      </c>
      <c r="AI133">
        <v>64849864</v>
      </c>
      <c r="AJ133">
        <v>109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ROW(Source!A158)</f>
        <v>158</v>
      </c>
      <c r="B134">
        <v>64849869</v>
      </c>
      <c r="C134">
        <v>64849855</v>
      </c>
      <c r="D134">
        <v>18411117</v>
      </c>
      <c r="E134">
        <v>1</v>
      </c>
      <c r="F134">
        <v>1</v>
      </c>
      <c r="G134">
        <v>1</v>
      </c>
      <c r="H134">
        <v>1</v>
      </c>
      <c r="I134" t="s">
        <v>714</v>
      </c>
      <c r="J134" t="s">
        <v>3</v>
      </c>
      <c r="K134" t="s">
        <v>715</v>
      </c>
      <c r="L134">
        <v>1369</v>
      </c>
      <c r="N134">
        <v>1013</v>
      </c>
      <c r="O134" t="s">
        <v>643</v>
      </c>
      <c r="P134" t="s">
        <v>643</v>
      </c>
      <c r="Q134">
        <v>1</v>
      </c>
      <c r="X134">
        <v>12.26</v>
      </c>
      <c r="Y134">
        <v>0</v>
      </c>
      <c r="Z134">
        <v>0</v>
      </c>
      <c r="AA134">
        <v>0</v>
      </c>
      <c r="AB134">
        <v>9.6199999999999992</v>
      </c>
      <c r="AC134">
        <v>0</v>
      </c>
      <c r="AD134">
        <v>1</v>
      </c>
      <c r="AE134">
        <v>1</v>
      </c>
      <c r="AF134" t="s">
        <v>3</v>
      </c>
      <c r="AG134">
        <v>12.26</v>
      </c>
      <c r="AH134">
        <v>2</v>
      </c>
      <c r="AI134">
        <v>64849860</v>
      </c>
      <c r="AJ134">
        <v>110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ROW(Source!A158)</f>
        <v>158</v>
      </c>
      <c r="B135">
        <v>64849870</v>
      </c>
      <c r="C135">
        <v>64849855</v>
      </c>
      <c r="D135">
        <v>29172646</v>
      </c>
      <c r="E135">
        <v>1</v>
      </c>
      <c r="F135">
        <v>1</v>
      </c>
      <c r="G135">
        <v>1</v>
      </c>
      <c r="H135">
        <v>2</v>
      </c>
      <c r="I135" t="s">
        <v>702</v>
      </c>
      <c r="J135" t="s">
        <v>703</v>
      </c>
      <c r="K135" t="s">
        <v>704</v>
      </c>
      <c r="L135">
        <v>1368</v>
      </c>
      <c r="N135">
        <v>1011</v>
      </c>
      <c r="O135" t="s">
        <v>649</v>
      </c>
      <c r="P135" t="s">
        <v>649</v>
      </c>
      <c r="Q135">
        <v>1</v>
      </c>
      <c r="X135">
        <v>0.56000000000000005</v>
      </c>
      <c r="Y135">
        <v>0</v>
      </c>
      <c r="Z135">
        <v>14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0.56000000000000005</v>
      </c>
      <c r="AH135">
        <v>2</v>
      </c>
      <c r="AI135">
        <v>64849861</v>
      </c>
      <c r="AJ135">
        <v>111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ROW(Source!A158)</f>
        <v>158</v>
      </c>
      <c r="B136">
        <v>64849871</v>
      </c>
      <c r="C136">
        <v>64849855</v>
      </c>
      <c r="D136">
        <v>29174954</v>
      </c>
      <c r="E136">
        <v>1</v>
      </c>
      <c r="F136">
        <v>1</v>
      </c>
      <c r="G136">
        <v>1</v>
      </c>
      <c r="H136">
        <v>2</v>
      </c>
      <c r="I136" t="s">
        <v>676</v>
      </c>
      <c r="J136" t="s">
        <v>677</v>
      </c>
      <c r="K136" t="s">
        <v>678</v>
      </c>
      <c r="L136">
        <v>1368</v>
      </c>
      <c r="N136">
        <v>1011</v>
      </c>
      <c r="O136" t="s">
        <v>649</v>
      </c>
      <c r="P136" t="s">
        <v>649</v>
      </c>
      <c r="Q136">
        <v>1</v>
      </c>
      <c r="X136">
        <v>1.08</v>
      </c>
      <c r="Y136">
        <v>0</v>
      </c>
      <c r="Z136">
        <v>214.93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1.08</v>
      </c>
      <c r="AH136">
        <v>2</v>
      </c>
      <c r="AI136">
        <v>64849862</v>
      </c>
      <c r="AJ136">
        <v>112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ROW(Source!A158)</f>
        <v>158</v>
      </c>
      <c r="B137">
        <v>64849872</v>
      </c>
      <c r="C137">
        <v>64849855</v>
      </c>
      <c r="D137">
        <v>29113979</v>
      </c>
      <c r="E137">
        <v>1</v>
      </c>
      <c r="F137">
        <v>1</v>
      </c>
      <c r="G137">
        <v>1</v>
      </c>
      <c r="H137">
        <v>3</v>
      </c>
      <c r="I137" t="s">
        <v>711</v>
      </c>
      <c r="J137" t="s">
        <v>712</v>
      </c>
      <c r="K137" t="s">
        <v>713</v>
      </c>
      <c r="L137">
        <v>1348</v>
      </c>
      <c r="N137">
        <v>1009</v>
      </c>
      <c r="O137" t="s">
        <v>192</v>
      </c>
      <c r="P137" t="s">
        <v>192</v>
      </c>
      <c r="Q137">
        <v>1000</v>
      </c>
      <c r="X137">
        <v>5.0000000000000001E-4</v>
      </c>
      <c r="Y137">
        <v>9749.99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5.0000000000000001E-4</v>
      </c>
      <c r="AH137">
        <v>2</v>
      </c>
      <c r="AI137">
        <v>64849863</v>
      </c>
      <c r="AJ137">
        <v>113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ROW(Source!A158)</f>
        <v>158</v>
      </c>
      <c r="B138">
        <v>64849873</v>
      </c>
      <c r="C138">
        <v>64849855</v>
      </c>
      <c r="D138">
        <v>29131328</v>
      </c>
      <c r="E138">
        <v>1</v>
      </c>
      <c r="F138">
        <v>1</v>
      </c>
      <c r="G138">
        <v>1</v>
      </c>
      <c r="H138">
        <v>3</v>
      </c>
      <c r="I138" t="s">
        <v>277</v>
      </c>
      <c r="J138" t="s">
        <v>279</v>
      </c>
      <c r="K138" t="s">
        <v>278</v>
      </c>
      <c r="L138">
        <v>1348</v>
      </c>
      <c r="N138">
        <v>1009</v>
      </c>
      <c r="O138" t="s">
        <v>192</v>
      </c>
      <c r="P138" t="s">
        <v>192</v>
      </c>
      <c r="Q138">
        <v>1000</v>
      </c>
      <c r="X138">
        <v>0.09</v>
      </c>
      <c r="Y138">
        <v>6014.12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0.09</v>
      </c>
      <c r="AH138">
        <v>2</v>
      </c>
      <c r="AI138">
        <v>64849864</v>
      </c>
      <c r="AJ138">
        <v>114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ROW(Source!A198)</f>
        <v>198</v>
      </c>
      <c r="B139">
        <v>64923793</v>
      </c>
      <c r="C139">
        <v>64849876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35</v>
      </c>
      <c r="J139" t="s">
        <v>3</v>
      </c>
      <c r="K139" t="s">
        <v>644</v>
      </c>
      <c r="L139">
        <v>608254</v>
      </c>
      <c r="N139">
        <v>1013</v>
      </c>
      <c r="O139" t="s">
        <v>645</v>
      </c>
      <c r="P139" t="s">
        <v>645</v>
      </c>
      <c r="Q139">
        <v>1</v>
      </c>
      <c r="X139">
        <v>24.19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3</v>
      </c>
      <c r="AG139">
        <v>24.19</v>
      </c>
      <c r="AH139">
        <v>2</v>
      </c>
      <c r="AI139">
        <v>64923793</v>
      </c>
      <c r="AJ139">
        <v>115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ROW(Source!A198)</f>
        <v>198</v>
      </c>
      <c r="B140">
        <v>64923794</v>
      </c>
      <c r="C140">
        <v>64849876</v>
      </c>
      <c r="D140">
        <v>29172766</v>
      </c>
      <c r="E140">
        <v>1</v>
      </c>
      <c r="F140">
        <v>1</v>
      </c>
      <c r="G140">
        <v>1</v>
      </c>
      <c r="H140">
        <v>2</v>
      </c>
      <c r="I140" t="s">
        <v>716</v>
      </c>
      <c r="J140" t="s">
        <v>717</v>
      </c>
      <c r="K140" t="s">
        <v>718</v>
      </c>
      <c r="L140">
        <v>1368</v>
      </c>
      <c r="N140">
        <v>1011</v>
      </c>
      <c r="O140" t="s">
        <v>649</v>
      </c>
      <c r="P140" t="s">
        <v>649</v>
      </c>
      <c r="Q140">
        <v>1</v>
      </c>
      <c r="X140">
        <v>24.19</v>
      </c>
      <c r="Y140">
        <v>0</v>
      </c>
      <c r="Z140">
        <v>125.7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24.19</v>
      </c>
      <c r="AH140">
        <v>2</v>
      </c>
      <c r="AI140">
        <v>64923794</v>
      </c>
      <c r="AJ140">
        <v>116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ROW(Source!A199)</f>
        <v>199</v>
      </c>
      <c r="B141">
        <v>64923793</v>
      </c>
      <c r="C141">
        <v>64849876</v>
      </c>
      <c r="D141">
        <v>121548</v>
      </c>
      <c r="E141">
        <v>1</v>
      </c>
      <c r="F141">
        <v>1</v>
      </c>
      <c r="G141">
        <v>1</v>
      </c>
      <c r="H141">
        <v>1</v>
      </c>
      <c r="I141" t="s">
        <v>35</v>
      </c>
      <c r="J141" t="s">
        <v>3</v>
      </c>
      <c r="K141" t="s">
        <v>644</v>
      </c>
      <c r="L141">
        <v>608254</v>
      </c>
      <c r="N141">
        <v>1013</v>
      </c>
      <c r="O141" t="s">
        <v>645</v>
      </c>
      <c r="P141" t="s">
        <v>645</v>
      </c>
      <c r="Q141">
        <v>1</v>
      </c>
      <c r="X141">
        <v>24.19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3</v>
      </c>
      <c r="AG141">
        <v>24.19</v>
      </c>
      <c r="AH141">
        <v>2</v>
      </c>
      <c r="AI141">
        <v>64923793</v>
      </c>
      <c r="AJ141">
        <v>117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ROW(Source!A199)</f>
        <v>199</v>
      </c>
      <c r="B142">
        <v>64923794</v>
      </c>
      <c r="C142">
        <v>64849876</v>
      </c>
      <c r="D142">
        <v>29172766</v>
      </c>
      <c r="E142">
        <v>1</v>
      </c>
      <c r="F142">
        <v>1</v>
      </c>
      <c r="G142">
        <v>1</v>
      </c>
      <c r="H142">
        <v>2</v>
      </c>
      <c r="I142" t="s">
        <v>716</v>
      </c>
      <c r="J142" t="s">
        <v>717</v>
      </c>
      <c r="K142" t="s">
        <v>718</v>
      </c>
      <c r="L142">
        <v>1368</v>
      </c>
      <c r="N142">
        <v>1011</v>
      </c>
      <c r="O142" t="s">
        <v>649</v>
      </c>
      <c r="P142" t="s">
        <v>649</v>
      </c>
      <c r="Q142">
        <v>1</v>
      </c>
      <c r="X142">
        <v>24.19</v>
      </c>
      <c r="Y142">
        <v>0</v>
      </c>
      <c r="Z142">
        <v>125.7</v>
      </c>
      <c r="AA142">
        <v>13.5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24.19</v>
      </c>
      <c r="AH142">
        <v>2</v>
      </c>
      <c r="AI142">
        <v>64923794</v>
      </c>
      <c r="AJ142">
        <v>118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ROW(Source!A204)</f>
        <v>204</v>
      </c>
      <c r="B143">
        <v>64849921</v>
      </c>
      <c r="C143">
        <v>64849901</v>
      </c>
      <c r="D143">
        <v>18408291</v>
      </c>
      <c r="E143">
        <v>1</v>
      </c>
      <c r="F143">
        <v>1</v>
      </c>
      <c r="G143">
        <v>1</v>
      </c>
      <c r="H143">
        <v>1</v>
      </c>
      <c r="I143" t="s">
        <v>719</v>
      </c>
      <c r="J143" t="s">
        <v>3</v>
      </c>
      <c r="K143" t="s">
        <v>720</v>
      </c>
      <c r="L143">
        <v>1369</v>
      </c>
      <c r="N143">
        <v>1013</v>
      </c>
      <c r="O143" t="s">
        <v>643</v>
      </c>
      <c r="P143" t="s">
        <v>643</v>
      </c>
      <c r="Q143">
        <v>1</v>
      </c>
      <c r="X143">
        <v>2.4</v>
      </c>
      <c r="Y143">
        <v>0</v>
      </c>
      <c r="Z143">
        <v>0</v>
      </c>
      <c r="AA143">
        <v>0</v>
      </c>
      <c r="AB143">
        <v>8.17</v>
      </c>
      <c r="AC143">
        <v>0</v>
      </c>
      <c r="AD143">
        <v>1</v>
      </c>
      <c r="AE143">
        <v>1</v>
      </c>
      <c r="AF143" t="s">
        <v>3</v>
      </c>
      <c r="AG143">
        <v>2.4</v>
      </c>
      <c r="AH143">
        <v>2</v>
      </c>
      <c r="AI143">
        <v>64849907</v>
      </c>
      <c r="AJ143">
        <v>119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ROW(Source!A204)</f>
        <v>204</v>
      </c>
      <c r="B144">
        <v>64849922</v>
      </c>
      <c r="C144">
        <v>64849901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35</v>
      </c>
      <c r="J144" t="s">
        <v>3</v>
      </c>
      <c r="K144" t="s">
        <v>644</v>
      </c>
      <c r="L144">
        <v>608254</v>
      </c>
      <c r="N144">
        <v>1013</v>
      </c>
      <c r="O144" t="s">
        <v>645</v>
      </c>
      <c r="P144" t="s">
        <v>645</v>
      </c>
      <c r="Q144">
        <v>1</v>
      </c>
      <c r="X144">
        <v>0.54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0.54</v>
      </c>
      <c r="AH144">
        <v>2</v>
      </c>
      <c r="AI144">
        <v>64849908</v>
      </c>
      <c r="AJ144">
        <v>120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ROW(Source!A204)</f>
        <v>204</v>
      </c>
      <c r="B145">
        <v>64849923</v>
      </c>
      <c r="C145">
        <v>64849901</v>
      </c>
      <c r="D145">
        <v>29172599</v>
      </c>
      <c r="E145">
        <v>1</v>
      </c>
      <c r="F145">
        <v>1</v>
      </c>
      <c r="G145">
        <v>1</v>
      </c>
      <c r="H145">
        <v>2</v>
      </c>
      <c r="I145" t="s">
        <v>721</v>
      </c>
      <c r="J145" t="s">
        <v>722</v>
      </c>
      <c r="K145" t="s">
        <v>723</v>
      </c>
      <c r="L145">
        <v>1368</v>
      </c>
      <c r="N145">
        <v>1011</v>
      </c>
      <c r="O145" t="s">
        <v>649</v>
      </c>
      <c r="P145" t="s">
        <v>649</v>
      </c>
      <c r="Q145">
        <v>1</v>
      </c>
      <c r="X145">
        <v>0.08</v>
      </c>
      <c r="Y145">
        <v>0</v>
      </c>
      <c r="Z145">
        <v>133.13</v>
      </c>
      <c r="AA145">
        <v>11.6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0.08</v>
      </c>
      <c r="AH145">
        <v>2</v>
      </c>
      <c r="AI145">
        <v>64849909</v>
      </c>
      <c r="AJ145">
        <v>121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ROW(Source!A204)</f>
        <v>204</v>
      </c>
      <c r="B146">
        <v>64849924</v>
      </c>
      <c r="C146">
        <v>64849901</v>
      </c>
      <c r="D146">
        <v>29172710</v>
      </c>
      <c r="E146">
        <v>1</v>
      </c>
      <c r="F146">
        <v>1</v>
      </c>
      <c r="G146">
        <v>1</v>
      </c>
      <c r="H146">
        <v>2</v>
      </c>
      <c r="I146" t="s">
        <v>705</v>
      </c>
      <c r="J146" t="s">
        <v>706</v>
      </c>
      <c r="K146" t="s">
        <v>707</v>
      </c>
      <c r="L146">
        <v>1368</v>
      </c>
      <c r="N146">
        <v>1011</v>
      </c>
      <c r="O146" t="s">
        <v>649</v>
      </c>
      <c r="P146" t="s">
        <v>649</v>
      </c>
      <c r="Q146">
        <v>1</v>
      </c>
      <c r="X146">
        <v>0.46</v>
      </c>
      <c r="Y146">
        <v>0</v>
      </c>
      <c r="Z146">
        <v>46.56</v>
      </c>
      <c r="AA146">
        <v>10.06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0.46</v>
      </c>
      <c r="AH146">
        <v>2</v>
      </c>
      <c r="AI146">
        <v>64849910</v>
      </c>
      <c r="AJ146">
        <v>122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ROW(Source!A204)</f>
        <v>204</v>
      </c>
      <c r="B147">
        <v>64849925</v>
      </c>
      <c r="C147">
        <v>64849901</v>
      </c>
      <c r="D147">
        <v>29174559</v>
      </c>
      <c r="E147">
        <v>1</v>
      </c>
      <c r="F147">
        <v>1</v>
      </c>
      <c r="G147">
        <v>1</v>
      </c>
      <c r="H147">
        <v>2</v>
      </c>
      <c r="I147" t="s">
        <v>724</v>
      </c>
      <c r="J147" t="s">
        <v>725</v>
      </c>
      <c r="K147" t="s">
        <v>726</v>
      </c>
      <c r="L147">
        <v>1368</v>
      </c>
      <c r="N147">
        <v>1011</v>
      </c>
      <c r="O147" t="s">
        <v>649</v>
      </c>
      <c r="P147" t="s">
        <v>649</v>
      </c>
      <c r="Q147">
        <v>1</v>
      </c>
      <c r="X147">
        <v>0.92</v>
      </c>
      <c r="Y147">
        <v>0</v>
      </c>
      <c r="Z147">
        <v>0.55000000000000004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0.92</v>
      </c>
      <c r="AH147">
        <v>2</v>
      </c>
      <c r="AI147">
        <v>64849911</v>
      </c>
      <c r="AJ147">
        <v>123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ROW(Source!A204)</f>
        <v>204</v>
      </c>
      <c r="B148">
        <v>64849926</v>
      </c>
      <c r="C148">
        <v>64849901</v>
      </c>
      <c r="D148">
        <v>29149513</v>
      </c>
      <c r="E148">
        <v>1</v>
      </c>
      <c r="F148">
        <v>1</v>
      </c>
      <c r="G148">
        <v>1</v>
      </c>
      <c r="H148">
        <v>3</v>
      </c>
      <c r="I148" t="s">
        <v>727</v>
      </c>
      <c r="J148" t="s">
        <v>728</v>
      </c>
      <c r="K148" t="s">
        <v>729</v>
      </c>
      <c r="L148">
        <v>1339</v>
      </c>
      <c r="N148">
        <v>1007</v>
      </c>
      <c r="O148" t="s">
        <v>343</v>
      </c>
      <c r="P148" t="s">
        <v>343</v>
      </c>
      <c r="Q148">
        <v>1</v>
      </c>
      <c r="X148">
        <v>1.3</v>
      </c>
      <c r="Y148">
        <v>131.08000000000001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1.3</v>
      </c>
      <c r="AH148">
        <v>2</v>
      </c>
      <c r="AI148">
        <v>64849912</v>
      </c>
      <c r="AJ148">
        <v>124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ROW(Source!A204)</f>
        <v>204</v>
      </c>
      <c r="B149">
        <v>64849927</v>
      </c>
      <c r="C149">
        <v>64849901</v>
      </c>
      <c r="D149">
        <v>29150040</v>
      </c>
      <c r="E149">
        <v>1</v>
      </c>
      <c r="F149">
        <v>1</v>
      </c>
      <c r="G149">
        <v>1</v>
      </c>
      <c r="H149">
        <v>3</v>
      </c>
      <c r="I149" t="s">
        <v>730</v>
      </c>
      <c r="J149" t="s">
        <v>731</v>
      </c>
      <c r="K149" t="s">
        <v>732</v>
      </c>
      <c r="L149">
        <v>1339</v>
      </c>
      <c r="N149">
        <v>1007</v>
      </c>
      <c r="O149" t="s">
        <v>343</v>
      </c>
      <c r="P149" t="s">
        <v>343</v>
      </c>
      <c r="Q149">
        <v>1</v>
      </c>
      <c r="X149">
        <v>0.15</v>
      </c>
      <c r="Y149">
        <v>2.44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0.15</v>
      </c>
      <c r="AH149">
        <v>2</v>
      </c>
      <c r="AI149">
        <v>64849913</v>
      </c>
      <c r="AJ149">
        <v>125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ROW(Source!A205)</f>
        <v>205</v>
      </c>
      <c r="B150">
        <v>64849921</v>
      </c>
      <c r="C150">
        <v>64849901</v>
      </c>
      <c r="D150">
        <v>18408291</v>
      </c>
      <c r="E150">
        <v>1</v>
      </c>
      <c r="F150">
        <v>1</v>
      </c>
      <c r="G150">
        <v>1</v>
      </c>
      <c r="H150">
        <v>1</v>
      </c>
      <c r="I150" t="s">
        <v>719</v>
      </c>
      <c r="J150" t="s">
        <v>3</v>
      </c>
      <c r="K150" t="s">
        <v>720</v>
      </c>
      <c r="L150">
        <v>1369</v>
      </c>
      <c r="N150">
        <v>1013</v>
      </c>
      <c r="O150" t="s">
        <v>643</v>
      </c>
      <c r="P150" t="s">
        <v>643</v>
      </c>
      <c r="Q150">
        <v>1</v>
      </c>
      <c r="X150">
        <v>2.4</v>
      </c>
      <c r="Y150">
        <v>0</v>
      </c>
      <c r="Z150">
        <v>0</v>
      </c>
      <c r="AA150">
        <v>0</v>
      </c>
      <c r="AB150">
        <v>8.17</v>
      </c>
      <c r="AC150">
        <v>0</v>
      </c>
      <c r="AD150">
        <v>1</v>
      </c>
      <c r="AE150">
        <v>1</v>
      </c>
      <c r="AF150" t="s">
        <v>3</v>
      </c>
      <c r="AG150">
        <v>2.4</v>
      </c>
      <c r="AH150">
        <v>2</v>
      </c>
      <c r="AI150">
        <v>64849907</v>
      </c>
      <c r="AJ150">
        <v>126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ROW(Source!A205)</f>
        <v>205</v>
      </c>
      <c r="B151">
        <v>64849922</v>
      </c>
      <c r="C151">
        <v>64849901</v>
      </c>
      <c r="D151">
        <v>121548</v>
      </c>
      <c r="E151">
        <v>1</v>
      </c>
      <c r="F151">
        <v>1</v>
      </c>
      <c r="G151">
        <v>1</v>
      </c>
      <c r="H151">
        <v>1</v>
      </c>
      <c r="I151" t="s">
        <v>35</v>
      </c>
      <c r="J151" t="s">
        <v>3</v>
      </c>
      <c r="K151" t="s">
        <v>644</v>
      </c>
      <c r="L151">
        <v>608254</v>
      </c>
      <c r="N151">
        <v>1013</v>
      </c>
      <c r="O151" t="s">
        <v>645</v>
      </c>
      <c r="P151" t="s">
        <v>645</v>
      </c>
      <c r="Q151">
        <v>1</v>
      </c>
      <c r="X151">
        <v>0.54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</v>
      </c>
      <c r="AG151">
        <v>0.54</v>
      </c>
      <c r="AH151">
        <v>2</v>
      </c>
      <c r="AI151">
        <v>64849908</v>
      </c>
      <c r="AJ151">
        <v>127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ROW(Source!A205)</f>
        <v>205</v>
      </c>
      <c r="B152">
        <v>64849923</v>
      </c>
      <c r="C152">
        <v>64849901</v>
      </c>
      <c r="D152">
        <v>29172599</v>
      </c>
      <c r="E152">
        <v>1</v>
      </c>
      <c r="F152">
        <v>1</v>
      </c>
      <c r="G152">
        <v>1</v>
      </c>
      <c r="H152">
        <v>2</v>
      </c>
      <c r="I152" t="s">
        <v>721</v>
      </c>
      <c r="J152" t="s">
        <v>722</v>
      </c>
      <c r="K152" t="s">
        <v>723</v>
      </c>
      <c r="L152">
        <v>1368</v>
      </c>
      <c r="N152">
        <v>1011</v>
      </c>
      <c r="O152" t="s">
        <v>649</v>
      </c>
      <c r="P152" t="s">
        <v>649</v>
      </c>
      <c r="Q152">
        <v>1</v>
      </c>
      <c r="X152">
        <v>0.08</v>
      </c>
      <c r="Y152">
        <v>0</v>
      </c>
      <c r="Z152">
        <v>133.13</v>
      </c>
      <c r="AA152">
        <v>11.6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0.08</v>
      </c>
      <c r="AH152">
        <v>2</v>
      </c>
      <c r="AI152">
        <v>64849909</v>
      </c>
      <c r="AJ152">
        <v>128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ROW(Source!A205)</f>
        <v>205</v>
      </c>
      <c r="B153">
        <v>64849924</v>
      </c>
      <c r="C153">
        <v>64849901</v>
      </c>
      <c r="D153">
        <v>29172710</v>
      </c>
      <c r="E153">
        <v>1</v>
      </c>
      <c r="F153">
        <v>1</v>
      </c>
      <c r="G153">
        <v>1</v>
      </c>
      <c r="H153">
        <v>2</v>
      </c>
      <c r="I153" t="s">
        <v>705</v>
      </c>
      <c r="J153" t="s">
        <v>706</v>
      </c>
      <c r="K153" t="s">
        <v>707</v>
      </c>
      <c r="L153">
        <v>1368</v>
      </c>
      <c r="N153">
        <v>1011</v>
      </c>
      <c r="O153" t="s">
        <v>649</v>
      </c>
      <c r="P153" t="s">
        <v>649</v>
      </c>
      <c r="Q153">
        <v>1</v>
      </c>
      <c r="X153">
        <v>0.46</v>
      </c>
      <c r="Y153">
        <v>0</v>
      </c>
      <c r="Z153">
        <v>46.56</v>
      </c>
      <c r="AA153">
        <v>10.06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0.46</v>
      </c>
      <c r="AH153">
        <v>2</v>
      </c>
      <c r="AI153">
        <v>64849910</v>
      </c>
      <c r="AJ153">
        <v>129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ROW(Source!A205)</f>
        <v>205</v>
      </c>
      <c r="B154">
        <v>64849925</v>
      </c>
      <c r="C154">
        <v>64849901</v>
      </c>
      <c r="D154">
        <v>29174559</v>
      </c>
      <c r="E154">
        <v>1</v>
      </c>
      <c r="F154">
        <v>1</v>
      </c>
      <c r="G154">
        <v>1</v>
      </c>
      <c r="H154">
        <v>2</v>
      </c>
      <c r="I154" t="s">
        <v>724</v>
      </c>
      <c r="J154" t="s">
        <v>725</v>
      </c>
      <c r="K154" t="s">
        <v>726</v>
      </c>
      <c r="L154">
        <v>1368</v>
      </c>
      <c r="N154">
        <v>1011</v>
      </c>
      <c r="O154" t="s">
        <v>649</v>
      </c>
      <c r="P154" t="s">
        <v>649</v>
      </c>
      <c r="Q154">
        <v>1</v>
      </c>
      <c r="X154">
        <v>0.92</v>
      </c>
      <c r="Y154">
        <v>0</v>
      </c>
      <c r="Z154">
        <v>0.55000000000000004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0.92</v>
      </c>
      <c r="AH154">
        <v>2</v>
      </c>
      <c r="AI154">
        <v>64849911</v>
      </c>
      <c r="AJ154">
        <v>130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ROW(Source!A205)</f>
        <v>205</v>
      </c>
      <c r="B155">
        <v>64849926</v>
      </c>
      <c r="C155">
        <v>64849901</v>
      </c>
      <c r="D155">
        <v>29149513</v>
      </c>
      <c r="E155">
        <v>1</v>
      </c>
      <c r="F155">
        <v>1</v>
      </c>
      <c r="G155">
        <v>1</v>
      </c>
      <c r="H155">
        <v>3</v>
      </c>
      <c r="I155" t="s">
        <v>727</v>
      </c>
      <c r="J155" t="s">
        <v>728</v>
      </c>
      <c r="K155" t="s">
        <v>729</v>
      </c>
      <c r="L155">
        <v>1339</v>
      </c>
      <c r="N155">
        <v>1007</v>
      </c>
      <c r="O155" t="s">
        <v>343</v>
      </c>
      <c r="P155" t="s">
        <v>343</v>
      </c>
      <c r="Q155">
        <v>1</v>
      </c>
      <c r="X155">
        <v>1.3</v>
      </c>
      <c r="Y155">
        <v>131.08000000000001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1.3</v>
      </c>
      <c r="AH155">
        <v>2</v>
      </c>
      <c r="AI155">
        <v>64849912</v>
      </c>
      <c r="AJ155">
        <v>131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ROW(Source!A205)</f>
        <v>205</v>
      </c>
      <c r="B156">
        <v>64849927</v>
      </c>
      <c r="C156">
        <v>64849901</v>
      </c>
      <c r="D156">
        <v>29150040</v>
      </c>
      <c r="E156">
        <v>1</v>
      </c>
      <c r="F156">
        <v>1</v>
      </c>
      <c r="G156">
        <v>1</v>
      </c>
      <c r="H156">
        <v>3</v>
      </c>
      <c r="I156" t="s">
        <v>730</v>
      </c>
      <c r="J156" t="s">
        <v>731</v>
      </c>
      <c r="K156" t="s">
        <v>732</v>
      </c>
      <c r="L156">
        <v>1339</v>
      </c>
      <c r="N156">
        <v>1007</v>
      </c>
      <c r="O156" t="s">
        <v>343</v>
      </c>
      <c r="P156" t="s">
        <v>343</v>
      </c>
      <c r="Q156">
        <v>1</v>
      </c>
      <c r="X156">
        <v>0.15</v>
      </c>
      <c r="Y156">
        <v>2.44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0.15</v>
      </c>
      <c r="AH156">
        <v>2</v>
      </c>
      <c r="AI156">
        <v>64849913</v>
      </c>
      <c r="AJ156">
        <v>132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ROW(Source!A206)</f>
        <v>206</v>
      </c>
      <c r="B157">
        <v>64849947</v>
      </c>
      <c r="C157">
        <v>64849928</v>
      </c>
      <c r="D157">
        <v>18410171</v>
      </c>
      <c r="E157">
        <v>1</v>
      </c>
      <c r="F157">
        <v>1</v>
      </c>
      <c r="G157">
        <v>1</v>
      </c>
      <c r="H157">
        <v>1</v>
      </c>
      <c r="I157" t="s">
        <v>733</v>
      </c>
      <c r="J157" t="s">
        <v>3</v>
      </c>
      <c r="K157" t="s">
        <v>734</v>
      </c>
      <c r="L157">
        <v>1369</v>
      </c>
      <c r="N157">
        <v>1013</v>
      </c>
      <c r="O157" t="s">
        <v>643</v>
      </c>
      <c r="P157" t="s">
        <v>643</v>
      </c>
      <c r="Q157">
        <v>1</v>
      </c>
      <c r="X157">
        <v>308.58</v>
      </c>
      <c r="Y157">
        <v>0</v>
      </c>
      <c r="Z157">
        <v>0</v>
      </c>
      <c r="AA157">
        <v>0</v>
      </c>
      <c r="AB157">
        <v>8.9700000000000006</v>
      </c>
      <c r="AC157">
        <v>0</v>
      </c>
      <c r="AD157">
        <v>1</v>
      </c>
      <c r="AE157">
        <v>1</v>
      </c>
      <c r="AF157" t="s">
        <v>3</v>
      </c>
      <c r="AG157">
        <v>308.58</v>
      </c>
      <c r="AH157">
        <v>2</v>
      </c>
      <c r="AI157">
        <v>64849933</v>
      </c>
      <c r="AJ157">
        <v>133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ROW(Source!A206)</f>
        <v>206</v>
      </c>
      <c r="B158">
        <v>64849948</v>
      </c>
      <c r="C158">
        <v>64849928</v>
      </c>
      <c r="D158">
        <v>121548</v>
      </c>
      <c r="E158">
        <v>1</v>
      </c>
      <c r="F158">
        <v>1</v>
      </c>
      <c r="G158">
        <v>1</v>
      </c>
      <c r="H158">
        <v>1</v>
      </c>
      <c r="I158" t="s">
        <v>35</v>
      </c>
      <c r="J158" t="s">
        <v>3</v>
      </c>
      <c r="K158" t="s">
        <v>644</v>
      </c>
      <c r="L158">
        <v>608254</v>
      </c>
      <c r="N158">
        <v>1013</v>
      </c>
      <c r="O158" t="s">
        <v>645</v>
      </c>
      <c r="P158" t="s">
        <v>645</v>
      </c>
      <c r="Q158">
        <v>1</v>
      </c>
      <c r="X158">
        <v>91.12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3</v>
      </c>
      <c r="AG158">
        <v>91.12</v>
      </c>
      <c r="AH158">
        <v>2</v>
      </c>
      <c r="AI158">
        <v>64849934</v>
      </c>
      <c r="AJ158">
        <v>134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ROW(Source!A206)</f>
        <v>206</v>
      </c>
      <c r="B159">
        <v>64849949</v>
      </c>
      <c r="C159">
        <v>64849928</v>
      </c>
      <c r="D159">
        <v>29172408</v>
      </c>
      <c r="E159">
        <v>1</v>
      </c>
      <c r="F159">
        <v>1</v>
      </c>
      <c r="G159">
        <v>1</v>
      </c>
      <c r="H159">
        <v>2</v>
      </c>
      <c r="I159" t="s">
        <v>735</v>
      </c>
      <c r="J159" t="s">
        <v>736</v>
      </c>
      <c r="K159" t="s">
        <v>737</v>
      </c>
      <c r="L159">
        <v>1368</v>
      </c>
      <c r="N159">
        <v>1011</v>
      </c>
      <c r="O159" t="s">
        <v>649</v>
      </c>
      <c r="P159" t="s">
        <v>649</v>
      </c>
      <c r="Q159">
        <v>1</v>
      </c>
      <c r="X159">
        <v>85.56</v>
      </c>
      <c r="Y159">
        <v>0</v>
      </c>
      <c r="Z159">
        <v>120.03</v>
      </c>
      <c r="AA159">
        <v>13.5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85.56</v>
      </c>
      <c r="AH159">
        <v>2</v>
      </c>
      <c r="AI159">
        <v>64849935</v>
      </c>
      <c r="AJ159">
        <v>135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ROW(Source!A206)</f>
        <v>206</v>
      </c>
      <c r="B160">
        <v>64849950</v>
      </c>
      <c r="C160">
        <v>64849928</v>
      </c>
      <c r="D160">
        <v>29172479</v>
      </c>
      <c r="E160">
        <v>1</v>
      </c>
      <c r="F160">
        <v>1</v>
      </c>
      <c r="G160">
        <v>1</v>
      </c>
      <c r="H160">
        <v>2</v>
      </c>
      <c r="I160" t="s">
        <v>738</v>
      </c>
      <c r="J160" t="s">
        <v>739</v>
      </c>
      <c r="K160" t="s">
        <v>740</v>
      </c>
      <c r="L160">
        <v>1368</v>
      </c>
      <c r="N160">
        <v>1011</v>
      </c>
      <c r="O160" t="s">
        <v>649</v>
      </c>
      <c r="P160" t="s">
        <v>649</v>
      </c>
      <c r="Q160">
        <v>1</v>
      </c>
      <c r="X160">
        <v>4.3499999999999996</v>
      </c>
      <c r="Y160">
        <v>0</v>
      </c>
      <c r="Z160">
        <v>99.89</v>
      </c>
      <c r="AA160">
        <v>10.06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4.3499999999999996</v>
      </c>
      <c r="AH160">
        <v>2</v>
      </c>
      <c r="AI160">
        <v>64849936</v>
      </c>
      <c r="AJ160">
        <v>136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ROW(Source!A206)</f>
        <v>206</v>
      </c>
      <c r="B161">
        <v>64849951</v>
      </c>
      <c r="C161">
        <v>64849928</v>
      </c>
      <c r="D161">
        <v>29172710</v>
      </c>
      <c r="E161">
        <v>1</v>
      </c>
      <c r="F161">
        <v>1</v>
      </c>
      <c r="G161">
        <v>1</v>
      </c>
      <c r="H161">
        <v>2</v>
      </c>
      <c r="I161" t="s">
        <v>705</v>
      </c>
      <c r="J161" t="s">
        <v>706</v>
      </c>
      <c r="K161" t="s">
        <v>707</v>
      </c>
      <c r="L161">
        <v>1368</v>
      </c>
      <c r="N161">
        <v>1011</v>
      </c>
      <c r="O161" t="s">
        <v>649</v>
      </c>
      <c r="P161" t="s">
        <v>649</v>
      </c>
      <c r="Q161">
        <v>1</v>
      </c>
      <c r="X161">
        <v>1.21</v>
      </c>
      <c r="Y161">
        <v>0</v>
      </c>
      <c r="Z161">
        <v>46.56</v>
      </c>
      <c r="AA161">
        <v>10.06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1.21</v>
      </c>
      <c r="AH161">
        <v>2</v>
      </c>
      <c r="AI161">
        <v>64849937</v>
      </c>
      <c r="AJ161">
        <v>137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ROW(Source!A206)</f>
        <v>206</v>
      </c>
      <c r="B162">
        <v>64849952</v>
      </c>
      <c r="C162">
        <v>64849928</v>
      </c>
      <c r="D162">
        <v>29174559</v>
      </c>
      <c r="E162">
        <v>1</v>
      </c>
      <c r="F162">
        <v>1</v>
      </c>
      <c r="G162">
        <v>1</v>
      </c>
      <c r="H162">
        <v>2</v>
      </c>
      <c r="I162" t="s">
        <v>724</v>
      </c>
      <c r="J162" t="s">
        <v>725</v>
      </c>
      <c r="K162" t="s">
        <v>726</v>
      </c>
      <c r="L162">
        <v>1368</v>
      </c>
      <c r="N162">
        <v>1011</v>
      </c>
      <c r="O162" t="s">
        <v>649</v>
      </c>
      <c r="P162" t="s">
        <v>649</v>
      </c>
      <c r="Q162">
        <v>1</v>
      </c>
      <c r="X162">
        <v>4.8099999999999996</v>
      </c>
      <c r="Y162">
        <v>0</v>
      </c>
      <c r="Z162">
        <v>0.55000000000000004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4.8099999999999996</v>
      </c>
      <c r="AH162">
        <v>2</v>
      </c>
      <c r="AI162">
        <v>64849938</v>
      </c>
      <c r="AJ162">
        <v>138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ROW(Source!A206)</f>
        <v>206</v>
      </c>
      <c r="B163">
        <v>64849953</v>
      </c>
      <c r="C163">
        <v>64849928</v>
      </c>
      <c r="D163">
        <v>29174936</v>
      </c>
      <c r="E163">
        <v>1</v>
      </c>
      <c r="F163">
        <v>1</v>
      </c>
      <c r="G163">
        <v>1</v>
      </c>
      <c r="H163">
        <v>2</v>
      </c>
      <c r="I163" t="s">
        <v>662</v>
      </c>
      <c r="J163" t="s">
        <v>663</v>
      </c>
      <c r="K163" t="s">
        <v>664</v>
      </c>
      <c r="L163">
        <v>1368</v>
      </c>
      <c r="N163">
        <v>1011</v>
      </c>
      <c r="O163" t="s">
        <v>649</v>
      </c>
      <c r="P163" t="s">
        <v>649</v>
      </c>
      <c r="Q163">
        <v>1</v>
      </c>
      <c r="X163">
        <v>17</v>
      </c>
      <c r="Y163">
        <v>0</v>
      </c>
      <c r="Z163">
        <v>149.28</v>
      </c>
      <c r="AA163">
        <v>13.5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17</v>
      </c>
      <c r="AH163">
        <v>2</v>
      </c>
      <c r="AI163">
        <v>64849939</v>
      </c>
      <c r="AJ163">
        <v>139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ROW(Source!A206)</f>
        <v>206</v>
      </c>
      <c r="B164">
        <v>64849954</v>
      </c>
      <c r="C164">
        <v>64849928</v>
      </c>
      <c r="D164">
        <v>29174945</v>
      </c>
      <c r="E164">
        <v>1</v>
      </c>
      <c r="F164">
        <v>1</v>
      </c>
      <c r="G164">
        <v>1</v>
      </c>
      <c r="H164">
        <v>2</v>
      </c>
      <c r="I164" t="s">
        <v>741</v>
      </c>
      <c r="J164" t="s">
        <v>742</v>
      </c>
      <c r="K164" t="s">
        <v>743</v>
      </c>
      <c r="L164">
        <v>1368</v>
      </c>
      <c r="N164">
        <v>1011</v>
      </c>
      <c r="O164" t="s">
        <v>649</v>
      </c>
      <c r="P164" t="s">
        <v>649</v>
      </c>
      <c r="Q164">
        <v>1</v>
      </c>
      <c r="X164">
        <v>17</v>
      </c>
      <c r="Y164">
        <v>0</v>
      </c>
      <c r="Z164">
        <v>28.65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17</v>
      </c>
      <c r="AH164">
        <v>2</v>
      </c>
      <c r="AI164">
        <v>64849940</v>
      </c>
      <c r="AJ164">
        <v>140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ROW(Source!A206)</f>
        <v>206</v>
      </c>
      <c r="B165">
        <v>64849955</v>
      </c>
      <c r="C165">
        <v>64849928</v>
      </c>
      <c r="D165">
        <v>29147722</v>
      </c>
      <c r="E165">
        <v>1</v>
      </c>
      <c r="F165">
        <v>1</v>
      </c>
      <c r="G165">
        <v>1</v>
      </c>
      <c r="H165">
        <v>3</v>
      </c>
      <c r="I165" t="s">
        <v>977</v>
      </c>
      <c r="J165" t="s">
        <v>978</v>
      </c>
      <c r="K165" t="s">
        <v>979</v>
      </c>
      <c r="L165">
        <v>1354</v>
      </c>
      <c r="N165">
        <v>1010</v>
      </c>
      <c r="O165" t="s">
        <v>62</v>
      </c>
      <c r="P165" t="s">
        <v>62</v>
      </c>
      <c r="Q165">
        <v>1</v>
      </c>
      <c r="X165">
        <v>100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100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ROW(Source!A206)</f>
        <v>206</v>
      </c>
      <c r="B166">
        <v>64849956</v>
      </c>
      <c r="C166">
        <v>64849928</v>
      </c>
      <c r="D166">
        <v>29149608</v>
      </c>
      <c r="E166">
        <v>1</v>
      </c>
      <c r="F166">
        <v>1</v>
      </c>
      <c r="G166">
        <v>1</v>
      </c>
      <c r="H166">
        <v>3</v>
      </c>
      <c r="I166" t="s">
        <v>744</v>
      </c>
      <c r="J166" t="s">
        <v>745</v>
      </c>
      <c r="K166" t="s">
        <v>746</v>
      </c>
      <c r="L166">
        <v>1339</v>
      </c>
      <c r="N166">
        <v>1007</v>
      </c>
      <c r="O166" t="s">
        <v>343</v>
      </c>
      <c r="P166" t="s">
        <v>343</v>
      </c>
      <c r="Q166">
        <v>1</v>
      </c>
      <c r="X166">
        <v>39.5</v>
      </c>
      <c r="Y166">
        <v>55.26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39.5</v>
      </c>
      <c r="AH166">
        <v>2</v>
      </c>
      <c r="AI166">
        <v>64849941</v>
      </c>
      <c r="AJ166">
        <v>141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ROW(Source!A207)</f>
        <v>207</v>
      </c>
      <c r="B167">
        <v>64849947</v>
      </c>
      <c r="C167">
        <v>64849928</v>
      </c>
      <c r="D167">
        <v>18410171</v>
      </c>
      <c r="E167">
        <v>1</v>
      </c>
      <c r="F167">
        <v>1</v>
      </c>
      <c r="G167">
        <v>1</v>
      </c>
      <c r="H167">
        <v>1</v>
      </c>
      <c r="I167" t="s">
        <v>733</v>
      </c>
      <c r="J167" t="s">
        <v>3</v>
      </c>
      <c r="K167" t="s">
        <v>734</v>
      </c>
      <c r="L167">
        <v>1369</v>
      </c>
      <c r="N167">
        <v>1013</v>
      </c>
      <c r="O167" t="s">
        <v>643</v>
      </c>
      <c r="P167" t="s">
        <v>643</v>
      </c>
      <c r="Q167">
        <v>1</v>
      </c>
      <c r="X167">
        <v>308.58</v>
      </c>
      <c r="Y167">
        <v>0</v>
      </c>
      <c r="Z167">
        <v>0</v>
      </c>
      <c r="AA167">
        <v>0</v>
      </c>
      <c r="AB167">
        <v>8.9700000000000006</v>
      </c>
      <c r="AC167">
        <v>0</v>
      </c>
      <c r="AD167">
        <v>1</v>
      </c>
      <c r="AE167">
        <v>1</v>
      </c>
      <c r="AF167" t="s">
        <v>3</v>
      </c>
      <c r="AG167">
        <v>308.58</v>
      </c>
      <c r="AH167">
        <v>2</v>
      </c>
      <c r="AI167">
        <v>64849933</v>
      </c>
      <c r="AJ167">
        <v>142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ROW(Source!A207)</f>
        <v>207</v>
      </c>
      <c r="B168">
        <v>64849948</v>
      </c>
      <c r="C168">
        <v>64849928</v>
      </c>
      <c r="D168">
        <v>121548</v>
      </c>
      <c r="E168">
        <v>1</v>
      </c>
      <c r="F168">
        <v>1</v>
      </c>
      <c r="G168">
        <v>1</v>
      </c>
      <c r="H168">
        <v>1</v>
      </c>
      <c r="I168" t="s">
        <v>35</v>
      </c>
      <c r="J168" t="s">
        <v>3</v>
      </c>
      <c r="K168" t="s">
        <v>644</v>
      </c>
      <c r="L168">
        <v>608254</v>
      </c>
      <c r="N168">
        <v>1013</v>
      </c>
      <c r="O168" t="s">
        <v>645</v>
      </c>
      <c r="P168" t="s">
        <v>645</v>
      </c>
      <c r="Q168">
        <v>1</v>
      </c>
      <c r="X168">
        <v>91.12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</v>
      </c>
      <c r="AG168">
        <v>91.12</v>
      </c>
      <c r="AH168">
        <v>2</v>
      </c>
      <c r="AI168">
        <v>64849934</v>
      </c>
      <c r="AJ168">
        <v>143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ROW(Source!A207)</f>
        <v>207</v>
      </c>
      <c r="B169">
        <v>64849949</v>
      </c>
      <c r="C169">
        <v>64849928</v>
      </c>
      <c r="D169">
        <v>29172408</v>
      </c>
      <c r="E169">
        <v>1</v>
      </c>
      <c r="F169">
        <v>1</v>
      </c>
      <c r="G169">
        <v>1</v>
      </c>
      <c r="H169">
        <v>2</v>
      </c>
      <c r="I169" t="s">
        <v>735</v>
      </c>
      <c r="J169" t="s">
        <v>736</v>
      </c>
      <c r="K169" t="s">
        <v>737</v>
      </c>
      <c r="L169">
        <v>1368</v>
      </c>
      <c r="N169">
        <v>1011</v>
      </c>
      <c r="O169" t="s">
        <v>649</v>
      </c>
      <c r="P169" t="s">
        <v>649</v>
      </c>
      <c r="Q169">
        <v>1</v>
      </c>
      <c r="X169">
        <v>85.56</v>
      </c>
      <c r="Y169">
        <v>0</v>
      </c>
      <c r="Z169">
        <v>120.03</v>
      </c>
      <c r="AA169">
        <v>13.5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85.56</v>
      </c>
      <c r="AH169">
        <v>2</v>
      </c>
      <c r="AI169">
        <v>64849935</v>
      </c>
      <c r="AJ169">
        <v>144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ROW(Source!A207)</f>
        <v>207</v>
      </c>
      <c r="B170">
        <v>64849950</v>
      </c>
      <c r="C170">
        <v>64849928</v>
      </c>
      <c r="D170">
        <v>29172479</v>
      </c>
      <c r="E170">
        <v>1</v>
      </c>
      <c r="F170">
        <v>1</v>
      </c>
      <c r="G170">
        <v>1</v>
      </c>
      <c r="H170">
        <v>2</v>
      </c>
      <c r="I170" t="s">
        <v>738</v>
      </c>
      <c r="J170" t="s">
        <v>739</v>
      </c>
      <c r="K170" t="s">
        <v>740</v>
      </c>
      <c r="L170">
        <v>1368</v>
      </c>
      <c r="N170">
        <v>1011</v>
      </c>
      <c r="O170" t="s">
        <v>649</v>
      </c>
      <c r="P170" t="s">
        <v>649</v>
      </c>
      <c r="Q170">
        <v>1</v>
      </c>
      <c r="X170">
        <v>4.3499999999999996</v>
      </c>
      <c r="Y170">
        <v>0</v>
      </c>
      <c r="Z170">
        <v>99.89</v>
      </c>
      <c r="AA170">
        <v>10.06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4.3499999999999996</v>
      </c>
      <c r="AH170">
        <v>2</v>
      </c>
      <c r="AI170">
        <v>64849936</v>
      </c>
      <c r="AJ170">
        <v>145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ROW(Source!A207)</f>
        <v>207</v>
      </c>
      <c r="B171">
        <v>64849951</v>
      </c>
      <c r="C171">
        <v>64849928</v>
      </c>
      <c r="D171">
        <v>29172710</v>
      </c>
      <c r="E171">
        <v>1</v>
      </c>
      <c r="F171">
        <v>1</v>
      </c>
      <c r="G171">
        <v>1</v>
      </c>
      <c r="H171">
        <v>2</v>
      </c>
      <c r="I171" t="s">
        <v>705</v>
      </c>
      <c r="J171" t="s">
        <v>706</v>
      </c>
      <c r="K171" t="s">
        <v>707</v>
      </c>
      <c r="L171">
        <v>1368</v>
      </c>
      <c r="N171">
        <v>1011</v>
      </c>
      <c r="O171" t="s">
        <v>649</v>
      </c>
      <c r="P171" t="s">
        <v>649</v>
      </c>
      <c r="Q171">
        <v>1</v>
      </c>
      <c r="X171">
        <v>1.21</v>
      </c>
      <c r="Y171">
        <v>0</v>
      </c>
      <c r="Z171">
        <v>46.56</v>
      </c>
      <c r="AA171">
        <v>10.06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1.21</v>
      </c>
      <c r="AH171">
        <v>2</v>
      </c>
      <c r="AI171">
        <v>64849937</v>
      </c>
      <c r="AJ171">
        <v>146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ROW(Source!A207)</f>
        <v>207</v>
      </c>
      <c r="B172">
        <v>64849952</v>
      </c>
      <c r="C172">
        <v>64849928</v>
      </c>
      <c r="D172">
        <v>29174559</v>
      </c>
      <c r="E172">
        <v>1</v>
      </c>
      <c r="F172">
        <v>1</v>
      </c>
      <c r="G172">
        <v>1</v>
      </c>
      <c r="H172">
        <v>2</v>
      </c>
      <c r="I172" t="s">
        <v>724</v>
      </c>
      <c r="J172" t="s">
        <v>725</v>
      </c>
      <c r="K172" t="s">
        <v>726</v>
      </c>
      <c r="L172">
        <v>1368</v>
      </c>
      <c r="N172">
        <v>1011</v>
      </c>
      <c r="O172" t="s">
        <v>649</v>
      </c>
      <c r="P172" t="s">
        <v>649</v>
      </c>
      <c r="Q172">
        <v>1</v>
      </c>
      <c r="X172">
        <v>4.8099999999999996</v>
      </c>
      <c r="Y172">
        <v>0</v>
      </c>
      <c r="Z172">
        <v>0.55000000000000004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4.8099999999999996</v>
      </c>
      <c r="AH172">
        <v>2</v>
      </c>
      <c r="AI172">
        <v>64849938</v>
      </c>
      <c r="AJ172">
        <v>147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ROW(Source!A207)</f>
        <v>207</v>
      </c>
      <c r="B173">
        <v>64849953</v>
      </c>
      <c r="C173">
        <v>64849928</v>
      </c>
      <c r="D173">
        <v>29174936</v>
      </c>
      <c r="E173">
        <v>1</v>
      </c>
      <c r="F173">
        <v>1</v>
      </c>
      <c r="G173">
        <v>1</v>
      </c>
      <c r="H173">
        <v>2</v>
      </c>
      <c r="I173" t="s">
        <v>662</v>
      </c>
      <c r="J173" t="s">
        <v>663</v>
      </c>
      <c r="K173" t="s">
        <v>664</v>
      </c>
      <c r="L173">
        <v>1368</v>
      </c>
      <c r="N173">
        <v>1011</v>
      </c>
      <c r="O173" t="s">
        <v>649</v>
      </c>
      <c r="P173" t="s">
        <v>649</v>
      </c>
      <c r="Q173">
        <v>1</v>
      </c>
      <c r="X173">
        <v>17</v>
      </c>
      <c r="Y173">
        <v>0</v>
      </c>
      <c r="Z173">
        <v>149.28</v>
      </c>
      <c r="AA173">
        <v>13.5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17</v>
      </c>
      <c r="AH173">
        <v>2</v>
      </c>
      <c r="AI173">
        <v>64849939</v>
      </c>
      <c r="AJ173">
        <v>148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ROW(Source!A207)</f>
        <v>207</v>
      </c>
      <c r="B174">
        <v>64849954</v>
      </c>
      <c r="C174">
        <v>64849928</v>
      </c>
      <c r="D174">
        <v>29174945</v>
      </c>
      <c r="E174">
        <v>1</v>
      </c>
      <c r="F174">
        <v>1</v>
      </c>
      <c r="G174">
        <v>1</v>
      </c>
      <c r="H174">
        <v>2</v>
      </c>
      <c r="I174" t="s">
        <v>741</v>
      </c>
      <c r="J174" t="s">
        <v>742</v>
      </c>
      <c r="K174" t="s">
        <v>743</v>
      </c>
      <c r="L174">
        <v>1368</v>
      </c>
      <c r="N174">
        <v>1011</v>
      </c>
      <c r="O174" t="s">
        <v>649</v>
      </c>
      <c r="P174" t="s">
        <v>649</v>
      </c>
      <c r="Q174">
        <v>1</v>
      </c>
      <c r="X174">
        <v>17</v>
      </c>
      <c r="Y174">
        <v>0</v>
      </c>
      <c r="Z174">
        <v>28.65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17</v>
      </c>
      <c r="AH174">
        <v>2</v>
      </c>
      <c r="AI174">
        <v>64849940</v>
      </c>
      <c r="AJ174">
        <v>149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ROW(Source!A207)</f>
        <v>207</v>
      </c>
      <c r="B175">
        <v>64849955</v>
      </c>
      <c r="C175">
        <v>64849928</v>
      </c>
      <c r="D175">
        <v>29147722</v>
      </c>
      <c r="E175">
        <v>1</v>
      </c>
      <c r="F175">
        <v>1</v>
      </c>
      <c r="G175">
        <v>1</v>
      </c>
      <c r="H175">
        <v>3</v>
      </c>
      <c r="I175" t="s">
        <v>977</v>
      </c>
      <c r="J175" t="s">
        <v>978</v>
      </c>
      <c r="K175" t="s">
        <v>979</v>
      </c>
      <c r="L175">
        <v>1354</v>
      </c>
      <c r="N175">
        <v>1010</v>
      </c>
      <c r="O175" t="s">
        <v>62</v>
      </c>
      <c r="P175" t="s">
        <v>62</v>
      </c>
      <c r="Q175">
        <v>1</v>
      </c>
      <c r="X175">
        <v>100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100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ROW(Source!A207)</f>
        <v>207</v>
      </c>
      <c r="B176">
        <v>64849956</v>
      </c>
      <c r="C176">
        <v>64849928</v>
      </c>
      <c r="D176">
        <v>29149608</v>
      </c>
      <c r="E176">
        <v>1</v>
      </c>
      <c r="F176">
        <v>1</v>
      </c>
      <c r="G176">
        <v>1</v>
      </c>
      <c r="H176">
        <v>3</v>
      </c>
      <c r="I176" t="s">
        <v>744</v>
      </c>
      <c r="J176" t="s">
        <v>745</v>
      </c>
      <c r="K176" t="s">
        <v>746</v>
      </c>
      <c r="L176">
        <v>1339</v>
      </c>
      <c r="N176">
        <v>1007</v>
      </c>
      <c r="O176" t="s">
        <v>343</v>
      </c>
      <c r="P176" t="s">
        <v>343</v>
      </c>
      <c r="Q176">
        <v>1</v>
      </c>
      <c r="X176">
        <v>39.5</v>
      </c>
      <c r="Y176">
        <v>55.26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39.5</v>
      </c>
      <c r="AH176">
        <v>2</v>
      </c>
      <c r="AI176">
        <v>64849941</v>
      </c>
      <c r="AJ176">
        <v>150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ROW(Source!A212)</f>
        <v>212</v>
      </c>
      <c r="B177">
        <v>64849966</v>
      </c>
      <c r="C177">
        <v>64849959</v>
      </c>
      <c r="D177">
        <v>18410572</v>
      </c>
      <c r="E177">
        <v>1</v>
      </c>
      <c r="F177">
        <v>1</v>
      </c>
      <c r="G177">
        <v>1</v>
      </c>
      <c r="H177">
        <v>1</v>
      </c>
      <c r="I177" t="s">
        <v>747</v>
      </c>
      <c r="J177" t="s">
        <v>3</v>
      </c>
      <c r="K177" t="s">
        <v>748</v>
      </c>
      <c r="L177">
        <v>1369</v>
      </c>
      <c r="N177">
        <v>1013</v>
      </c>
      <c r="O177" t="s">
        <v>643</v>
      </c>
      <c r="P177" t="s">
        <v>643</v>
      </c>
      <c r="Q177">
        <v>1</v>
      </c>
      <c r="X177">
        <v>2.8</v>
      </c>
      <c r="Y177">
        <v>0</v>
      </c>
      <c r="Z177">
        <v>0</v>
      </c>
      <c r="AA177">
        <v>0</v>
      </c>
      <c r="AB177">
        <v>8.74</v>
      </c>
      <c r="AC177">
        <v>0</v>
      </c>
      <c r="AD177">
        <v>1</v>
      </c>
      <c r="AE177">
        <v>1</v>
      </c>
      <c r="AF177" t="s">
        <v>3</v>
      </c>
      <c r="AG177">
        <v>2.8</v>
      </c>
      <c r="AH177">
        <v>2</v>
      </c>
      <c r="AI177">
        <v>64849961</v>
      </c>
      <c r="AJ177">
        <v>151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ROW(Source!A212)</f>
        <v>212</v>
      </c>
      <c r="B178">
        <v>64849967</v>
      </c>
      <c r="C178">
        <v>64849959</v>
      </c>
      <c r="D178">
        <v>29174913</v>
      </c>
      <c r="E178">
        <v>1</v>
      </c>
      <c r="F178">
        <v>1</v>
      </c>
      <c r="G178">
        <v>1</v>
      </c>
      <c r="H178">
        <v>2</v>
      </c>
      <c r="I178" t="s">
        <v>690</v>
      </c>
      <c r="J178" t="s">
        <v>691</v>
      </c>
      <c r="K178" t="s">
        <v>692</v>
      </c>
      <c r="L178">
        <v>1368</v>
      </c>
      <c r="N178">
        <v>1011</v>
      </c>
      <c r="O178" t="s">
        <v>649</v>
      </c>
      <c r="P178" t="s">
        <v>649</v>
      </c>
      <c r="Q178">
        <v>1</v>
      </c>
      <c r="X178">
        <v>0.04</v>
      </c>
      <c r="Y178">
        <v>0</v>
      </c>
      <c r="Z178">
        <v>87.17</v>
      </c>
      <c r="AA178">
        <v>11.6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0.04</v>
      </c>
      <c r="AH178">
        <v>2</v>
      </c>
      <c r="AI178">
        <v>64849962</v>
      </c>
      <c r="AJ178">
        <v>152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ROW(Source!A212)</f>
        <v>212</v>
      </c>
      <c r="B179">
        <v>64849968</v>
      </c>
      <c r="C179">
        <v>64849959</v>
      </c>
      <c r="D179">
        <v>29108495</v>
      </c>
      <c r="E179">
        <v>1</v>
      </c>
      <c r="F179">
        <v>1</v>
      </c>
      <c r="G179">
        <v>1</v>
      </c>
      <c r="H179">
        <v>3</v>
      </c>
      <c r="I179" t="s">
        <v>357</v>
      </c>
      <c r="J179" t="s">
        <v>359</v>
      </c>
      <c r="K179" t="s">
        <v>358</v>
      </c>
      <c r="L179">
        <v>1348</v>
      </c>
      <c r="N179">
        <v>1009</v>
      </c>
      <c r="O179" t="s">
        <v>192</v>
      </c>
      <c r="P179" t="s">
        <v>192</v>
      </c>
      <c r="Q179">
        <v>1000</v>
      </c>
      <c r="X179">
        <v>4.4999999999999998E-2</v>
      </c>
      <c r="Y179">
        <v>2000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4.4999999999999998E-2</v>
      </c>
      <c r="AH179">
        <v>2</v>
      </c>
      <c r="AI179">
        <v>64849963</v>
      </c>
      <c r="AJ179">
        <v>153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ROW(Source!A213)</f>
        <v>213</v>
      </c>
      <c r="B180">
        <v>64849966</v>
      </c>
      <c r="C180">
        <v>64849959</v>
      </c>
      <c r="D180">
        <v>18410572</v>
      </c>
      <c r="E180">
        <v>1</v>
      </c>
      <c r="F180">
        <v>1</v>
      </c>
      <c r="G180">
        <v>1</v>
      </c>
      <c r="H180">
        <v>1</v>
      </c>
      <c r="I180" t="s">
        <v>747</v>
      </c>
      <c r="J180" t="s">
        <v>3</v>
      </c>
      <c r="K180" t="s">
        <v>748</v>
      </c>
      <c r="L180">
        <v>1369</v>
      </c>
      <c r="N180">
        <v>1013</v>
      </c>
      <c r="O180" t="s">
        <v>643</v>
      </c>
      <c r="P180" t="s">
        <v>643</v>
      </c>
      <c r="Q180">
        <v>1</v>
      </c>
      <c r="X180">
        <v>2.8</v>
      </c>
      <c r="Y180">
        <v>0</v>
      </c>
      <c r="Z180">
        <v>0</v>
      </c>
      <c r="AA180">
        <v>0</v>
      </c>
      <c r="AB180">
        <v>8.74</v>
      </c>
      <c r="AC180">
        <v>0</v>
      </c>
      <c r="AD180">
        <v>1</v>
      </c>
      <c r="AE180">
        <v>1</v>
      </c>
      <c r="AF180" t="s">
        <v>3</v>
      </c>
      <c r="AG180">
        <v>2.8</v>
      </c>
      <c r="AH180">
        <v>2</v>
      </c>
      <c r="AI180">
        <v>64849961</v>
      </c>
      <c r="AJ180">
        <v>154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ROW(Source!A213)</f>
        <v>213</v>
      </c>
      <c r="B181">
        <v>64849967</v>
      </c>
      <c r="C181">
        <v>64849959</v>
      </c>
      <c r="D181">
        <v>29174913</v>
      </c>
      <c r="E181">
        <v>1</v>
      </c>
      <c r="F181">
        <v>1</v>
      </c>
      <c r="G181">
        <v>1</v>
      </c>
      <c r="H181">
        <v>2</v>
      </c>
      <c r="I181" t="s">
        <v>690</v>
      </c>
      <c r="J181" t="s">
        <v>691</v>
      </c>
      <c r="K181" t="s">
        <v>692</v>
      </c>
      <c r="L181">
        <v>1368</v>
      </c>
      <c r="N181">
        <v>1011</v>
      </c>
      <c r="O181" t="s">
        <v>649</v>
      </c>
      <c r="P181" t="s">
        <v>649</v>
      </c>
      <c r="Q181">
        <v>1</v>
      </c>
      <c r="X181">
        <v>0.04</v>
      </c>
      <c r="Y181">
        <v>0</v>
      </c>
      <c r="Z181">
        <v>87.17</v>
      </c>
      <c r="AA181">
        <v>11.6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0.04</v>
      </c>
      <c r="AH181">
        <v>2</v>
      </c>
      <c r="AI181">
        <v>64849962</v>
      </c>
      <c r="AJ181">
        <v>155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ROW(Source!A213)</f>
        <v>213</v>
      </c>
      <c r="B182">
        <v>64849968</v>
      </c>
      <c r="C182">
        <v>64849959</v>
      </c>
      <c r="D182">
        <v>29108495</v>
      </c>
      <c r="E182">
        <v>1</v>
      </c>
      <c r="F182">
        <v>1</v>
      </c>
      <c r="G182">
        <v>1</v>
      </c>
      <c r="H182">
        <v>3</v>
      </c>
      <c r="I182" t="s">
        <v>357</v>
      </c>
      <c r="J182" t="s">
        <v>359</v>
      </c>
      <c r="K182" t="s">
        <v>358</v>
      </c>
      <c r="L182">
        <v>1348</v>
      </c>
      <c r="N182">
        <v>1009</v>
      </c>
      <c r="O182" t="s">
        <v>192</v>
      </c>
      <c r="P182" t="s">
        <v>192</v>
      </c>
      <c r="Q182">
        <v>1000</v>
      </c>
      <c r="X182">
        <v>4.4999999999999998E-2</v>
      </c>
      <c r="Y182">
        <v>2000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4.4999999999999998E-2</v>
      </c>
      <c r="AH182">
        <v>2</v>
      </c>
      <c r="AI182">
        <v>64849963</v>
      </c>
      <c r="AJ182">
        <v>156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ROW(Source!A216)</f>
        <v>216</v>
      </c>
      <c r="B183">
        <v>64849988</v>
      </c>
      <c r="C183">
        <v>64849970</v>
      </c>
      <c r="D183">
        <v>18410280</v>
      </c>
      <c r="E183">
        <v>1</v>
      </c>
      <c r="F183">
        <v>1</v>
      </c>
      <c r="G183">
        <v>1</v>
      </c>
      <c r="H183">
        <v>1</v>
      </c>
      <c r="I183" t="s">
        <v>641</v>
      </c>
      <c r="J183" t="s">
        <v>3</v>
      </c>
      <c r="K183" t="s">
        <v>642</v>
      </c>
      <c r="L183">
        <v>1369</v>
      </c>
      <c r="N183">
        <v>1013</v>
      </c>
      <c r="O183" t="s">
        <v>643</v>
      </c>
      <c r="P183" t="s">
        <v>643</v>
      </c>
      <c r="Q183">
        <v>1</v>
      </c>
      <c r="X183">
        <v>21.2</v>
      </c>
      <c r="Y183">
        <v>0</v>
      </c>
      <c r="Z183">
        <v>0</v>
      </c>
      <c r="AA183">
        <v>0</v>
      </c>
      <c r="AB183">
        <v>9.51</v>
      </c>
      <c r="AC183">
        <v>0</v>
      </c>
      <c r="AD183">
        <v>1</v>
      </c>
      <c r="AE183">
        <v>1</v>
      </c>
      <c r="AF183" t="s">
        <v>3</v>
      </c>
      <c r="AG183">
        <v>21.2</v>
      </c>
      <c r="AH183">
        <v>2</v>
      </c>
      <c r="AI183">
        <v>64849974</v>
      </c>
      <c r="AJ183">
        <v>157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ROW(Source!A216)</f>
        <v>216</v>
      </c>
      <c r="B184">
        <v>64849989</v>
      </c>
      <c r="C184">
        <v>64849970</v>
      </c>
      <c r="D184">
        <v>29173252</v>
      </c>
      <c r="E184">
        <v>1</v>
      </c>
      <c r="F184">
        <v>1</v>
      </c>
      <c r="G184">
        <v>1</v>
      </c>
      <c r="H184">
        <v>2</v>
      </c>
      <c r="I184" t="s">
        <v>749</v>
      </c>
      <c r="J184" t="s">
        <v>750</v>
      </c>
      <c r="K184" t="s">
        <v>751</v>
      </c>
      <c r="L184">
        <v>1368</v>
      </c>
      <c r="N184">
        <v>1011</v>
      </c>
      <c r="O184" t="s">
        <v>649</v>
      </c>
      <c r="P184" t="s">
        <v>649</v>
      </c>
      <c r="Q184">
        <v>1</v>
      </c>
      <c r="X184">
        <v>1.95</v>
      </c>
      <c r="Y184">
        <v>0</v>
      </c>
      <c r="Z184">
        <v>30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1.95</v>
      </c>
      <c r="AH184">
        <v>2</v>
      </c>
      <c r="AI184">
        <v>64849975</v>
      </c>
      <c r="AJ184">
        <v>158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ROW(Source!A216)</f>
        <v>216</v>
      </c>
      <c r="B185">
        <v>64849990</v>
      </c>
      <c r="C185">
        <v>64849970</v>
      </c>
      <c r="D185">
        <v>29174913</v>
      </c>
      <c r="E185">
        <v>1</v>
      </c>
      <c r="F185">
        <v>1</v>
      </c>
      <c r="G185">
        <v>1</v>
      </c>
      <c r="H185">
        <v>2</v>
      </c>
      <c r="I185" t="s">
        <v>690</v>
      </c>
      <c r="J185" t="s">
        <v>691</v>
      </c>
      <c r="K185" t="s">
        <v>692</v>
      </c>
      <c r="L185">
        <v>1368</v>
      </c>
      <c r="N185">
        <v>1011</v>
      </c>
      <c r="O185" t="s">
        <v>649</v>
      </c>
      <c r="P185" t="s">
        <v>649</v>
      </c>
      <c r="Q185">
        <v>1</v>
      </c>
      <c r="X185">
        <v>0.2</v>
      </c>
      <c r="Y185">
        <v>0</v>
      </c>
      <c r="Z185">
        <v>87.17</v>
      </c>
      <c r="AA185">
        <v>11.6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0.2</v>
      </c>
      <c r="AH185">
        <v>2</v>
      </c>
      <c r="AI185">
        <v>64849976</v>
      </c>
      <c r="AJ185">
        <v>159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ROW(Source!A216)</f>
        <v>216</v>
      </c>
      <c r="B186">
        <v>64849991</v>
      </c>
      <c r="C186">
        <v>64849970</v>
      </c>
      <c r="D186">
        <v>29108414</v>
      </c>
      <c r="E186">
        <v>1</v>
      </c>
      <c r="F186">
        <v>1</v>
      </c>
      <c r="G186">
        <v>1</v>
      </c>
      <c r="H186">
        <v>3</v>
      </c>
      <c r="I186" t="s">
        <v>370</v>
      </c>
      <c r="J186" t="s">
        <v>372</v>
      </c>
      <c r="K186" t="s">
        <v>371</v>
      </c>
      <c r="L186">
        <v>1348</v>
      </c>
      <c r="N186">
        <v>1009</v>
      </c>
      <c r="O186" t="s">
        <v>192</v>
      </c>
      <c r="P186" t="s">
        <v>192</v>
      </c>
      <c r="Q186">
        <v>1000</v>
      </c>
      <c r="X186">
        <v>1.6E-2</v>
      </c>
      <c r="Y186">
        <v>1383.11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1.6E-2</v>
      </c>
      <c r="AH186">
        <v>2</v>
      </c>
      <c r="AI186">
        <v>64849977</v>
      </c>
      <c r="AJ186">
        <v>160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ROW(Source!A216)</f>
        <v>216</v>
      </c>
      <c r="B187">
        <v>64849992</v>
      </c>
      <c r="C187">
        <v>64849970</v>
      </c>
      <c r="D187">
        <v>29107416</v>
      </c>
      <c r="E187">
        <v>1</v>
      </c>
      <c r="F187">
        <v>1</v>
      </c>
      <c r="G187">
        <v>1</v>
      </c>
      <c r="H187">
        <v>3</v>
      </c>
      <c r="I187" t="s">
        <v>752</v>
      </c>
      <c r="J187" t="s">
        <v>753</v>
      </c>
      <c r="K187" t="s">
        <v>754</v>
      </c>
      <c r="L187">
        <v>1348</v>
      </c>
      <c r="N187">
        <v>1009</v>
      </c>
      <c r="O187" t="s">
        <v>192</v>
      </c>
      <c r="P187" t="s">
        <v>192</v>
      </c>
      <c r="Q187">
        <v>1000</v>
      </c>
      <c r="X187">
        <v>2.4E-2</v>
      </c>
      <c r="Y187">
        <v>2606.89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2.4E-2</v>
      </c>
      <c r="AH187">
        <v>2</v>
      </c>
      <c r="AI187">
        <v>64849978</v>
      </c>
      <c r="AJ187">
        <v>161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ROW(Source!A216)</f>
        <v>216</v>
      </c>
      <c r="B188">
        <v>64849993</v>
      </c>
      <c r="C188">
        <v>64849970</v>
      </c>
      <c r="D188">
        <v>29108442</v>
      </c>
      <c r="E188">
        <v>1</v>
      </c>
      <c r="F188">
        <v>1</v>
      </c>
      <c r="G188">
        <v>1</v>
      </c>
      <c r="H188">
        <v>3</v>
      </c>
      <c r="I188" t="s">
        <v>366</v>
      </c>
      <c r="J188" t="s">
        <v>368</v>
      </c>
      <c r="K188" t="s">
        <v>367</v>
      </c>
      <c r="L188">
        <v>1348</v>
      </c>
      <c r="N188">
        <v>1009</v>
      </c>
      <c r="O188" t="s">
        <v>192</v>
      </c>
      <c r="P188" t="s">
        <v>192</v>
      </c>
      <c r="Q188">
        <v>1000</v>
      </c>
      <c r="X188">
        <v>0.24</v>
      </c>
      <c r="Y188">
        <v>3390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0.24</v>
      </c>
      <c r="AH188">
        <v>2</v>
      </c>
      <c r="AI188">
        <v>64849979</v>
      </c>
      <c r="AJ188">
        <v>162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ROW(Source!A216)</f>
        <v>216</v>
      </c>
      <c r="B189">
        <v>64849994</v>
      </c>
      <c r="C189">
        <v>64849970</v>
      </c>
      <c r="D189">
        <v>29107800</v>
      </c>
      <c r="E189">
        <v>1</v>
      </c>
      <c r="F189">
        <v>1</v>
      </c>
      <c r="G189">
        <v>1</v>
      </c>
      <c r="H189">
        <v>3</v>
      </c>
      <c r="I189" t="s">
        <v>755</v>
      </c>
      <c r="J189" t="s">
        <v>756</v>
      </c>
      <c r="K189" t="s">
        <v>757</v>
      </c>
      <c r="L189">
        <v>1346</v>
      </c>
      <c r="N189">
        <v>1009</v>
      </c>
      <c r="O189" t="s">
        <v>57</v>
      </c>
      <c r="P189" t="s">
        <v>57</v>
      </c>
      <c r="Q189">
        <v>1</v>
      </c>
      <c r="X189">
        <v>0.1</v>
      </c>
      <c r="Y189">
        <v>1.81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</v>
      </c>
      <c r="AH189">
        <v>2</v>
      </c>
      <c r="AI189">
        <v>64849980</v>
      </c>
      <c r="AJ189">
        <v>163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ROW(Source!A217)</f>
        <v>217</v>
      </c>
      <c r="B190">
        <v>64849988</v>
      </c>
      <c r="C190">
        <v>64849970</v>
      </c>
      <c r="D190">
        <v>18410280</v>
      </c>
      <c r="E190">
        <v>1</v>
      </c>
      <c r="F190">
        <v>1</v>
      </c>
      <c r="G190">
        <v>1</v>
      </c>
      <c r="H190">
        <v>1</v>
      </c>
      <c r="I190" t="s">
        <v>641</v>
      </c>
      <c r="J190" t="s">
        <v>3</v>
      </c>
      <c r="K190" t="s">
        <v>642</v>
      </c>
      <c r="L190">
        <v>1369</v>
      </c>
      <c r="N190">
        <v>1013</v>
      </c>
      <c r="O190" t="s">
        <v>643</v>
      </c>
      <c r="P190" t="s">
        <v>643</v>
      </c>
      <c r="Q190">
        <v>1</v>
      </c>
      <c r="X190">
        <v>21.2</v>
      </c>
      <c r="Y190">
        <v>0</v>
      </c>
      <c r="Z190">
        <v>0</v>
      </c>
      <c r="AA190">
        <v>0</v>
      </c>
      <c r="AB190">
        <v>9.51</v>
      </c>
      <c r="AC190">
        <v>0</v>
      </c>
      <c r="AD190">
        <v>1</v>
      </c>
      <c r="AE190">
        <v>1</v>
      </c>
      <c r="AF190" t="s">
        <v>3</v>
      </c>
      <c r="AG190">
        <v>21.2</v>
      </c>
      <c r="AH190">
        <v>2</v>
      </c>
      <c r="AI190">
        <v>64849974</v>
      </c>
      <c r="AJ190">
        <v>164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ROW(Source!A217)</f>
        <v>217</v>
      </c>
      <c r="B191">
        <v>64849989</v>
      </c>
      <c r="C191">
        <v>64849970</v>
      </c>
      <c r="D191">
        <v>29173252</v>
      </c>
      <c r="E191">
        <v>1</v>
      </c>
      <c r="F191">
        <v>1</v>
      </c>
      <c r="G191">
        <v>1</v>
      </c>
      <c r="H191">
        <v>2</v>
      </c>
      <c r="I191" t="s">
        <v>749</v>
      </c>
      <c r="J191" t="s">
        <v>750</v>
      </c>
      <c r="K191" t="s">
        <v>751</v>
      </c>
      <c r="L191">
        <v>1368</v>
      </c>
      <c r="N191">
        <v>1011</v>
      </c>
      <c r="O191" t="s">
        <v>649</v>
      </c>
      <c r="P191" t="s">
        <v>649</v>
      </c>
      <c r="Q191">
        <v>1</v>
      </c>
      <c r="X191">
        <v>1.95</v>
      </c>
      <c r="Y191">
        <v>0</v>
      </c>
      <c r="Z191">
        <v>30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1.95</v>
      </c>
      <c r="AH191">
        <v>2</v>
      </c>
      <c r="AI191">
        <v>64849975</v>
      </c>
      <c r="AJ191">
        <v>165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ROW(Source!A217)</f>
        <v>217</v>
      </c>
      <c r="B192">
        <v>64849990</v>
      </c>
      <c r="C192">
        <v>64849970</v>
      </c>
      <c r="D192">
        <v>29174913</v>
      </c>
      <c r="E192">
        <v>1</v>
      </c>
      <c r="F192">
        <v>1</v>
      </c>
      <c r="G192">
        <v>1</v>
      </c>
      <c r="H192">
        <v>2</v>
      </c>
      <c r="I192" t="s">
        <v>690</v>
      </c>
      <c r="J192" t="s">
        <v>691</v>
      </c>
      <c r="K192" t="s">
        <v>692</v>
      </c>
      <c r="L192">
        <v>1368</v>
      </c>
      <c r="N192">
        <v>1011</v>
      </c>
      <c r="O192" t="s">
        <v>649</v>
      </c>
      <c r="P192" t="s">
        <v>649</v>
      </c>
      <c r="Q192">
        <v>1</v>
      </c>
      <c r="X192">
        <v>0.2</v>
      </c>
      <c r="Y192">
        <v>0</v>
      </c>
      <c r="Z192">
        <v>87.17</v>
      </c>
      <c r="AA192">
        <v>11.6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0.2</v>
      </c>
      <c r="AH192">
        <v>2</v>
      </c>
      <c r="AI192">
        <v>64849976</v>
      </c>
      <c r="AJ192">
        <v>166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ROW(Source!A217)</f>
        <v>217</v>
      </c>
      <c r="B193">
        <v>64849991</v>
      </c>
      <c r="C193">
        <v>64849970</v>
      </c>
      <c r="D193">
        <v>29108414</v>
      </c>
      <c r="E193">
        <v>1</v>
      </c>
      <c r="F193">
        <v>1</v>
      </c>
      <c r="G193">
        <v>1</v>
      </c>
      <c r="H193">
        <v>3</v>
      </c>
      <c r="I193" t="s">
        <v>370</v>
      </c>
      <c r="J193" t="s">
        <v>372</v>
      </c>
      <c r="K193" t="s">
        <v>371</v>
      </c>
      <c r="L193">
        <v>1348</v>
      </c>
      <c r="N193">
        <v>1009</v>
      </c>
      <c r="O193" t="s">
        <v>192</v>
      </c>
      <c r="P193" t="s">
        <v>192</v>
      </c>
      <c r="Q193">
        <v>1000</v>
      </c>
      <c r="X193">
        <v>1.6E-2</v>
      </c>
      <c r="Y193">
        <v>1383.11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1.6E-2</v>
      </c>
      <c r="AH193">
        <v>2</v>
      </c>
      <c r="AI193">
        <v>64849977</v>
      </c>
      <c r="AJ193">
        <v>167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ROW(Source!A217)</f>
        <v>217</v>
      </c>
      <c r="B194">
        <v>64849992</v>
      </c>
      <c r="C194">
        <v>64849970</v>
      </c>
      <c r="D194">
        <v>29107416</v>
      </c>
      <c r="E194">
        <v>1</v>
      </c>
      <c r="F194">
        <v>1</v>
      </c>
      <c r="G194">
        <v>1</v>
      </c>
      <c r="H194">
        <v>3</v>
      </c>
      <c r="I194" t="s">
        <v>752</v>
      </c>
      <c r="J194" t="s">
        <v>753</v>
      </c>
      <c r="K194" t="s">
        <v>754</v>
      </c>
      <c r="L194">
        <v>1348</v>
      </c>
      <c r="N194">
        <v>1009</v>
      </c>
      <c r="O194" t="s">
        <v>192</v>
      </c>
      <c r="P194" t="s">
        <v>192</v>
      </c>
      <c r="Q194">
        <v>1000</v>
      </c>
      <c r="X194">
        <v>2.4E-2</v>
      </c>
      <c r="Y194">
        <v>2606.89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2.4E-2</v>
      </c>
      <c r="AH194">
        <v>2</v>
      </c>
      <c r="AI194">
        <v>64849978</v>
      </c>
      <c r="AJ194">
        <v>168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ROW(Source!A217)</f>
        <v>217</v>
      </c>
      <c r="B195">
        <v>64849993</v>
      </c>
      <c r="C195">
        <v>64849970</v>
      </c>
      <c r="D195">
        <v>29108442</v>
      </c>
      <c r="E195">
        <v>1</v>
      </c>
      <c r="F195">
        <v>1</v>
      </c>
      <c r="G195">
        <v>1</v>
      </c>
      <c r="H195">
        <v>3</v>
      </c>
      <c r="I195" t="s">
        <v>366</v>
      </c>
      <c r="J195" t="s">
        <v>368</v>
      </c>
      <c r="K195" t="s">
        <v>367</v>
      </c>
      <c r="L195">
        <v>1348</v>
      </c>
      <c r="N195">
        <v>1009</v>
      </c>
      <c r="O195" t="s">
        <v>192</v>
      </c>
      <c r="P195" t="s">
        <v>192</v>
      </c>
      <c r="Q195">
        <v>1000</v>
      </c>
      <c r="X195">
        <v>0.24</v>
      </c>
      <c r="Y195">
        <v>3390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0.24</v>
      </c>
      <c r="AH195">
        <v>2</v>
      </c>
      <c r="AI195">
        <v>64849979</v>
      </c>
      <c r="AJ195">
        <v>169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ROW(Source!A217)</f>
        <v>217</v>
      </c>
      <c r="B196">
        <v>64849994</v>
      </c>
      <c r="C196">
        <v>64849970</v>
      </c>
      <c r="D196">
        <v>29107800</v>
      </c>
      <c r="E196">
        <v>1</v>
      </c>
      <c r="F196">
        <v>1</v>
      </c>
      <c r="G196">
        <v>1</v>
      </c>
      <c r="H196">
        <v>3</v>
      </c>
      <c r="I196" t="s">
        <v>755</v>
      </c>
      <c r="J196" t="s">
        <v>756</v>
      </c>
      <c r="K196" t="s">
        <v>757</v>
      </c>
      <c r="L196">
        <v>1346</v>
      </c>
      <c r="N196">
        <v>1009</v>
      </c>
      <c r="O196" t="s">
        <v>57</v>
      </c>
      <c r="P196" t="s">
        <v>57</v>
      </c>
      <c r="Q196">
        <v>1</v>
      </c>
      <c r="X196">
        <v>0.1</v>
      </c>
      <c r="Y196">
        <v>1.81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0.1</v>
      </c>
      <c r="AH196">
        <v>2</v>
      </c>
      <c r="AI196">
        <v>64849980</v>
      </c>
      <c r="AJ196">
        <v>170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ROW(Source!A226)</f>
        <v>226</v>
      </c>
      <c r="B197">
        <v>64903355</v>
      </c>
      <c r="C197">
        <v>64849999</v>
      </c>
      <c r="D197">
        <v>121548</v>
      </c>
      <c r="E197">
        <v>1</v>
      </c>
      <c r="F197">
        <v>1</v>
      </c>
      <c r="G197">
        <v>1</v>
      </c>
      <c r="H197">
        <v>1</v>
      </c>
      <c r="I197" t="s">
        <v>35</v>
      </c>
      <c r="J197" t="s">
        <v>3</v>
      </c>
      <c r="K197" t="s">
        <v>644</v>
      </c>
      <c r="L197">
        <v>608254</v>
      </c>
      <c r="N197">
        <v>1013</v>
      </c>
      <c r="O197" t="s">
        <v>645</v>
      </c>
      <c r="P197" t="s">
        <v>645</v>
      </c>
      <c r="Q197">
        <v>1</v>
      </c>
      <c r="X197">
        <v>8.8699999999999992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3</v>
      </c>
      <c r="AG197">
        <v>8.8699999999999992</v>
      </c>
      <c r="AH197">
        <v>2</v>
      </c>
      <c r="AI197">
        <v>64903355</v>
      </c>
      <c r="AJ197">
        <v>171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ROW(Source!A226)</f>
        <v>226</v>
      </c>
      <c r="B198">
        <v>64903356</v>
      </c>
      <c r="C198">
        <v>64849999</v>
      </c>
      <c r="D198">
        <v>29172870</v>
      </c>
      <c r="E198">
        <v>1</v>
      </c>
      <c r="F198">
        <v>1</v>
      </c>
      <c r="G198">
        <v>1</v>
      </c>
      <c r="H198">
        <v>2</v>
      </c>
      <c r="I198" t="s">
        <v>758</v>
      </c>
      <c r="J198" t="s">
        <v>759</v>
      </c>
      <c r="K198" t="s">
        <v>760</v>
      </c>
      <c r="L198">
        <v>1368</v>
      </c>
      <c r="N198">
        <v>1011</v>
      </c>
      <c r="O198" t="s">
        <v>649</v>
      </c>
      <c r="P198" t="s">
        <v>649</v>
      </c>
      <c r="Q198">
        <v>1</v>
      </c>
      <c r="X198">
        <v>8.8699999999999992</v>
      </c>
      <c r="Y198">
        <v>0</v>
      </c>
      <c r="Z198">
        <v>61.3</v>
      </c>
      <c r="AA198">
        <v>11.6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8.8699999999999992</v>
      </c>
      <c r="AH198">
        <v>2</v>
      </c>
      <c r="AI198">
        <v>64903356</v>
      </c>
      <c r="AJ198">
        <v>172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ROW(Source!A227)</f>
        <v>227</v>
      </c>
      <c r="B199">
        <v>64903355</v>
      </c>
      <c r="C199">
        <v>64849999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35</v>
      </c>
      <c r="J199" t="s">
        <v>3</v>
      </c>
      <c r="K199" t="s">
        <v>644</v>
      </c>
      <c r="L199">
        <v>608254</v>
      </c>
      <c r="N199">
        <v>1013</v>
      </c>
      <c r="O199" t="s">
        <v>645</v>
      </c>
      <c r="P199" t="s">
        <v>645</v>
      </c>
      <c r="Q199">
        <v>1</v>
      </c>
      <c r="X199">
        <v>8.8699999999999992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8.8699999999999992</v>
      </c>
      <c r="AH199">
        <v>2</v>
      </c>
      <c r="AI199">
        <v>64903355</v>
      </c>
      <c r="AJ199">
        <v>173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ROW(Source!A227)</f>
        <v>227</v>
      </c>
      <c r="B200">
        <v>64903356</v>
      </c>
      <c r="C200">
        <v>64849999</v>
      </c>
      <c r="D200">
        <v>29172870</v>
      </c>
      <c r="E200">
        <v>1</v>
      </c>
      <c r="F200">
        <v>1</v>
      </c>
      <c r="G200">
        <v>1</v>
      </c>
      <c r="H200">
        <v>2</v>
      </c>
      <c r="I200" t="s">
        <v>758</v>
      </c>
      <c r="J200" t="s">
        <v>759</v>
      </c>
      <c r="K200" t="s">
        <v>760</v>
      </c>
      <c r="L200">
        <v>1368</v>
      </c>
      <c r="N200">
        <v>1011</v>
      </c>
      <c r="O200" t="s">
        <v>649</v>
      </c>
      <c r="P200" t="s">
        <v>649</v>
      </c>
      <c r="Q200">
        <v>1</v>
      </c>
      <c r="X200">
        <v>8.8699999999999992</v>
      </c>
      <c r="Y200">
        <v>0</v>
      </c>
      <c r="Z200">
        <v>61.3</v>
      </c>
      <c r="AA200">
        <v>11.6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8.8699999999999992</v>
      </c>
      <c r="AH200">
        <v>2</v>
      </c>
      <c r="AI200">
        <v>64903356</v>
      </c>
      <c r="AJ200">
        <v>174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ROW(Source!A228)</f>
        <v>228</v>
      </c>
      <c r="B201">
        <v>64850014</v>
      </c>
      <c r="C201">
        <v>64850010</v>
      </c>
      <c r="D201">
        <v>18411579</v>
      </c>
      <c r="E201">
        <v>1</v>
      </c>
      <c r="F201">
        <v>1</v>
      </c>
      <c r="G201">
        <v>1</v>
      </c>
      <c r="H201">
        <v>1</v>
      </c>
      <c r="I201" t="s">
        <v>761</v>
      </c>
      <c r="J201" t="s">
        <v>3</v>
      </c>
      <c r="K201" t="s">
        <v>762</v>
      </c>
      <c r="L201">
        <v>1369</v>
      </c>
      <c r="N201">
        <v>1013</v>
      </c>
      <c r="O201" t="s">
        <v>643</v>
      </c>
      <c r="P201" t="s">
        <v>643</v>
      </c>
      <c r="Q201">
        <v>1</v>
      </c>
      <c r="X201">
        <v>88.5</v>
      </c>
      <c r="Y201">
        <v>0</v>
      </c>
      <c r="Z201">
        <v>0</v>
      </c>
      <c r="AA201">
        <v>0</v>
      </c>
      <c r="AB201">
        <v>7.5</v>
      </c>
      <c r="AC201">
        <v>0</v>
      </c>
      <c r="AD201">
        <v>1</v>
      </c>
      <c r="AE201">
        <v>1</v>
      </c>
      <c r="AF201" t="s">
        <v>20</v>
      </c>
      <c r="AG201">
        <v>106.2</v>
      </c>
      <c r="AH201">
        <v>2</v>
      </c>
      <c r="AI201">
        <v>64850012</v>
      </c>
      <c r="AJ201">
        <v>175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ROW(Source!A229)</f>
        <v>229</v>
      </c>
      <c r="B202">
        <v>64850014</v>
      </c>
      <c r="C202">
        <v>64850010</v>
      </c>
      <c r="D202">
        <v>18411579</v>
      </c>
      <c r="E202">
        <v>1</v>
      </c>
      <c r="F202">
        <v>1</v>
      </c>
      <c r="G202">
        <v>1</v>
      </c>
      <c r="H202">
        <v>1</v>
      </c>
      <c r="I202" t="s">
        <v>761</v>
      </c>
      <c r="J202" t="s">
        <v>3</v>
      </c>
      <c r="K202" t="s">
        <v>762</v>
      </c>
      <c r="L202">
        <v>1369</v>
      </c>
      <c r="N202">
        <v>1013</v>
      </c>
      <c r="O202" t="s">
        <v>643</v>
      </c>
      <c r="P202" t="s">
        <v>643</v>
      </c>
      <c r="Q202">
        <v>1</v>
      </c>
      <c r="X202">
        <v>88.5</v>
      </c>
      <c r="Y202">
        <v>0</v>
      </c>
      <c r="Z202">
        <v>0</v>
      </c>
      <c r="AA202">
        <v>0</v>
      </c>
      <c r="AB202">
        <v>7.5</v>
      </c>
      <c r="AC202">
        <v>0</v>
      </c>
      <c r="AD202">
        <v>1</v>
      </c>
      <c r="AE202">
        <v>1</v>
      </c>
      <c r="AF202" t="s">
        <v>20</v>
      </c>
      <c r="AG202">
        <v>106.2</v>
      </c>
      <c r="AH202">
        <v>2</v>
      </c>
      <c r="AI202">
        <v>64850012</v>
      </c>
      <c r="AJ202">
        <v>176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ROW(Source!A232)</f>
        <v>232</v>
      </c>
      <c r="B203">
        <v>64850024</v>
      </c>
      <c r="C203">
        <v>64850016</v>
      </c>
      <c r="D203">
        <v>18408291</v>
      </c>
      <c r="E203">
        <v>1</v>
      </c>
      <c r="F203">
        <v>1</v>
      </c>
      <c r="G203">
        <v>1</v>
      </c>
      <c r="H203">
        <v>1</v>
      </c>
      <c r="I203" t="s">
        <v>719</v>
      </c>
      <c r="J203" t="s">
        <v>3</v>
      </c>
      <c r="K203" t="s">
        <v>720</v>
      </c>
      <c r="L203">
        <v>1369</v>
      </c>
      <c r="N203">
        <v>1013</v>
      </c>
      <c r="O203" t="s">
        <v>643</v>
      </c>
      <c r="P203" t="s">
        <v>643</v>
      </c>
      <c r="Q203">
        <v>1</v>
      </c>
      <c r="X203">
        <v>2.4</v>
      </c>
      <c r="Y203">
        <v>0</v>
      </c>
      <c r="Z203">
        <v>0</v>
      </c>
      <c r="AA203">
        <v>0</v>
      </c>
      <c r="AB203">
        <v>8.17</v>
      </c>
      <c r="AC203">
        <v>0</v>
      </c>
      <c r="AD203">
        <v>1</v>
      </c>
      <c r="AE203">
        <v>1</v>
      </c>
      <c r="AF203" t="s">
        <v>20</v>
      </c>
      <c r="AG203">
        <v>2.88</v>
      </c>
      <c r="AH203">
        <v>2</v>
      </c>
      <c r="AI203">
        <v>64850017</v>
      </c>
      <c r="AJ203">
        <v>177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ROW(Source!A232)</f>
        <v>232</v>
      </c>
      <c r="B204">
        <v>64850025</v>
      </c>
      <c r="C204">
        <v>64850016</v>
      </c>
      <c r="D204">
        <v>121548</v>
      </c>
      <c r="E204">
        <v>1</v>
      </c>
      <c r="F204">
        <v>1</v>
      </c>
      <c r="G204">
        <v>1</v>
      </c>
      <c r="H204">
        <v>1</v>
      </c>
      <c r="I204" t="s">
        <v>35</v>
      </c>
      <c r="J204" t="s">
        <v>3</v>
      </c>
      <c r="K204" t="s">
        <v>644</v>
      </c>
      <c r="L204">
        <v>608254</v>
      </c>
      <c r="N204">
        <v>1013</v>
      </c>
      <c r="O204" t="s">
        <v>645</v>
      </c>
      <c r="P204" t="s">
        <v>645</v>
      </c>
      <c r="Q204">
        <v>1</v>
      </c>
      <c r="X204">
        <v>0.54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20</v>
      </c>
      <c r="AG204">
        <v>0.64800000000000002</v>
      </c>
      <c r="AH204">
        <v>2</v>
      </c>
      <c r="AI204">
        <v>64850018</v>
      </c>
      <c r="AJ204">
        <v>178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ROW(Source!A232)</f>
        <v>232</v>
      </c>
      <c r="B205">
        <v>64850026</v>
      </c>
      <c r="C205">
        <v>64850016</v>
      </c>
      <c r="D205">
        <v>29172599</v>
      </c>
      <c r="E205">
        <v>1</v>
      </c>
      <c r="F205">
        <v>1</v>
      </c>
      <c r="G205">
        <v>1</v>
      </c>
      <c r="H205">
        <v>2</v>
      </c>
      <c r="I205" t="s">
        <v>721</v>
      </c>
      <c r="J205" t="s">
        <v>722</v>
      </c>
      <c r="K205" t="s">
        <v>723</v>
      </c>
      <c r="L205">
        <v>1368</v>
      </c>
      <c r="N205">
        <v>1011</v>
      </c>
      <c r="O205" t="s">
        <v>649</v>
      </c>
      <c r="P205" t="s">
        <v>649</v>
      </c>
      <c r="Q205">
        <v>1</v>
      </c>
      <c r="X205">
        <v>0.08</v>
      </c>
      <c r="Y205">
        <v>0</v>
      </c>
      <c r="Z205">
        <v>133.13</v>
      </c>
      <c r="AA205">
        <v>11.6</v>
      </c>
      <c r="AB205">
        <v>0</v>
      </c>
      <c r="AC205">
        <v>0</v>
      </c>
      <c r="AD205">
        <v>1</v>
      </c>
      <c r="AE205">
        <v>0</v>
      </c>
      <c r="AF205" t="s">
        <v>20</v>
      </c>
      <c r="AG205">
        <v>9.6000000000000002E-2</v>
      </c>
      <c r="AH205">
        <v>2</v>
      </c>
      <c r="AI205">
        <v>64850019</v>
      </c>
      <c r="AJ205">
        <v>179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ROW(Source!A232)</f>
        <v>232</v>
      </c>
      <c r="B206">
        <v>64850027</v>
      </c>
      <c r="C206">
        <v>64850016</v>
      </c>
      <c r="D206">
        <v>29172710</v>
      </c>
      <c r="E206">
        <v>1</v>
      </c>
      <c r="F206">
        <v>1</v>
      </c>
      <c r="G206">
        <v>1</v>
      </c>
      <c r="H206">
        <v>2</v>
      </c>
      <c r="I206" t="s">
        <v>705</v>
      </c>
      <c r="J206" t="s">
        <v>706</v>
      </c>
      <c r="K206" t="s">
        <v>707</v>
      </c>
      <c r="L206">
        <v>1368</v>
      </c>
      <c r="N206">
        <v>1011</v>
      </c>
      <c r="O206" t="s">
        <v>649</v>
      </c>
      <c r="P206" t="s">
        <v>649</v>
      </c>
      <c r="Q206">
        <v>1</v>
      </c>
      <c r="X206">
        <v>0.46</v>
      </c>
      <c r="Y206">
        <v>0</v>
      </c>
      <c r="Z206">
        <v>46.56</v>
      </c>
      <c r="AA206">
        <v>10.06</v>
      </c>
      <c r="AB206">
        <v>0</v>
      </c>
      <c r="AC206">
        <v>0</v>
      </c>
      <c r="AD206">
        <v>1</v>
      </c>
      <c r="AE206">
        <v>0</v>
      </c>
      <c r="AF206" t="s">
        <v>20</v>
      </c>
      <c r="AG206">
        <v>0.55200000000000005</v>
      </c>
      <c r="AH206">
        <v>2</v>
      </c>
      <c r="AI206">
        <v>64850020</v>
      </c>
      <c r="AJ206">
        <v>180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ROW(Source!A232)</f>
        <v>232</v>
      </c>
      <c r="B207">
        <v>64850028</v>
      </c>
      <c r="C207">
        <v>64850016</v>
      </c>
      <c r="D207">
        <v>29174559</v>
      </c>
      <c r="E207">
        <v>1</v>
      </c>
      <c r="F207">
        <v>1</v>
      </c>
      <c r="G207">
        <v>1</v>
      </c>
      <c r="H207">
        <v>2</v>
      </c>
      <c r="I207" t="s">
        <v>724</v>
      </c>
      <c r="J207" t="s">
        <v>725</v>
      </c>
      <c r="K207" t="s">
        <v>726</v>
      </c>
      <c r="L207">
        <v>1368</v>
      </c>
      <c r="N207">
        <v>1011</v>
      </c>
      <c r="O207" t="s">
        <v>649</v>
      </c>
      <c r="P207" t="s">
        <v>649</v>
      </c>
      <c r="Q207">
        <v>1</v>
      </c>
      <c r="X207">
        <v>0.92</v>
      </c>
      <c r="Y207">
        <v>0</v>
      </c>
      <c r="Z207">
        <v>0.55000000000000004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20</v>
      </c>
      <c r="AG207">
        <v>1.1040000000000001</v>
      </c>
      <c r="AH207">
        <v>2</v>
      </c>
      <c r="AI207">
        <v>64850021</v>
      </c>
      <c r="AJ207">
        <v>181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ROW(Source!A232)</f>
        <v>232</v>
      </c>
      <c r="B208">
        <v>64850029</v>
      </c>
      <c r="C208">
        <v>64850016</v>
      </c>
      <c r="D208">
        <v>29149513</v>
      </c>
      <c r="E208">
        <v>1</v>
      </c>
      <c r="F208">
        <v>1</v>
      </c>
      <c r="G208">
        <v>1</v>
      </c>
      <c r="H208">
        <v>3</v>
      </c>
      <c r="I208" t="s">
        <v>727</v>
      </c>
      <c r="J208" t="s">
        <v>728</v>
      </c>
      <c r="K208" t="s">
        <v>729</v>
      </c>
      <c r="L208">
        <v>1339</v>
      </c>
      <c r="N208">
        <v>1007</v>
      </c>
      <c r="O208" t="s">
        <v>343</v>
      </c>
      <c r="P208" t="s">
        <v>343</v>
      </c>
      <c r="Q208">
        <v>1</v>
      </c>
      <c r="X208">
        <v>1.3</v>
      </c>
      <c r="Y208">
        <v>131.08000000000001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1.3</v>
      </c>
      <c r="AH208">
        <v>2</v>
      </c>
      <c r="AI208">
        <v>64850022</v>
      </c>
      <c r="AJ208">
        <v>182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ROW(Source!A232)</f>
        <v>232</v>
      </c>
      <c r="B209">
        <v>64850030</v>
      </c>
      <c r="C209">
        <v>64850016</v>
      </c>
      <c r="D209">
        <v>29150040</v>
      </c>
      <c r="E209">
        <v>1</v>
      </c>
      <c r="F209">
        <v>1</v>
      </c>
      <c r="G209">
        <v>1</v>
      </c>
      <c r="H209">
        <v>3</v>
      </c>
      <c r="I209" t="s">
        <v>730</v>
      </c>
      <c r="J209" t="s">
        <v>731</v>
      </c>
      <c r="K209" t="s">
        <v>732</v>
      </c>
      <c r="L209">
        <v>1339</v>
      </c>
      <c r="N209">
        <v>1007</v>
      </c>
      <c r="O209" t="s">
        <v>343</v>
      </c>
      <c r="P209" t="s">
        <v>343</v>
      </c>
      <c r="Q209">
        <v>1</v>
      </c>
      <c r="X209">
        <v>0.15</v>
      </c>
      <c r="Y209">
        <v>2.44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0.15</v>
      </c>
      <c r="AH209">
        <v>2</v>
      </c>
      <c r="AI209">
        <v>64850023</v>
      </c>
      <c r="AJ209">
        <v>183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ROW(Source!A233)</f>
        <v>233</v>
      </c>
      <c r="B210">
        <v>64850024</v>
      </c>
      <c r="C210">
        <v>64850016</v>
      </c>
      <c r="D210">
        <v>18408291</v>
      </c>
      <c r="E210">
        <v>1</v>
      </c>
      <c r="F210">
        <v>1</v>
      </c>
      <c r="G210">
        <v>1</v>
      </c>
      <c r="H210">
        <v>1</v>
      </c>
      <c r="I210" t="s">
        <v>719</v>
      </c>
      <c r="J210" t="s">
        <v>3</v>
      </c>
      <c r="K210" t="s">
        <v>720</v>
      </c>
      <c r="L210">
        <v>1369</v>
      </c>
      <c r="N210">
        <v>1013</v>
      </c>
      <c r="O210" t="s">
        <v>643</v>
      </c>
      <c r="P210" t="s">
        <v>643</v>
      </c>
      <c r="Q210">
        <v>1</v>
      </c>
      <c r="X210">
        <v>2.4</v>
      </c>
      <c r="Y210">
        <v>0</v>
      </c>
      <c r="Z210">
        <v>0</v>
      </c>
      <c r="AA210">
        <v>0</v>
      </c>
      <c r="AB210">
        <v>8.17</v>
      </c>
      <c r="AC210">
        <v>0</v>
      </c>
      <c r="AD210">
        <v>1</v>
      </c>
      <c r="AE210">
        <v>1</v>
      </c>
      <c r="AF210" t="s">
        <v>20</v>
      </c>
      <c r="AG210">
        <v>2.88</v>
      </c>
      <c r="AH210">
        <v>2</v>
      </c>
      <c r="AI210">
        <v>64850017</v>
      </c>
      <c r="AJ210">
        <v>184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ROW(Source!A233)</f>
        <v>233</v>
      </c>
      <c r="B211">
        <v>64850025</v>
      </c>
      <c r="C211">
        <v>64850016</v>
      </c>
      <c r="D211">
        <v>121548</v>
      </c>
      <c r="E211">
        <v>1</v>
      </c>
      <c r="F211">
        <v>1</v>
      </c>
      <c r="G211">
        <v>1</v>
      </c>
      <c r="H211">
        <v>1</v>
      </c>
      <c r="I211" t="s">
        <v>35</v>
      </c>
      <c r="J211" t="s">
        <v>3</v>
      </c>
      <c r="K211" t="s">
        <v>644</v>
      </c>
      <c r="L211">
        <v>608254</v>
      </c>
      <c r="N211">
        <v>1013</v>
      </c>
      <c r="O211" t="s">
        <v>645</v>
      </c>
      <c r="P211" t="s">
        <v>645</v>
      </c>
      <c r="Q211">
        <v>1</v>
      </c>
      <c r="X211">
        <v>0.54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20</v>
      </c>
      <c r="AG211">
        <v>0.64800000000000002</v>
      </c>
      <c r="AH211">
        <v>2</v>
      </c>
      <c r="AI211">
        <v>64850018</v>
      </c>
      <c r="AJ211">
        <v>185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ROW(Source!A233)</f>
        <v>233</v>
      </c>
      <c r="B212">
        <v>64850026</v>
      </c>
      <c r="C212">
        <v>64850016</v>
      </c>
      <c r="D212">
        <v>29172599</v>
      </c>
      <c r="E212">
        <v>1</v>
      </c>
      <c r="F212">
        <v>1</v>
      </c>
      <c r="G212">
        <v>1</v>
      </c>
      <c r="H212">
        <v>2</v>
      </c>
      <c r="I212" t="s">
        <v>721</v>
      </c>
      <c r="J212" t="s">
        <v>722</v>
      </c>
      <c r="K212" t="s">
        <v>723</v>
      </c>
      <c r="L212">
        <v>1368</v>
      </c>
      <c r="N212">
        <v>1011</v>
      </c>
      <c r="O212" t="s">
        <v>649</v>
      </c>
      <c r="P212" t="s">
        <v>649</v>
      </c>
      <c r="Q212">
        <v>1</v>
      </c>
      <c r="X212">
        <v>0.08</v>
      </c>
      <c r="Y212">
        <v>0</v>
      </c>
      <c r="Z212">
        <v>133.13</v>
      </c>
      <c r="AA212">
        <v>11.6</v>
      </c>
      <c r="AB212">
        <v>0</v>
      </c>
      <c r="AC212">
        <v>0</v>
      </c>
      <c r="AD212">
        <v>1</v>
      </c>
      <c r="AE212">
        <v>0</v>
      </c>
      <c r="AF212" t="s">
        <v>20</v>
      </c>
      <c r="AG212">
        <v>9.6000000000000002E-2</v>
      </c>
      <c r="AH212">
        <v>2</v>
      </c>
      <c r="AI212">
        <v>64850019</v>
      </c>
      <c r="AJ212">
        <v>186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ROW(Source!A233)</f>
        <v>233</v>
      </c>
      <c r="B213">
        <v>64850027</v>
      </c>
      <c r="C213">
        <v>64850016</v>
      </c>
      <c r="D213">
        <v>29172710</v>
      </c>
      <c r="E213">
        <v>1</v>
      </c>
      <c r="F213">
        <v>1</v>
      </c>
      <c r="G213">
        <v>1</v>
      </c>
      <c r="H213">
        <v>2</v>
      </c>
      <c r="I213" t="s">
        <v>705</v>
      </c>
      <c r="J213" t="s">
        <v>706</v>
      </c>
      <c r="K213" t="s">
        <v>707</v>
      </c>
      <c r="L213">
        <v>1368</v>
      </c>
      <c r="N213">
        <v>1011</v>
      </c>
      <c r="O213" t="s">
        <v>649</v>
      </c>
      <c r="P213" t="s">
        <v>649</v>
      </c>
      <c r="Q213">
        <v>1</v>
      </c>
      <c r="X213">
        <v>0.46</v>
      </c>
      <c r="Y213">
        <v>0</v>
      </c>
      <c r="Z213">
        <v>46.56</v>
      </c>
      <c r="AA213">
        <v>10.06</v>
      </c>
      <c r="AB213">
        <v>0</v>
      </c>
      <c r="AC213">
        <v>0</v>
      </c>
      <c r="AD213">
        <v>1</v>
      </c>
      <c r="AE213">
        <v>0</v>
      </c>
      <c r="AF213" t="s">
        <v>20</v>
      </c>
      <c r="AG213">
        <v>0.55200000000000005</v>
      </c>
      <c r="AH213">
        <v>2</v>
      </c>
      <c r="AI213">
        <v>64850020</v>
      </c>
      <c r="AJ213">
        <v>187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ROW(Source!A233)</f>
        <v>233</v>
      </c>
      <c r="B214">
        <v>64850028</v>
      </c>
      <c r="C214">
        <v>64850016</v>
      </c>
      <c r="D214">
        <v>29174559</v>
      </c>
      <c r="E214">
        <v>1</v>
      </c>
      <c r="F214">
        <v>1</v>
      </c>
      <c r="G214">
        <v>1</v>
      </c>
      <c r="H214">
        <v>2</v>
      </c>
      <c r="I214" t="s">
        <v>724</v>
      </c>
      <c r="J214" t="s">
        <v>725</v>
      </c>
      <c r="K214" t="s">
        <v>726</v>
      </c>
      <c r="L214">
        <v>1368</v>
      </c>
      <c r="N214">
        <v>1011</v>
      </c>
      <c r="O214" t="s">
        <v>649</v>
      </c>
      <c r="P214" t="s">
        <v>649</v>
      </c>
      <c r="Q214">
        <v>1</v>
      </c>
      <c r="X214">
        <v>0.92</v>
      </c>
      <c r="Y214">
        <v>0</v>
      </c>
      <c r="Z214">
        <v>0.55000000000000004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20</v>
      </c>
      <c r="AG214">
        <v>1.1040000000000001</v>
      </c>
      <c r="AH214">
        <v>2</v>
      </c>
      <c r="AI214">
        <v>64850021</v>
      </c>
      <c r="AJ214">
        <v>188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ROW(Source!A233)</f>
        <v>233</v>
      </c>
      <c r="B215">
        <v>64850029</v>
      </c>
      <c r="C215">
        <v>64850016</v>
      </c>
      <c r="D215">
        <v>29149513</v>
      </c>
      <c r="E215">
        <v>1</v>
      </c>
      <c r="F215">
        <v>1</v>
      </c>
      <c r="G215">
        <v>1</v>
      </c>
      <c r="H215">
        <v>3</v>
      </c>
      <c r="I215" t="s">
        <v>727</v>
      </c>
      <c r="J215" t="s">
        <v>728</v>
      </c>
      <c r="K215" t="s">
        <v>729</v>
      </c>
      <c r="L215">
        <v>1339</v>
      </c>
      <c r="N215">
        <v>1007</v>
      </c>
      <c r="O215" t="s">
        <v>343</v>
      </c>
      <c r="P215" t="s">
        <v>343</v>
      </c>
      <c r="Q215">
        <v>1</v>
      </c>
      <c r="X215">
        <v>1.3</v>
      </c>
      <c r="Y215">
        <v>131.08000000000001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1.3</v>
      </c>
      <c r="AH215">
        <v>2</v>
      </c>
      <c r="AI215">
        <v>64850022</v>
      </c>
      <c r="AJ215">
        <v>189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ROW(Source!A233)</f>
        <v>233</v>
      </c>
      <c r="B216">
        <v>64850030</v>
      </c>
      <c r="C216">
        <v>64850016</v>
      </c>
      <c r="D216">
        <v>29150040</v>
      </c>
      <c r="E216">
        <v>1</v>
      </c>
      <c r="F216">
        <v>1</v>
      </c>
      <c r="G216">
        <v>1</v>
      </c>
      <c r="H216">
        <v>3</v>
      </c>
      <c r="I216" t="s">
        <v>730</v>
      </c>
      <c r="J216" t="s">
        <v>731</v>
      </c>
      <c r="K216" t="s">
        <v>732</v>
      </c>
      <c r="L216">
        <v>1339</v>
      </c>
      <c r="N216">
        <v>1007</v>
      </c>
      <c r="O216" t="s">
        <v>343</v>
      </c>
      <c r="P216" t="s">
        <v>343</v>
      </c>
      <c r="Q216">
        <v>1</v>
      </c>
      <c r="X216">
        <v>0.15</v>
      </c>
      <c r="Y216">
        <v>2.44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0.15</v>
      </c>
      <c r="AH216">
        <v>2</v>
      </c>
      <c r="AI216">
        <v>64850023</v>
      </c>
      <c r="AJ216">
        <v>190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ROW(Source!A234)</f>
        <v>234</v>
      </c>
      <c r="B217">
        <v>64850033</v>
      </c>
      <c r="C217">
        <v>64850031</v>
      </c>
      <c r="D217">
        <v>29174916</v>
      </c>
      <c r="E217">
        <v>1</v>
      </c>
      <c r="F217">
        <v>1</v>
      </c>
      <c r="G217">
        <v>1</v>
      </c>
      <c r="H217">
        <v>2</v>
      </c>
      <c r="I217" t="s">
        <v>763</v>
      </c>
      <c r="J217" t="s">
        <v>764</v>
      </c>
      <c r="K217" t="s">
        <v>765</v>
      </c>
      <c r="L217">
        <v>1368</v>
      </c>
      <c r="N217">
        <v>1011</v>
      </c>
      <c r="O217" t="s">
        <v>649</v>
      </c>
      <c r="P217" t="s">
        <v>649</v>
      </c>
      <c r="Q217">
        <v>1</v>
      </c>
      <c r="X217">
        <v>0.14699999999999999</v>
      </c>
      <c r="Y217">
        <v>0</v>
      </c>
      <c r="Z217">
        <v>117.92</v>
      </c>
      <c r="AA217">
        <v>13.5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0.14699999999999999</v>
      </c>
      <c r="AH217">
        <v>2</v>
      </c>
      <c r="AI217">
        <v>64850032</v>
      </c>
      <c r="AJ217">
        <v>191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ROW(Source!A235)</f>
        <v>235</v>
      </c>
      <c r="B218">
        <v>64850033</v>
      </c>
      <c r="C218">
        <v>64850031</v>
      </c>
      <c r="D218">
        <v>29174916</v>
      </c>
      <c r="E218">
        <v>1</v>
      </c>
      <c r="F218">
        <v>1</v>
      </c>
      <c r="G218">
        <v>1</v>
      </c>
      <c r="H218">
        <v>2</v>
      </c>
      <c r="I218" t="s">
        <v>763</v>
      </c>
      <c r="J218" t="s">
        <v>764</v>
      </c>
      <c r="K218" t="s">
        <v>765</v>
      </c>
      <c r="L218">
        <v>1368</v>
      </c>
      <c r="N218">
        <v>1011</v>
      </c>
      <c r="O218" t="s">
        <v>649</v>
      </c>
      <c r="P218" t="s">
        <v>649</v>
      </c>
      <c r="Q218">
        <v>1</v>
      </c>
      <c r="X218">
        <v>0.14699999999999999</v>
      </c>
      <c r="Y218">
        <v>0</v>
      </c>
      <c r="Z218">
        <v>117.92</v>
      </c>
      <c r="AA218">
        <v>13.5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0.14699999999999999</v>
      </c>
      <c r="AH218">
        <v>2</v>
      </c>
      <c r="AI218">
        <v>64850032</v>
      </c>
      <c r="AJ218">
        <v>192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ROW(Source!A271)</f>
        <v>271</v>
      </c>
      <c r="B219">
        <v>64923624</v>
      </c>
      <c r="C219">
        <v>64923623</v>
      </c>
      <c r="D219">
        <v>18410244</v>
      </c>
      <c r="E219">
        <v>1</v>
      </c>
      <c r="F219">
        <v>1</v>
      </c>
      <c r="G219">
        <v>1</v>
      </c>
      <c r="H219">
        <v>1</v>
      </c>
      <c r="I219" t="s">
        <v>766</v>
      </c>
      <c r="J219" t="s">
        <v>3</v>
      </c>
      <c r="K219" t="s">
        <v>767</v>
      </c>
      <c r="L219">
        <v>1369</v>
      </c>
      <c r="N219">
        <v>1013</v>
      </c>
      <c r="O219" t="s">
        <v>643</v>
      </c>
      <c r="P219" t="s">
        <v>643</v>
      </c>
      <c r="Q219">
        <v>1</v>
      </c>
      <c r="X219">
        <v>3.23</v>
      </c>
      <c r="Y219">
        <v>0</v>
      </c>
      <c r="Z219">
        <v>0</v>
      </c>
      <c r="AA219">
        <v>0</v>
      </c>
      <c r="AB219">
        <v>9.2899999999999991</v>
      </c>
      <c r="AC219">
        <v>0</v>
      </c>
      <c r="AD219">
        <v>1</v>
      </c>
      <c r="AE219">
        <v>1</v>
      </c>
      <c r="AF219" t="s">
        <v>3</v>
      </c>
      <c r="AG219">
        <v>3.23</v>
      </c>
      <c r="AH219">
        <v>2</v>
      </c>
      <c r="AI219">
        <v>64923624</v>
      </c>
      <c r="AJ219">
        <v>193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ROW(Source!A271)</f>
        <v>271</v>
      </c>
      <c r="B220">
        <v>64923625</v>
      </c>
      <c r="C220">
        <v>64923623</v>
      </c>
      <c r="D220">
        <v>121548</v>
      </c>
      <c r="E220">
        <v>1</v>
      </c>
      <c r="F220">
        <v>1</v>
      </c>
      <c r="G220">
        <v>1</v>
      </c>
      <c r="H220">
        <v>1</v>
      </c>
      <c r="I220" t="s">
        <v>35</v>
      </c>
      <c r="J220" t="s">
        <v>3</v>
      </c>
      <c r="K220" t="s">
        <v>644</v>
      </c>
      <c r="L220">
        <v>608254</v>
      </c>
      <c r="N220">
        <v>1013</v>
      </c>
      <c r="O220" t="s">
        <v>645</v>
      </c>
      <c r="P220" t="s">
        <v>645</v>
      </c>
      <c r="Q220">
        <v>1</v>
      </c>
      <c r="X220">
        <v>0.97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0.97</v>
      </c>
      <c r="AH220">
        <v>2</v>
      </c>
      <c r="AI220">
        <v>64923625</v>
      </c>
      <c r="AJ220">
        <v>194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ROW(Source!A271)</f>
        <v>271</v>
      </c>
      <c r="B221">
        <v>64923626</v>
      </c>
      <c r="C221">
        <v>64923623</v>
      </c>
      <c r="D221">
        <v>29172407</v>
      </c>
      <c r="E221">
        <v>1</v>
      </c>
      <c r="F221">
        <v>1</v>
      </c>
      <c r="G221">
        <v>1</v>
      </c>
      <c r="H221">
        <v>2</v>
      </c>
      <c r="I221" t="s">
        <v>768</v>
      </c>
      <c r="J221" t="s">
        <v>769</v>
      </c>
      <c r="K221" t="s">
        <v>770</v>
      </c>
      <c r="L221">
        <v>1368</v>
      </c>
      <c r="N221">
        <v>1011</v>
      </c>
      <c r="O221" t="s">
        <v>649</v>
      </c>
      <c r="P221" t="s">
        <v>649</v>
      </c>
      <c r="Q221">
        <v>1</v>
      </c>
      <c r="X221">
        <v>0.49</v>
      </c>
      <c r="Y221">
        <v>0</v>
      </c>
      <c r="Z221">
        <v>96.9</v>
      </c>
      <c r="AA221">
        <v>13.5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0.49</v>
      </c>
      <c r="AH221">
        <v>2</v>
      </c>
      <c r="AI221">
        <v>64923626</v>
      </c>
      <c r="AJ221">
        <v>195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ROW(Source!A271)</f>
        <v>271</v>
      </c>
      <c r="B222">
        <v>64923627</v>
      </c>
      <c r="C222">
        <v>64923623</v>
      </c>
      <c r="D222">
        <v>29172801</v>
      </c>
      <c r="E222">
        <v>1</v>
      </c>
      <c r="F222">
        <v>1</v>
      </c>
      <c r="G222">
        <v>1</v>
      </c>
      <c r="H222">
        <v>2</v>
      </c>
      <c r="I222" t="s">
        <v>771</v>
      </c>
      <c r="J222" t="s">
        <v>772</v>
      </c>
      <c r="K222" t="s">
        <v>773</v>
      </c>
      <c r="L222">
        <v>1368</v>
      </c>
      <c r="N222">
        <v>1011</v>
      </c>
      <c r="O222" t="s">
        <v>649</v>
      </c>
      <c r="P222" t="s">
        <v>649</v>
      </c>
      <c r="Q222">
        <v>1</v>
      </c>
      <c r="X222">
        <v>0.05</v>
      </c>
      <c r="Y222">
        <v>0</v>
      </c>
      <c r="Z222">
        <v>98.9</v>
      </c>
      <c r="AA222">
        <v>11.6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0.05</v>
      </c>
      <c r="AH222">
        <v>2</v>
      </c>
      <c r="AI222">
        <v>64923627</v>
      </c>
      <c r="AJ222">
        <v>196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ROW(Source!A271)</f>
        <v>271</v>
      </c>
      <c r="B223">
        <v>64923628</v>
      </c>
      <c r="C223">
        <v>64923623</v>
      </c>
      <c r="D223">
        <v>29173150</v>
      </c>
      <c r="E223">
        <v>1</v>
      </c>
      <c r="F223">
        <v>1</v>
      </c>
      <c r="G223">
        <v>1</v>
      </c>
      <c r="H223">
        <v>2</v>
      </c>
      <c r="I223" t="s">
        <v>774</v>
      </c>
      <c r="J223" t="s">
        <v>775</v>
      </c>
      <c r="K223" t="s">
        <v>776</v>
      </c>
      <c r="L223">
        <v>1368</v>
      </c>
      <c r="N223">
        <v>1011</v>
      </c>
      <c r="O223" t="s">
        <v>649</v>
      </c>
      <c r="P223" t="s">
        <v>649</v>
      </c>
      <c r="Q223">
        <v>1</v>
      </c>
      <c r="X223">
        <v>0.63</v>
      </c>
      <c r="Y223">
        <v>0</v>
      </c>
      <c r="Z223">
        <v>1.9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0.63</v>
      </c>
      <c r="AH223">
        <v>2</v>
      </c>
      <c r="AI223">
        <v>64923628</v>
      </c>
      <c r="AJ223">
        <v>197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ROW(Source!A271)</f>
        <v>271</v>
      </c>
      <c r="B224">
        <v>64923629</v>
      </c>
      <c r="C224">
        <v>64923623</v>
      </c>
      <c r="D224">
        <v>29173531</v>
      </c>
      <c r="E224">
        <v>1</v>
      </c>
      <c r="F224">
        <v>1</v>
      </c>
      <c r="G224">
        <v>1</v>
      </c>
      <c r="H224">
        <v>2</v>
      </c>
      <c r="I224" t="s">
        <v>777</v>
      </c>
      <c r="J224" t="s">
        <v>778</v>
      </c>
      <c r="K224" t="s">
        <v>779</v>
      </c>
      <c r="L224">
        <v>1368</v>
      </c>
      <c r="N224">
        <v>1011</v>
      </c>
      <c r="O224" t="s">
        <v>649</v>
      </c>
      <c r="P224" t="s">
        <v>649</v>
      </c>
      <c r="Q224">
        <v>1</v>
      </c>
      <c r="X224">
        <v>0.43</v>
      </c>
      <c r="Y224">
        <v>0</v>
      </c>
      <c r="Z224">
        <v>218.17</v>
      </c>
      <c r="AA224">
        <v>13.5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0.43</v>
      </c>
      <c r="AH224">
        <v>2</v>
      </c>
      <c r="AI224">
        <v>64923629</v>
      </c>
      <c r="AJ224">
        <v>198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ROW(Source!A271)</f>
        <v>271</v>
      </c>
      <c r="B225">
        <v>64923630</v>
      </c>
      <c r="C225">
        <v>64923623</v>
      </c>
      <c r="D225">
        <v>29174913</v>
      </c>
      <c r="E225">
        <v>1</v>
      </c>
      <c r="F225">
        <v>1</v>
      </c>
      <c r="G225">
        <v>1</v>
      </c>
      <c r="H225">
        <v>2</v>
      </c>
      <c r="I225" t="s">
        <v>690</v>
      </c>
      <c r="J225" t="s">
        <v>691</v>
      </c>
      <c r="K225" t="s">
        <v>692</v>
      </c>
      <c r="L225">
        <v>1368</v>
      </c>
      <c r="N225">
        <v>1011</v>
      </c>
      <c r="O225" t="s">
        <v>649</v>
      </c>
      <c r="P225" t="s">
        <v>649</v>
      </c>
      <c r="Q225">
        <v>1</v>
      </c>
      <c r="X225">
        <v>0.23</v>
      </c>
      <c r="Y225">
        <v>0</v>
      </c>
      <c r="Z225">
        <v>87.17</v>
      </c>
      <c r="AA225">
        <v>11.6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0.23</v>
      </c>
      <c r="AH225">
        <v>2</v>
      </c>
      <c r="AI225">
        <v>64923630</v>
      </c>
      <c r="AJ225">
        <v>199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ROW(Source!A271)</f>
        <v>271</v>
      </c>
      <c r="B226">
        <v>64923631</v>
      </c>
      <c r="C226">
        <v>64923623</v>
      </c>
      <c r="D226">
        <v>29113598</v>
      </c>
      <c r="E226">
        <v>1</v>
      </c>
      <c r="F226">
        <v>1</v>
      </c>
      <c r="G226">
        <v>1</v>
      </c>
      <c r="H226">
        <v>3</v>
      </c>
      <c r="I226" t="s">
        <v>780</v>
      </c>
      <c r="J226" t="s">
        <v>781</v>
      </c>
      <c r="K226" t="s">
        <v>782</v>
      </c>
      <c r="L226">
        <v>1348</v>
      </c>
      <c r="N226">
        <v>1009</v>
      </c>
      <c r="O226" t="s">
        <v>192</v>
      </c>
      <c r="P226" t="s">
        <v>192</v>
      </c>
      <c r="Q226">
        <v>1000</v>
      </c>
      <c r="X226">
        <v>2.4000000000000001E-4</v>
      </c>
      <c r="Y226">
        <v>4455.2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2.4000000000000001E-4</v>
      </c>
      <c r="AH226">
        <v>2</v>
      </c>
      <c r="AI226">
        <v>64923631</v>
      </c>
      <c r="AJ226">
        <v>200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ROW(Source!A271)</f>
        <v>271</v>
      </c>
      <c r="B227">
        <v>64923632</v>
      </c>
      <c r="C227">
        <v>64923623</v>
      </c>
      <c r="D227">
        <v>29109197</v>
      </c>
      <c r="E227">
        <v>1</v>
      </c>
      <c r="F227">
        <v>1</v>
      </c>
      <c r="G227">
        <v>1</v>
      </c>
      <c r="H227">
        <v>3</v>
      </c>
      <c r="I227" t="s">
        <v>783</v>
      </c>
      <c r="J227" t="s">
        <v>784</v>
      </c>
      <c r="K227" t="s">
        <v>785</v>
      </c>
      <c r="L227">
        <v>1348</v>
      </c>
      <c r="N227">
        <v>1009</v>
      </c>
      <c r="O227" t="s">
        <v>192</v>
      </c>
      <c r="P227" t="s">
        <v>192</v>
      </c>
      <c r="Q227">
        <v>1000</v>
      </c>
      <c r="X227">
        <v>0.14000000000000001</v>
      </c>
      <c r="Y227">
        <v>412.01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0.14000000000000001</v>
      </c>
      <c r="AH227">
        <v>2</v>
      </c>
      <c r="AI227">
        <v>64923632</v>
      </c>
      <c r="AJ227">
        <v>201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ROW(Source!A271)</f>
        <v>271</v>
      </c>
      <c r="B228">
        <v>64923633</v>
      </c>
      <c r="C228">
        <v>64923623</v>
      </c>
      <c r="D228">
        <v>29116679</v>
      </c>
      <c r="E228">
        <v>1</v>
      </c>
      <c r="F228">
        <v>1</v>
      </c>
      <c r="G228">
        <v>1</v>
      </c>
      <c r="H228">
        <v>3</v>
      </c>
      <c r="I228" t="s">
        <v>786</v>
      </c>
      <c r="J228" t="s">
        <v>787</v>
      </c>
      <c r="K228" t="s">
        <v>788</v>
      </c>
      <c r="L228">
        <v>1301</v>
      </c>
      <c r="N228">
        <v>1003</v>
      </c>
      <c r="O228" t="s">
        <v>53</v>
      </c>
      <c r="P228" t="s">
        <v>53</v>
      </c>
      <c r="Q228">
        <v>1</v>
      </c>
      <c r="X228">
        <v>2.5000000000000001E-2</v>
      </c>
      <c r="Y228">
        <v>427.3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2.5000000000000001E-2</v>
      </c>
      <c r="AH228">
        <v>2</v>
      </c>
      <c r="AI228">
        <v>64923633</v>
      </c>
      <c r="AJ228">
        <v>202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ROW(Source!A271)</f>
        <v>271</v>
      </c>
      <c r="B229">
        <v>64923634</v>
      </c>
      <c r="C229">
        <v>64923623</v>
      </c>
      <c r="D229">
        <v>29120597</v>
      </c>
      <c r="E229">
        <v>1</v>
      </c>
      <c r="F229">
        <v>1</v>
      </c>
      <c r="G229">
        <v>1</v>
      </c>
      <c r="H229">
        <v>3</v>
      </c>
      <c r="I229" t="s">
        <v>789</v>
      </c>
      <c r="J229" t="s">
        <v>790</v>
      </c>
      <c r="K229" t="s">
        <v>791</v>
      </c>
      <c r="L229">
        <v>1354</v>
      </c>
      <c r="N229">
        <v>1010</v>
      </c>
      <c r="O229" t="s">
        <v>62</v>
      </c>
      <c r="P229" t="s">
        <v>62</v>
      </c>
      <c r="Q229">
        <v>1</v>
      </c>
      <c r="X229">
        <v>0.21</v>
      </c>
      <c r="Y229">
        <v>276.18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0.21</v>
      </c>
      <c r="AH229">
        <v>2</v>
      </c>
      <c r="AI229">
        <v>64923634</v>
      </c>
      <c r="AJ229">
        <v>203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ROW(Source!A271)</f>
        <v>271</v>
      </c>
      <c r="B230">
        <v>64923635</v>
      </c>
      <c r="C230">
        <v>64923623</v>
      </c>
      <c r="D230">
        <v>29121118</v>
      </c>
      <c r="E230">
        <v>1</v>
      </c>
      <c r="F230">
        <v>1</v>
      </c>
      <c r="G230">
        <v>1</v>
      </c>
      <c r="H230">
        <v>3</v>
      </c>
      <c r="I230" t="s">
        <v>415</v>
      </c>
      <c r="J230" t="s">
        <v>418</v>
      </c>
      <c r="K230" t="s">
        <v>416</v>
      </c>
      <c r="L230">
        <v>1035</v>
      </c>
      <c r="N230">
        <v>1013</v>
      </c>
      <c r="O230" t="s">
        <v>417</v>
      </c>
      <c r="P230" t="s">
        <v>417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 t="s">
        <v>3</v>
      </c>
      <c r="AG230">
        <v>0</v>
      </c>
      <c r="AH230">
        <v>2</v>
      </c>
      <c r="AI230">
        <v>64923635</v>
      </c>
      <c r="AJ230">
        <v>204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ROW(Source!A271)</f>
        <v>271</v>
      </c>
      <c r="B231">
        <v>64923636</v>
      </c>
      <c r="C231">
        <v>64923623</v>
      </c>
      <c r="D231">
        <v>29129008</v>
      </c>
      <c r="E231">
        <v>1</v>
      </c>
      <c r="F231">
        <v>1</v>
      </c>
      <c r="G231">
        <v>1</v>
      </c>
      <c r="H231">
        <v>3</v>
      </c>
      <c r="I231" t="s">
        <v>792</v>
      </c>
      <c r="J231" t="s">
        <v>793</v>
      </c>
      <c r="K231" t="s">
        <v>794</v>
      </c>
      <c r="L231">
        <v>1354</v>
      </c>
      <c r="N231">
        <v>1010</v>
      </c>
      <c r="O231" t="s">
        <v>62</v>
      </c>
      <c r="P231" t="s">
        <v>62</v>
      </c>
      <c r="Q231">
        <v>1</v>
      </c>
      <c r="X231">
        <v>1.5E-3</v>
      </c>
      <c r="Y231">
        <v>342.47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1.5E-3</v>
      </c>
      <c r="AH231">
        <v>2</v>
      </c>
      <c r="AI231">
        <v>64923636</v>
      </c>
      <c r="AJ231">
        <v>205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ROW(Source!A271)</f>
        <v>271</v>
      </c>
      <c r="B232">
        <v>64923637</v>
      </c>
      <c r="C232">
        <v>64923623</v>
      </c>
      <c r="D232">
        <v>29131308</v>
      </c>
      <c r="E232">
        <v>1</v>
      </c>
      <c r="F232">
        <v>1</v>
      </c>
      <c r="G232">
        <v>1</v>
      </c>
      <c r="H232">
        <v>3</v>
      </c>
      <c r="I232" t="s">
        <v>795</v>
      </c>
      <c r="J232" t="s">
        <v>796</v>
      </c>
      <c r="K232" t="s">
        <v>797</v>
      </c>
      <c r="L232">
        <v>1327</v>
      </c>
      <c r="N232">
        <v>1005</v>
      </c>
      <c r="O232" t="s">
        <v>798</v>
      </c>
      <c r="P232" t="s">
        <v>798</v>
      </c>
      <c r="Q232">
        <v>1</v>
      </c>
      <c r="X232">
        <v>0.28000000000000003</v>
      </c>
      <c r="Y232">
        <v>35.54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0.28000000000000003</v>
      </c>
      <c r="AH232">
        <v>2</v>
      </c>
      <c r="AI232">
        <v>64923637</v>
      </c>
      <c r="AJ232">
        <v>206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ROW(Source!A271)</f>
        <v>271</v>
      </c>
      <c r="B233">
        <v>64923638</v>
      </c>
      <c r="C233">
        <v>64923623</v>
      </c>
      <c r="D233">
        <v>29131451</v>
      </c>
      <c r="E233">
        <v>1</v>
      </c>
      <c r="F233">
        <v>1</v>
      </c>
      <c r="G233">
        <v>1</v>
      </c>
      <c r="H233">
        <v>3</v>
      </c>
      <c r="I233" t="s">
        <v>980</v>
      </c>
      <c r="J233" t="s">
        <v>981</v>
      </c>
      <c r="K233" t="s">
        <v>982</v>
      </c>
      <c r="L233">
        <v>1348</v>
      </c>
      <c r="N233">
        <v>1009</v>
      </c>
      <c r="O233" t="s">
        <v>192</v>
      </c>
      <c r="P233" t="s">
        <v>192</v>
      </c>
      <c r="Q233">
        <v>1000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ROW(Source!A271)</f>
        <v>271</v>
      </c>
      <c r="B234">
        <v>64923639</v>
      </c>
      <c r="C234">
        <v>64923623</v>
      </c>
      <c r="D234">
        <v>29144972</v>
      </c>
      <c r="E234">
        <v>1</v>
      </c>
      <c r="F234">
        <v>1</v>
      </c>
      <c r="G234">
        <v>1</v>
      </c>
      <c r="H234">
        <v>3</v>
      </c>
      <c r="I234" t="s">
        <v>983</v>
      </c>
      <c r="J234" t="s">
        <v>984</v>
      </c>
      <c r="K234" t="s">
        <v>985</v>
      </c>
      <c r="L234">
        <v>1339</v>
      </c>
      <c r="N234">
        <v>1007</v>
      </c>
      <c r="O234" t="s">
        <v>343</v>
      </c>
      <c r="P234" t="s">
        <v>343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ROW(Source!A271)</f>
        <v>271</v>
      </c>
      <c r="B235">
        <v>64923640</v>
      </c>
      <c r="C235">
        <v>64923623</v>
      </c>
      <c r="D235">
        <v>29149394</v>
      </c>
      <c r="E235">
        <v>1</v>
      </c>
      <c r="F235">
        <v>1</v>
      </c>
      <c r="G235">
        <v>1</v>
      </c>
      <c r="H235">
        <v>3</v>
      </c>
      <c r="I235" t="s">
        <v>799</v>
      </c>
      <c r="J235" t="s">
        <v>800</v>
      </c>
      <c r="K235" t="s">
        <v>801</v>
      </c>
      <c r="L235">
        <v>1348</v>
      </c>
      <c r="N235">
        <v>1009</v>
      </c>
      <c r="O235" t="s">
        <v>192</v>
      </c>
      <c r="P235" t="s">
        <v>192</v>
      </c>
      <c r="Q235">
        <v>1000</v>
      </c>
      <c r="X235">
        <v>6.3E-2</v>
      </c>
      <c r="Y235">
        <v>728.2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6.3E-2</v>
      </c>
      <c r="AH235">
        <v>2</v>
      </c>
      <c r="AI235">
        <v>64923640</v>
      </c>
      <c r="AJ235">
        <v>209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ROW(Source!A272)</f>
        <v>272</v>
      </c>
      <c r="B236">
        <v>64923624</v>
      </c>
      <c r="C236">
        <v>64923623</v>
      </c>
      <c r="D236">
        <v>18410244</v>
      </c>
      <c r="E236">
        <v>1</v>
      </c>
      <c r="F236">
        <v>1</v>
      </c>
      <c r="G236">
        <v>1</v>
      </c>
      <c r="H236">
        <v>1</v>
      </c>
      <c r="I236" t="s">
        <v>766</v>
      </c>
      <c r="J236" t="s">
        <v>3</v>
      </c>
      <c r="K236" t="s">
        <v>767</v>
      </c>
      <c r="L236">
        <v>1369</v>
      </c>
      <c r="N236">
        <v>1013</v>
      </c>
      <c r="O236" t="s">
        <v>643</v>
      </c>
      <c r="P236" t="s">
        <v>643</v>
      </c>
      <c r="Q236">
        <v>1</v>
      </c>
      <c r="X236">
        <v>3.23</v>
      </c>
      <c r="Y236">
        <v>0</v>
      </c>
      <c r="Z236">
        <v>0</v>
      </c>
      <c r="AA236">
        <v>0</v>
      </c>
      <c r="AB236">
        <v>9.2899999999999991</v>
      </c>
      <c r="AC236">
        <v>0</v>
      </c>
      <c r="AD236">
        <v>1</v>
      </c>
      <c r="AE236">
        <v>1</v>
      </c>
      <c r="AF236" t="s">
        <v>3</v>
      </c>
      <c r="AG236">
        <v>3.23</v>
      </c>
      <c r="AH236">
        <v>2</v>
      </c>
      <c r="AI236">
        <v>64923624</v>
      </c>
      <c r="AJ236">
        <v>210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ROW(Source!A272)</f>
        <v>272</v>
      </c>
      <c r="B237">
        <v>64923625</v>
      </c>
      <c r="C237">
        <v>64923623</v>
      </c>
      <c r="D237">
        <v>121548</v>
      </c>
      <c r="E237">
        <v>1</v>
      </c>
      <c r="F237">
        <v>1</v>
      </c>
      <c r="G237">
        <v>1</v>
      </c>
      <c r="H237">
        <v>1</v>
      </c>
      <c r="I237" t="s">
        <v>35</v>
      </c>
      <c r="J237" t="s">
        <v>3</v>
      </c>
      <c r="K237" t="s">
        <v>644</v>
      </c>
      <c r="L237">
        <v>608254</v>
      </c>
      <c r="N237">
        <v>1013</v>
      </c>
      <c r="O237" t="s">
        <v>645</v>
      </c>
      <c r="P237" t="s">
        <v>645</v>
      </c>
      <c r="Q237">
        <v>1</v>
      </c>
      <c r="X237">
        <v>0.97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3</v>
      </c>
      <c r="AG237">
        <v>0.97</v>
      </c>
      <c r="AH237">
        <v>2</v>
      </c>
      <c r="AI237">
        <v>64923625</v>
      </c>
      <c r="AJ237">
        <v>211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ROW(Source!A272)</f>
        <v>272</v>
      </c>
      <c r="B238">
        <v>64923626</v>
      </c>
      <c r="C238">
        <v>64923623</v>
      </c>
      <c r="D238">
        <v>29172407</v>
      </c>
      <c r="E238">
        <v>1</v>
      </c>
      <c r="F238">
        <v>1</v>
      </c>
      <c r="G238">
        <v>1</v>
      </c>
      <c r="H238">
        <v>2</v>
      </c>
      <c r="I238" t="s">
        <v>768</v>
      </c>
      <c r="J238" t="s">
        <v>769</v>
      </c>
      <c r="K238" t="s">
        <v>770</v>
      </c>
      <c r="L238">
        <v>1368</v>
      </c>
      <c r="N238">
        <v>1011</v>
      </c>
      <c r="O238" t="s">
        <v>649</v>
      </c>
      <c r="P238" t="s">
        <v>649</v>
      </c>
      <c r="Q238">
        <v>1</v>
      </c>
      <c r="X238">
        <v>0.49</v>
      </c>
      <c r="Y238">
        <v>0</v>
      </c>
      <c r="Z238">
        <v>96.9</v>
      </c>
      <c r="AA238">
        <v>13.5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0.49</v>
      </c>
      <c r="AH238">
        <v>2</v>
      </c>
      <c r="AI238">
        <v>64923626</v>
      </c>
      <c r="AJ238">
        <v>212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ROW(Source!A272)</f>
        <v>272</v>
      </c>
      <c r="B239">
        <v>64923627</v>
      </c>
      <c r="C239">
        <v>64923623</v>
      </c>
      <c r="D239">
        <v>29172801</v>
      </c>
      <c r="E239">
        <v>1</v>
      </c>
      <c r="F239">
        <v>1</v>
      </c>
      <c r="G239">
        <v>1</v>
      </c>
      <c r="H239">
        <v>2</v>
      </c>
      <c r="I239" t="s">
        <v>771</v>
      </c>
      <c r="J239" t="s">
        <v>772</v>
      </c>
      <c r="K239" t="s">
        <v>773</v>
      </c>
      <c r="L239">
        <v>1368</v>
      </c>
      <c r="N239">
        <v>1011</v>
      </c>
      <c r="O239" t="s">
        <v>649</v>
      </c>
      <c r="P239" t="s">
        <v>649</v>
      </c>
      <c r="Q239">
        <v>1</v>
      </c>
      <c r="X239">
        <v>0.05</v>
      </c>
      <c r="Y239">
        <v>0</v>
      </c>
      <c r="Z239">
        <v>98.9</v>
      </c>
      <c r="AA239">
        <v>11.6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0.05</v>
      </c>
      <c r="AH239">
        <v>2</v>
      </c>
      <c r="AI239">
        <v>64923627</v>
      </c>
      <c r="AJ239">
        <v>213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ROW(Source!A272)</f>
        <v>272</v>
      </c>
      <c r="B240">
        <v>64923628</v>
      </c>
      <c r="C240">
        <v>64923623</v>
      </c>
      <c r="D240">
        <v>29173150</v>
      </c>
      <c r="E240">
        <v>1</v>
      </c>
      <c r="F240">
        <v>1</v>
      </c>
      <c r="G240">
        <v>1</v>
      </c>
      <c r="H240">
        <v>2</v>
      </c>
      <c r="I240" t="s">
        <v>774</v>
      </c>
      <c r="J240" t="s">
        <v>775</v>
      </c>
      <c r="K240" t="s">
        <v>776</v>
      </c>
      <c r="L240">
        <v>1368</v>
      </c>
      <c r="N240">
        <v>1011</v>
      </c>
      <c r="O240" t="s">
        <v>649</v>
      </c>
      <c r="P240" t="s">
        <v>649</v>
      </c>
      <c r="Q240">
        <v>1</v>
      </c>
      <c r="X240">
        <v>0.63</v>
      </c>
      <c r="Y240">
        <v>0</v>
      </c>
      <c r="Z240">
        <v>1.9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0.63</v>
      </c>
      <c r="AH240">
        <v>2</v>
      </c>
      <c r="AI240">
        <v>64923628</v>
      </c>
      <c r="AJ240">
        <v>214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ROW(Source!A272)</f>
        <v>272</v>
      </c>
      <c r="B241">
        <v>64923629</v>
      </c>
      <c r="C241">
        <v>64923623</v>
      </c>
      <c r="D241">
        <v>29173531</v>
      </c>
      <c r="E241">
        <v>1</v>
      </c>
      <c r="F241">
        <v>1</v>
      </c>
      <c r="G241">
        <v>1</v>
      </c>
      <c r="H241">
        <v>2</v>
      </c>
      <c r="I241" t="s">
        <v>777</v>
      </c>
      <c r="J241" t="s">
        <v>778</v>
      </c>
      <c r="K241" t="s">
        <v>779</v>
      </c>
      <c r="L241">
        <v>1368</v>
      </c>
      <c r="N241">
        <v>1011</v>
      </c>
      <c r="O241" t="s">
        <v>649</v>
      </c>
      <c r="P241" t="s">
        <v>649</v>
      </c>
      <c r="Q241">
        <v>1</v>
      </c>
      <c r="X241">
        <v>0.43</v>
      </c>
      <c r="Y241">
        <v>0</v>
      </c>
      <c r="Z241">
        <v>218.17</v>
      </c>
      <c r="AA241">
        <v>13.5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0.43</v>
      </c>
      <c r="AH241">
        <v>2</v>
      </c>
      <c r="AI241">
        <v>64923629</v>
      </c>
      <c r="AJ241">
        <v>215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ROW(Source!A272)</f>
        <v>272</v>
      </c>
      <c r="B242">
        <v>64923630</v>
      </c>
      <c r="C242">
        <v>64923623</v>
      </c>
      <c r="D242">
        <v>29174913</v>
      </c>
      <c r="E242">
        <v>1</v>
      </c>
      <c r="F242">
        <v>1</v>
      </c>
      <c r="G242">
        <v>1</v>
      </c>
      <c r="H242">
        <v>2</v>
      </c>
      <c r="I242" t="s">
        <v>690</v>
      </c>
      <c r="J242" t="s">
        <v>691</v>
      </c>
      <c r="K242" t="s">
        <v>692</v>
      </c>
      <c r="L242">
        <v>1368</v>
      </c>
      <c r="N242">
        <v>1011</v>
      </c>
      <c r="O242" t="s">
        <v>649</v>
      </c>
      <c r="P242" t="s">
        <v>649</v>
      </c>
      <c r="Q242">
        <v>1</v>
      </c>
      <c r="X242">
        <v>0.23</v>
      </c>
      <c r="Y242">
        <v>0</v>
      </c>
      <c r="Z242">
        <v>87.17</v>
      </c>
      <c r="AA242">
        <v>11.6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0.23</v>
      </c>
      <c r="AH242">
        <v>2</v>
      </c>
      <c r="AI242">
        <v>64923630</v>
      </c>
      <c r="AJ242">
        <v>216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ROW(Source!A272)</f>
        <v>272</v>
      </c>
      <c r="B243">
        <v>64923631</v>
      </c>
      <c r="C243">
        <v>64923623</v>
      </c>
      <c r="D243">
        <v>29113598</v>
      </c>
      <c r="E243">
        <v>1</v>
      </c>
      <c r="F243">
        <v>1</v>
      </c>
      <c r="G243">
        <v>1</v>
      </c>
      <c r="H243">
        <v>3</v>
      </c>
      <c r="I243" t="s">
        <v>780</v>
      </c>
      <c r="J243" t="s">
        <v>781</v>
      </c>
      <c r="K243" t="s">
        <v>782</v>
      </c>
      <c r="L243">
        <v>1348</v>
      </c>
      <c r="N243">
        <v>1009</v>
      </c>
      <c r="O243" t="s">
        <v>192</v>
      </c>
      <c r="P243" t="s">
        <v>192</v>
      </c>
      <c r="Q243">
        <v>1000</v>
      </c>
      <c r="X243">
        <v>2.4000000000000001E-4</v>
      </c>
      <c r="Y243">
        <v>4455.2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2.4000000000000001E-4</v>
      </c>
      <c r="AH243">
        <v>2</v>
      </c>
      <c r="AI243">
        <v>64923631</v>
      </c>
      <c r="AJ243">
        <v>217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ROW(Source!A272)</f>
        <v>272</v>
      </c>
      <c r="B244">
        <v>64923632</v>
      </c>
      <c r="C244">
        <v>64923623</v>
      </c>
      <c r="D244">
        <v>29109197</v>
      </c>
      <c r="E244">
        <v>1</v>
      </c>
      <c r="F244">
        <v>1</v>
      </c>
      <c r="G244">
        <v>1</v>
      </c>
      <c r="H244">
        <v>3</v>
      </c>
      <c r="I244" t="s">
        <v>783</v>
      </c>
      <c r="J244" t="s">
        <v>784</v>
      </c>
      <c r="K244" t="s">
        <v>785</v>
      </c>
      <c r="L244">
        <v>1348</v>
      </c>
      <c r="N244">
        <v>1009</v>
      </c>
      <c r="O244" t="s">
        <v>192</v>
      </c>
      <c r="P244" t="s">
        <v>192</v>
      </c>
      <c r="Q244">
        <v>1000</v>
      </c>
      <c r="X244">
        <v>0.14000000000000001</v>
      </c>
      <c r="Y244">
        <v>412.01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0.14000000000000001</v>
      </c>
      <c r="AH244">
        <v>2</v>
      </c>
      <c r="AI244">
        <v>64923632</v>
      </c>
      <c r="AJ244">
        <v>218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ROW(Source!A272)</f>
        <v>272</v>
      </c>
      <c r="B245">
        <v>64923633</v>
      </c>
      <c r="C245">
        <v>64923623</v>
      </c>
      <c r="D245">
        <v>29116679</v>
      </c>
      <c r="E245">
        <v>1</v>
      </c>
      <c r="F245">
        <v>1</v>
      </c>
      <c r="G245">
        <v>1</v>
      </c>
      <c r="H245">
        <v>3</v>
      </c>
      <c r="I245" t="s">
        <v>786</v>
      </c>
      <c r="J245" t="s">
        <v>787</v>
      </c>
      <c r="K245" t="s">
        <v>788</v>
      </c>
      <c r="L245">
        <v>1301</v>
      </c>
      <c r="N245">
        <v>1003</v>
      </c>
      <c r="O245" t="s">
        <v>53</v>
      </c>
      <c r="P245" t="s">
        <v>53</v>
      </c>
      <c r="Q245">
        <v>1</v>
      </c>
      <c r="X245">
        <v>2.5000000000000001E-2</v>
      </c>
      <c r="Y245">
        <v>427.3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2.5000000000000001E-2</v>
      </c>
      <c r="AH245">
        <v>2</v>
      </c>
      <c r="AI245">
        <v>64923633</v>
      </c>
      <c r="AJ245">
        <v>219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ROW(Source!A272)</f>
        <v>272</v>
      </c>
      <c r="B246">
        <v>64923634</v>
      </c>
      <c r="C246">
        <v>64923623</v>
      </c>
      <c r="D246">
        <v>29120597</v>
      </c>
      <c r="E246">
        <v>1</v>
      </c>
      <c r="F246">
        <v>1</v>
      </c>
      <c r="G246">
        <v>1</v>
      </c>
      <c r="H246">
        <v>3</v>
      </c>
      <c r="I246" t="s">
        <v>789</v>
      </c>
      <c r="J246" t="s">
        <v>790</v>
      </c>
      <c r="K246" t="s">
        <v>791</v>
      </c>
      <c r="L246">
        <v>1354</v>
      </c>
      <c r="N246">
        <v>1010</v>
      </c>
      <c r="O246" t="s">
        <v>62</v>
      </c>
      <c r="P246" t="s">
        <v>62</v>
      </c>
      <c r="Q246">
        <v>1</v>
      </c>
      <c r="X246">
        <v>0.21</v>
      </c>
      <c r="Y246">
        <v>276.18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0.21</v>
      </c>
      <c r="AH246">
        <v>2</v>
      </c>
      <c r="AI246">
        <v>64923634</v>
      </c>
      <c r="AJ246">
        <v>220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ROW(Source!A272)</f>
        <v>272</v>
      </c>
      <c r="B247">
        <v>64923635</v>
      </c>
      <c r="C247">
        <v>64923623</v>
      </c>
      <c r="D247">
        <v>29121118</v>
      </c>
      <c r="E247">
        <v>1</v>
      </c>
      <c r="F247">
        <v>1</v>
      </c>
      <c r="G247">
        <v>1</v>
      </c>
      <c r="H247">
        <v>3</v>
      </c>
      <c r="I247" t="s">
        <v>415</v>
      </c>
      <c r="J247" t="s">
        <v>418</v>
      </c>
      <c r="K247" t="s">
        <v>416</v>
      </c>
      <c r="L247">
        <v>1035</v>
      </c>
      <c r="N247">
        <v>1013</v>
      </c>
      <c r="O247" t="s">
        <v>417</v>
      </c>
      <c r="P247" t="s">
        <v>417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0</v>
      </c>
      <c r="AF247" t="s">
        <v>3</v>
      </c>
      <c r="AG247">
        <v>0</v>
      </c>
      <c r="AH247">
        <v>2</v>
      </c>
      <c r="AI247">
        <v>64923635</v>
      </c>
      <c r="AJ247">
        <v>221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ROW(Source!A272)</f>
        <v>272</v>
      </c>
      <c r="B248">
        <v>64923636</v>
      </c>
      <c r="C248">
        <v>64923623</v>
      </c>
      <c r="D248">
        <v>29129008</v>
      </c>
      <c r="E248">
        <v>1</v>
      </c>
      <c r="F248">
        <v>1</v>
      </c>
      <c r="G248">
        <v>1</v>
      </c>
      <c r="H248">
        <v>3</v>
      </c>
      <c r="I248" t="s">
        <v>792</v>
      </c>
      <c r="J248" t="s">
        <v>793</v>
      </c>
      <c r="K248" t="s">
        <v>794</v>
      </c>
      <c r="L248">
        <v>1354</v>
      </c>
      <c r="N248">
        <v>1010</v>
      </c>
      <c r="O248" t="s">
        <v>62</v>
      </c>
      <c r="P248" t="s">
        <v>62</v>
      </c>
      <c r="Q248">
        <v>1</v>
      </c>
      <c r="X248">
        <v>1.5E-3</v>
      </c>
      <c r="Y248">
        <v>342.47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1.5E-3</v>
      </c>
      <c r="AH248">
        <v>2</v>
      </c>
      <c r="AI248">
        <v>64923636</v>
      </c>
      <c r="AJ248">
        <v>222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ROW(Source!A272)</f>
        <v>272</v>
      </c>
      <c r="B249">
        <v>64923637</v>
      </c>
      <c r="C249">
        <v>64923623</v>
      </c>
      <c r="D249">
        <v>29131308</v>
      </c>
      <c r="E249">
        <v>1</v>
      </c>
      <c r="F249">
        <v>1</v>
      </c>
      <c r="G249">
        <v>1</v>
      </c>
      <c r="H249">
        <v>3</v>
      </c>
      <c r="I249" t="s">
        <v>795</v>
      </c>
      <c r="J249" t="s">
        <v>796</v>
      </c>
      <c r="K249" t="s">
        <v>797</v>
      </c>
      <c r="L249">
        <v>1327</v>
      </c>
      <c r="N249">
        <v>1005</v>
      </c>
      <c r="O249" t="s">
        <v>798</v>
      </c>
      <c r="P249" t="s">
        <v>798</v>
      </c>
      <c r="Q249">
        <v>1</v>
      </c>
      <c r="X249">
        <v>0.28000000000000003</v>
      </c>
      <c r="Y249">
        <v>35.54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0.28000000000000003</v>
      </c>
      <c r="AH249">
        <v>2</v>
      </c>
      <c r="AI249">
        <v>64923637</v>
      </c>
      <c r="AJ249">
        <v>223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ROW(Source!A272)</f>
        <v>272</v>
      </c>
      <c r="B250">
        <v>64923638</v>
      </c>
      <c r="C250">
        <v>64923623</v>
      </c>
      <c r="D250">
        <v>29131451</v>
      </c>
      <c r="E250">
        <v>1</v>
      </c>
      <c r="F250">
        <v>1</v>
      </c>
      <c r="G250">
        <v>1</v>
      </c>
      <c r="H250">
        <v>3</v>
      </c>
      <c r="I250" t="s">
        <v>980</v>
      </c>
      <c r="J250" t="s">
        <v>981</v>
      </c>
      <c r="K250" t="s">
        <v>982</v>
      </c>
      <c r="L250">
        <v>1348</v>
      </c>
      <c r="N250">
        <v>1009</v>
      </c>
      <c r="O250" t="s">
        <v>192</v>
      </c>
      <c r="P250" t="s">
        <v>192</v>
      </c>
      <c r="Q250">
        <v>1000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 t="s">
        <v>3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ROW(Source!A272)</f>
        <v>272</v>
      </c>
      <c r="B251">
        <v>64923639</v>
      </c>
      <c r="C251">
        <v>64923623</v>
      </c>
      <c r="D251">
        <v>29144972</v>
      </c>
      <c r="E251">
        <v>1</v>
      </c>
      <c r="F251">
        <v>1</v>
      </c>
      <c r="G251">
        <v>1</v>
      </c>
      <c r="H251">
        <v>3</v>
      </c>
      <c r="I251" t="s">
        <v>983</v>
      </c>
      <c r="J251" t="s">
        <v>984</v>
      </c>
      <c r="K251" t="s">
        <v>985</v>
      </c>
      <c r="L251">
        <v>1339</v>
      </c>
      <c r="N251">
        <v>1007</v>
      </c>
      <c r="O251" t="s">
        <v>343</v>
      </c>
      <c r="P251" t="s">
        <v>343</v>
      </c>
      <c r="Q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ROW(Source!A272)</f>
        <v>272</v>
      </c>
      <c r="B252">
        <v>64923640</v>
      </c>
      <c r="C252">
        <v>64923623</v>
      </c>
      <c r="D252">
        <v>29149394</v>
      </c>
      <c r="E252">
        <v>1</v>
      </c>
      <c r="F252">
        <v>1</v>
      </c>
      <c r="G252">
        <v>1</v>
      </c>
      <c r="H252">
        <v>3</v>
      </c>
      <c r="I252" t="s">
        <v>799</v>
      </c>
      <c r="J252" t="s">
        <v>800</v>
      </c>
      <c r="K252" t="s">
        <v>801</v>
      </c>
      <c r="L252">
        <v>1348</v>
      </c>
      <c r="N252">
        <v>1009</v>
      </c>
      <c r="O252" t="s">
        <v>192</v>
      </c>
      <c r="P252" t="s">
        <v>192</v>
      </c>
      <c r="Q252">
        <v>1000</v>
      </c>
      <c r="X252">
        <v>6.3E-2</v>
      </c>
      <c r="Y252">
        <v>728.2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6.3E-2</v>
      </c>
      <c r="AH252">
        <v>2</v>
      </c>
      <c r="AI252">
        <v>64923640</v>
      </c>
      <c r="AJ252">
        <v>226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ROW(Source!A279)</f>
        <v>279</v>
      </c>
      <c r="B253">
        <v>64850152</v>
      </c>
      <c r="C253">
        <v>64850139</v>
      </c>
      <c r="D253">
        <v>18426075</v>
      </c>
      <c r="E253">
        <v>1</v>
      </c>
      <c r="F253">
        <v>1</v>
      </c>
      <c r="G253">
        <v>1</v>
      </c>
      <c r="H253">
        <v>1</v>
      </c>
      <c r="I253" t="s">
        <v>802</v>
      </c>
      <c r="J253" t="s">
        <v>3</v>
      </c>
      <c r="K253" t="s">
        <v>803</v>
      </c>
      <c r="L253">
        <v>1369</v>
      </c>
      <c r="N253">
        <v>1013</v>
      </c>
      <c r="O253" t="s">
        <v>643</v>
      </c>
      <c r="P253" t="s">
        <v>643</v>
      </c>
      <c r="Q253">
        <v>1</v>
      </c>
      <c r="X253">
        <v>1.01</v>
      </c>
      <c r="Y253">
        <v>0</v>
      </c>
      <c r="Z253">
        <v>0</v>
      </c>
      <c r="AA253">
        <v>0</v>
      </c>
      <c r="AB253">
        <v>10.79</v>
      </c>
      <c r="AC253">
        <v>0</v>
      </c>
      <c r="AD253">
        <v>1</v>
      </c>
      <c r="AE253">
        <v>1</v>
      </c>
      <c r="AF253" t="s">
        <v>20</v>
      </c>
      <c r="AG253">
        <v>1.212</v>
      </c>
      <c r="AH253">
        <v>2</v>
      </c>
      <c r="AI253">
        <v>64850140</v>
      </c>
      <c r="AJ253">
        <v>227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ROW(Source!A279)</f>
        <v>279</v>
      </c>
      <c r="B254">
        <v>64850153</v>
      </c>
      <c r="C254">
        <v>64850139</v>
      </c>
      <c r="D254">
        <v>121548</v>
      </c>
      <c r="E254">
        <v>1</v>
      </c>
      <c r="F254">
        <v>1</v>
      </c>
      <c r="G254">
        <v>1</v>
      </c>
      <c r="H254">
        <v>1</v>
      </c>
      <c r="I254" t="s">
        <v>35</v>
      </c>
      <c r="J254" t="s">
        <v>3</v>
      </c>
      <c r="K254" t="s">
        <v>644</v>
      </c>
      <c r="L254">
        <v>608254</v>
      </c>
      <c r="N254">
        <v>1013</v>
      </c>
      <c r="O254" t="s">
        <v>645</v>
      </c>
      <c r="P254" t="s">
        <v>645</v>
      </c>
      <c r="Q254">
        <v>1</v>
      </c>
      <c r="X254">
        <v>0.9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20</v>
      </c>
      <c r="AG254">
        <v>1.08</v>
      </c>
      <c r="AH254">
        <v>2</v>
      </c>
      <c r="AI254">
        <v>64850141</v>
      </c>
      <c r="AJ254">
        <v>228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ROW(Source!A279)</f>
        <v>279</v>
      </c>
      <c r="B255">
        <v>64850154</v>
      </c>
      <c r="C255">
        <v>64850139</v>
      </c>
      <c r="D255">
        <v>29173016</v>
      </c>
      <c r="E255">
        <v>1</v>
      </c>
      <c r="F255">
        <v>1</v>
      </c>
      <c r="G255">
        <v>1</v>
      </c>
      <c r="H255">
        <v>2</v>
      </c>
      <c r="I255" t="s">
        <v>804</v>
      </c>
      <c r="J255" t="s">
        <v>805</v>
      </c>
      <c r="K255" t="s">
        <v>806</v>
      </c>
      <c r="L255">
        <v>1368</v>
      </c>
      <c r="N255">
        <v>1011</v>
      </c>
      <c r="O255" t="s">
        <v>649</v>
      </c>
      <c r="P255" t="s">
        <v>649</v>
      </c>
      <c r="Q255">
        <v>1</v>
      </c>
      <c r="X255">
        <v>0.33</v>
      </c>
      <c r="Y255">
        <v>0</v>
      </c>
      <c r="Z255">
        <v>219.82</v>
      </c>
      <c r="AA255">
        <v>13.5</v>
      </c>
      <c r="AB255">
        <v>0</v>
      </c>
      <c r="AC255">
        <v>0</v>
      </c>
      <c r="AD255">
        <v>1</v>
      </c>
      <c r="AE255">
        <v>0</v>
      </c>
      <c r="AF255" t="s">
        <v>20</v>
      </c>
      <c r="AG255">
        <v>0.39600000000000002</v>
      </c>
      <c r="AH255">
        <v>2</v>
      </c>
      <c r="AI255">
        <v>64850142</v>
      </c>
      <c r="AJ255">
        <v>229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ROW(Source!A279)</f>
        <v>279</v>
      </c>
      <c r="B256">
        <v>64850155</v>
      </c>
      <c r="C256">
        <v>64850139</v>
      </c>
      <c r="D256">
        <v>29173078</v>
      </c>
      <c r="E256">
        <v>1</v>
      </c>
      <c r="F256">
        <v>1</v>
      </c>
      <c r="G256">
        <v>1</v>
      </c>
      <c r="H256">
        <v>2</v>
      </c>
      <c r="I256" t="s">
        <v>807</v>
      </c>
      <c r="J256" t="s">
        <v>808</v>
      </c>
      <c r="K256" t="s">
        <v>809</v>
      </c>
      <c r="L256">
        <v>1368</v>
      </c>
      <c r="N256">
        <v>1011</v>
      </c>
      <c r="O256" t="s">
        <v>649</v>
      </c>
      <c r="P256" t="s">
        <v>649</v>
      </c>
      <c r="Q256">
        <v>1</v>
      </c>
      <c r="X256">
        <v>0.33</v>
      </c>
      <c r="Y256">
        <v>0</v>
      </c>
      <c r="Z256">
        <v>9.73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20</v>
      </c>
      <c r="AG256">
        <v>0.39600000000000002</v>
      </c>
      <c r="AH256">
        <v>2</v>
      </c>
      <c r="AI256">
        <v>64850143</v>
      </c>
      <c r="AJ256">
        <v>230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ROW(Source!A279)</f>
        <v>279</v>
      </c>
      <c r="B257">
        <v>64850156</v>
      </c>
      <c r="C257">
        <v>64850139</v>
      </c>
      <c r="D257">
        <v>29173110</v>
      </c>
      <c r="E257">
        <v>1</v>
      </c>
      <c r="F257">
        <v>1</v>
      </c>
      <c r="G257">
        <v>1</v>
      </c>
      <c r="H257">
        <v>2</v>
      </c>
      <c r="I257" t="s">
        <v>810</v>
      </c>
      <c r="J257" t="s">
        <v>811</v>
      </c>
      <c r="K257" t="s">
        <v>812</v>
      </c>
      <c r="L257">
        <v>1368</v>
      </c>
      <c r="N257">
        <v>1011</v>
      </c>
      <c r="O257" t="s">
        <v>649</v>
      </c>
      <c r="P257" t="s">
        <v>649</v>
      </c>
      <c r="Q257">
        <v>1</v>
      </c>
      <c r="X257">
        <v>0.56999999999999995</v>
      </c>
      <c r="Y257">
        <v>0</v>
      </c>
      <c r="Z257">
        <v>26.5</v>
      </c>
      <c r="AA257">
        <v>10.06</v>
      </c>
      <c r="AB257">
        <v>0</v>
      </c>
      <c r="AC257">
        <v>0</v>
      </c>
      <c r="AD257">
        <v>1</v>
      </c>
      <c r="AE257">
        <v>0</v>
      </c>
      <c r="AF257" t="s">
        <v>20</v>
      </c>
      <c r="AG257">
        <v>0.68399999999999994</v>
      </c>
      <c r="AH257">
        <v>2</v>
      </c>
      <c r="AI257">
        <v>64850144</v>
      </c>
      <c r="AJ257">
        <v>231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ROW(Source!A279)</f>
        <v>279</v>
      </c>
      <c r="B258">
        <v>64850157</v>
      </c>
      <c r="C258">
        <v>64850139</v>
      </c>
      <c r="D258">
        <v>29174354</v>
      </c>
      <c r="E258">
        <v>1</v>
      </c>
      <c r="F258">
        <v>1</v>
      </c>
      <c r="G258">
        <v>1</v>
      </c>
      <c r="H258">
        <v>2</v>
      </c>
      <c r="I258" t="s">
        <v>813</v>
      </c>
      <c r="J258" t="s">
        <v>814</v>
      </c>
      <c r="K258" t="s">
        <v>815</v>
      </c>
      <c r="L258">
        <v>1368</v>
      </c>
      <c r="N258">
        <v>1011</v>
      </c>
      <c r="O258" t="s">
        <v>649</v>
      </c>
      <c r="P258" t="s">
        <v>649</v>
      </c>
      <c r="Q258">
        <v>1</v>
      </c>
      <c r="X258">
        <v>0.32</v>
      </c>
      <c r="Y258">
        <v>0</v>
      </c>
      <c r="Z258">
        <v>32.71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20</v>
      </c>
      <c r="AG258">
        <v>0.38400000000000001</v>
      </c>
      <c r="AH258">
        <v>2</v>
      </c>
      <c r="AI258">
        <v>64850145</v>
      </c>
      <c r="AJ258">
        <v>232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ROW(Source!A279)</f>
        <v>279</v>
      </c>
      <c r="B259">
        <v>64850158</v>
      </c>
      <c r="C259">
        <v>64850139</v>
      </c>
      <c r="D259">
        <v>29174913</v>
      </c>
      <c r="E259">
        <v>1</v>
      </c>
      <c r="F259">
        <v>1</v>
      </c>
      <c r="G259">
        <v>1</v>
      </c>
      <c r="H259">
        <v>2</v>
      </c>
      <c r="I259" t="s">
        <v>690</v>
      </c>
      <c r="J259" t="s">
        <v>691</v>
      </c>
      <c r="K259" t="s">
        <v>692</v>
      </c>
      <c r="L259">
        <v>1368</v>
      </c>
      <c r="N259">
        <v>1011</v>
      </c>
      <c r="O259" t="s">
        <v>649</v>
      </c>
      <c r="P259" t="s">
        <v>649</v>
      </c>
      <c r="Q259">
        <v>1</v>
      </c>
      <c r="X259">
        <v>0.16</v>
      </c>
      <c r="Y259">
        <v>0</v>
      </c>
      <c r="Z259">
        <v>87.17</v>
      </c>
      <c r="AA259">
        <v>11.6</v>
      </c>
      <c r="AB259">
        <v>0</v>
      </c>
      <c r="AC259">
        <v>0</v>
      </c>
      <c r="AD259">
        <v>1</v>
      </c>
      <c r="AE259">
        <v>0</v>
      </c>
      <c r="AF259" t="s">
        <v>20</v>
      </c>
      <c r="AG259">
        <v>0.192</v>
      </c>
      <c r="AH259">
        <v>2</v>
      </c>
      <c r="AI259">
        <v>64850146</v>
      </c>
      <c r="AJ259">
        <v>233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ROW(Source!A279)</f>
        <v>279</v>
      </c>
      <c r="B260">
        <v>64850159</v>
      </c>
      <c r="C260">
        <v>64850139</v>
      </c>
      <c r="D260">
        <v>29107733</v>
      </c>
      <c r="E260">
        <v>1</v>
      </c>
      <c r="F260">
        <v>1</v>
      </c>
      <c r="G260">
        <v>1</v>
      </c>
      <c r="H260">
        <v>3</v>
      </c>
      <c r="I260" t="s">
        <v>429</v>
      </c>
      <c r="J260" t="s">
        <v>431</v>
      </c>
      <c r="K260" t="s">
        <v>430</v>
      </c>
      <c r="L260">
        <v>1348</v>
      </c>
      <c r="N260">
        <v>1009</v>
      </c>
      <c r="O260" t="s">
        <v>192</v>
      </c>
      <c r="P260" t="s">
        <v>192</v>
      </c>
      <c r="Q260">
        <v>1000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2</v>
      </c>
      <c r="AI260">
        <v>64850147</v>
      </c>
      <c r="AJ260">
        <v>234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ROW(Source!A279)</f>
        <v>279</v>
      </c>
      <c r="B261">
        <v>64850160</v>
      </c>
      <c r="C261">
        <v>64850139</v>
      </c>
      <c r="D261">
        <v>29116065</v>
      </c>
      <c r="E261">
        <v>1</v>
      </c>
      <c r="F261">
        <v>1</v>
      </c>
      <c r="G261">
        <v>1</v>
      </c>
      <c r="H261">
        <v>3</v>
      </c>
      <c r="I261" t="s">
        <v>816</v>
      </c>
      <c r="J261" t="s">
        <v>817</v>
      </c>
      <c r="K261" t="s">
        <v>818</v>
      </c>
      <c r="L261">
        <v>1301</v>
      </c>
      <c r="N261">
        <v>1003</v>
      </c>
      <c r="O261" t="s">
        <v>53</v>
      </c>
      <c r="P261" t="s">
        <v>53</v>
      </c>
      <c r="Q261">
        <v>1</v>
      </c>
      <c r="X261">
        <v>0.01</v>
      </c>
      <c r="Y261">
        <v>1278.5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0.01</v>
      </c>
      <c r="AH261">
        <v>2</v>
      </c>
      <c r="AI261">
        <v>64850148</v>
      </c>
      <c r="AJ261">
        <v>235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ROW(Source!A279)</f>
        <v>279</v>
      </c>
      <c r="B262">
        <v>64850161</v>
      </c>
      <c r="C262">
        <v>64850139</v>
      </c>
      <c r="D262">
        <v>29121118</v>
      </c>
      <c r="E262">
        <v>1</v>
      </c>
      <c r="F262">
        <v>1</v>
      </c>
      <c r="G262">
        <v>1</v>
      </c>
      <c r="H262">
        <v>3</v>
      </c>
      <c r="I262" t="s">
        <v>415</v>
      </c>
      <c r="J262" t="s">
        <v>418</v>
      </c>
      <c r="K262" t="s">
        <v>416</v>
      </c>
      <c r="L262">
        <v>1035</v>
      </c>
      <c r="N262">
        <v>1013</v>
      </c>
      <c r="O262" t="s">
        <v>417</v>
      </c>
      <c r="P262" t="s">
        <v>417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2</v>
      </c>
      <c r="AI262">
        <v>64850149</v>
      </c>
      <c r="AJ262">
        <v>236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ROW(Source!A279)</f>
        <v>279</v>
      </c>
      <c r="B263">
        <v>64850162</v>
      </c>
      <c r="C263">
        <v>64850139</v>
      </c>
      <c r="D263">
        <v>29149391</v>
      </c>
      <c r="E263">
        <v>1</v>
      </c>
      <c r="F263">
        <v>1</v>
      </c>
      <c r="G263">
        <v>1</v>
      </c>
      <c r="H263">
        <v>3</v>
      </c>
      <c r="I263" t="s">
        <v>432</v>
      </c>
      <c r="J263" t="s">
        <v>434</v>
      </c>
      <c r="K263" t="s">
        <v>433</v>
      </c>
      <c r="L263">
        <v>1348</v>
      </c>
      <c r="N263">
        <v>1009</v>
      </c>
      <c r="O263" t="s">
        <v>192</v>
      </c>
      <c r="P263" t="s">
        <v>192</v>
      </c>
      <c r="Q263">
        <v>1000</v>
      </c>
      <c r="X263">
        <v>0</v>
      </c>
      <c r="Y263">
        <v>58.53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3</v>
      </c>
      <c r="AG263">
        <v>0</v>
      </c>
      <c r="AH263">
        <v>2</v>
      </c>
      <c r="AI263">
        <v>64850150</v>
      </c>
      <c r="AJ263">
        <v>237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ROW(Source!A279)</f>
        <v>279</v>
      </c>
      <c r="B264">
        <v>64850163</v>
      </c>
      <c r="C264">
        <v>64850139</v>
      </c>
      <c r="D264">
        <v>29150040</v>
      </c>
      <c r="E264">
        <v>1</v>
      </c>
      <c r="F264">
        <v>1</v>
      </c>
      <c r="G264">
        <v>1</v>
      </c>
      <c r="H264">
        <v>3</v>
      </c>
      <c r="I264" t="s">
        <v>730</v>
      </c>
      <c r="J264" t="s">
        <v>731</v>
      </c>
      <c r="K264" t="s">
        <v>732</v>
      </c>
      <c r="L264">
        <v>1339</v>
      </c>
      <c r="N264">
        <v>1007</v>
      </c>
      <c r="O264" t="s">
        <v>343</v>
      </c>
      <c r="P264" t="s">
        <v>343</v>
      </c>
      <c r="Q264">
        <v>1</v>
      </c>
      <c r="X264">
        <v>0.56000000000000005</v>
      </c>
      <c r="Y264">
        <v>2.44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0.56000000000000005</v>
      </c>
      <c r="AH264">
        <v>2</v>
      </c>
      <c r="AI264">
        <v>64850151</v>
      </c>
      <c r="AJ264">
        <v>238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ROW(Source!A280)</f>
        <v>280</v>
      </c>
      <c r="B265">
        <v>64850152</v>
      </c>
      <c r="C265">
        <v>64850139</v>
      </c>
      <c r="D265">
        <v>18426075</v>
      </c>
      <c r="E265">
        <v>1</v>
      </c>
      <c r="F265">
        <v>1</v>
      </c>
      <c r="G265">
        <v>1</v>
      </c>
      <c r="H265">
        <v>1</v>
      </c>
      <c r="I265" t="s">
        <v>802</v>
      </c>
      <c r="J265" t="s">
        <v>3</v>
      </c>
      <c r="K265" t="s">
        <v>803</v>
      </c>
      <c r="L265">
        <v>1369</v>
      </c>
      <c r="N265">
        <v>1013</v>
      </c>
      <c r="O265" t="s">
        <v>643</v>
      </c>
      <c r="P265" t="s">
        <v>643</v>
      </c>
      <c r="Q265">
        <v>1</v>
      </c>
      <c r="X265">
        <v>1.01</v>
      </c>
      <c r="Y265">
        <v>0</v>
      </c>
      <c r="Z265">
        <v>0</v>
      </c>
      <c r="AA265">
        <v>0</v>
      </c>
      <c r="AB265">
        <v>10.79</v>
      </c>
      <c r="AC265">
        <v>0</v>
      </c>
      <c r="AD265">
        <v>1</v>
      </c>
      <c r="AE265">
        <v>1</v>
      </c>
      <c r="AF265" t="s">
        <v>20</v>
      </c>
      <c r="AG265">
        <v>1.212</v>
      </c>
      <c r="AH265">
        <v>2</v>
      </c>
      <c r="AI265">
        <v>64850140</v>
      </c>
      <c r="AJ265">
        <v>239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ROW(Source!A280)</f>
        <v>280</v>
      </c>
      <c r="B266">
        <v>64850153</v>
      </c>
      <c r="C266">
        <v>64850139</v>
      </c>
      <c r="D266">
        <v>121548</v>
      </c>
      <c r="E266">
        <v>1</v>
      </c>
      <c r="F266">
        <v>1</v>
      </c>
      <c r="G266">
        <v>1</v>
      </c>
      <c r="H266">
        <v>1</v>
      </c>
      <c r="I266" t="s">
        <v>35</v>
      </c>
      <c r="J266" t="s">
        <v>3</v>
      </c>
      <c r="K266" t="s">
        <v>644</v>
      </c>
      <c r="L266">
        <v>608254</v>
      </c>
      <c r="N266">
        <v>1013</v>
      </c>
      <c r="O266" t="s">
        <v>645</v>
      </c>
      <c r="P266" t="s">
        <v>645</v>
      </c>
      <c r="Q266">
        <v>1</v>
      </c>
      <c r="X266">
        <v>0.9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20</v>
      </c>
      <c r="AG266">
        <v>1.08</v>
      </c>
      <c r="AH266">
        <v>2</v>
      </c>
      <c r="AI266">
        <v>64850141</v>
      </c>
      <c r="AJ266">
        <v>240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ROW(Source!A280)</f>
        <v>280</v>
      </c>
      <c r="B267">
        <v>64850154</v>
      </c>
      <c r="C267">
        <v>64850139</v>
      </c>
      <c r="D267">
        <v>29173016</v>
      </c>
      <c r="E267">
        <v>1</v>
      </c>
      <c r="F267">
        <v>1</v>
      </c>
      <c r="G267">
        <v>1</v>
      </c>
      <c r="H267">
        <v>2</v>
      </c>
      <c r="I267" t="s">
        <v>804</v>
      </c>
      <c r="J267" t="s">
        <v>805</v>
      </c>
      <c r="K267" t="s">
        <v>806</v>
      </c>
      <c r="L267">
        <v>1368</v>
      </c>
      <c r="N267">
        <v>1011</v>
      </c>
      <c r="O267" t="s">
        <v>649</v>
      </c>
      <c r="P267" t="s">
        <v>649</v>
      </c>
      <c r="Q267">
        <v>1</v>
      </c>
      <c r="X267">
        <v>0.33</v>
      </c>
      <c r="Y267">
        <v>0</v>
      </c>
      <c r="Z267">
        <v>219.82</v>
      </c>
      <c r="AA267">
        <v>13.5</v>
      </c>
      <c r="AB267">
        <v>0</v>
      </c>
      <c r="AC267">
        <v>0</v>
      </c>
      <c r="AD267">
        <v>1</v>
      </c>
      <c r="AE267">
        <v>0</v>
      </c>
      <c r="AF267" t="s">
        <v>20</v>
      </c>
      <c r="AG267">
        <v>0.39600000000000002</v>
      </c>
      <c r="AH267">
        <v>2</v>
      </c>
      <c r="AI267">
        <v>64850142</v>
      </c>
      <c r="AJ267">
        <v>241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ROW(Source!A280)</f>
        <v>280</v>
      </c>
      <c r="B268">
        <v>64850155</v>
      </c>
      <c r="C268">
        <v>64850139</v>
      </c>
      <c r="D268">
        <v>29173078</v>
      </c>
      <c r="E268">
        <v>1</v>
      </c>
      <c r="F268">
        <v>1</v>
      </c>
      <c r="G268">
        <v>1</v>
      </c>
      <c r="H268">
        <v>2</v>
      </c>
      <c r="I268" t="s">
        <v>807</v>
      </c>
      <c r="J268" t="s">
        <v>808</v>
      </c>
      <c r="K268" t="s">
        <v>809</v>
      </c>
      <c r="L268">
        <v>1368</v>
      </c>
      <c r="N268">
        <v>1011</v>
      </c>
      <c r="O268" t="s">
        <v>649</v>
      </c>
      <c r="P268" t="s">
        <v>649</v>
      </c>
      <c r="Q268">
        <v>1</v>
      </c>
      <c r="X268">
        <v>0.33</v>
      </c>
      <c r="Y268">
        <v>0</v>
      </c>
      <c r="Z268">
        <v>9.73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20</v>
      </c>
      <c r="AG268">
        <v>0.39600000000000002</v>
      </c>
      <c r="AH268">
        <v>2</v>
      </c>
      <c r="AI268">
        <v>64850143</v>
      </c>
      <c r="AJ268">
        <v>242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ROW(Source!A280)</f>
        <v>280</v>
      </c>
      <c r="B269">
        <v>64850156</v>
      </c>
      <c r="C269">
        <v>64850139</v>
      </c>
      <c r="D269">
        <v>29173110</v>
      </c>
      <c r="E269">
        <v>1</v>
      </c>
      <c r="F269">
        <v>1</v>
      </c>
      <c r="G269">
        <v>1</v>
      </c>
      <c r="H269">
        <v>2</v>
      </c>
      <c r="I269" t="s">
        <v>810</v>
      </c>
      <c r="J269" t="s">
        <v>811</v>
      </c>
      <c r="K269" t="s">
        <v>812</v>
      </c>
      <c r="L269">
        <v>1368</v>
      </c>
      <c r="N269">
        <v>1011</v>
      </c>
      <c r="O269" t="s">
        <v>649</v>
      </c>
      <c r="P269" t="s">
        <v>649</v>
      </c>
      <c r="Q269">
        <v>1</v>
      </c>
      <c r="X269">
        <v>0.56999999999999995</v>
      </c>
      <c r="Y269">
        <v>0</v>
      </c>
      <c r="Z269">
        <v>26.5</v>
      </c>
      <c r="AA269">
        <v>10.06</v>
      </c>
      <c r="AB269">
        <v>0</v>
      </c>
      <c r="AC269">
        <v>0</v>
      </c>
      <c r="AD269">
        <v>1</v>
      </c>
      <c r="AE269">
        <v>0</v>
      </c>
      <c r="AF269" t="s">
        <v>20</v>
      </c>
      <c r="AG269">
        <v>0.68399999999999994</v>
      </c>
      <c r="AH269">
        <v>2</v>
      </c>
      <c r="AI269">
        <v>64850144</v>
      </c>
      <c r="AJ269">
        <v>243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ROW(Source!A280)</f>
        <v>280</v>
      </c>
      <c r="B270">
        <v>64850157</v>
      </c>
      <c r="C270">
        <v>64850139</v>
      </c>
      <c r="D270">
        <v>29174354</v>
      </c>
      <c r="E270">
        <v>1</v>
      </c>
      <c r="F270">
        <v>1</v>
      </c>
      <c r="G270">
        <v>1</v>
      </c>
      <c r="H270">
        <v>2</v>
      </c>
      <c r="I270" t="s">
        <v>813</v>
      </c>
      <c r="J270" t="s">
        <v>814</v>
      </c>
      <c r="K270" t="s">
        <v>815</v>
      </c>
      <c r="L270">
        <v>1368</v>
      </c>
      <c r="N270">
        <v>1011</v>
      </c>
      <c r="O270" t="s">
        <v>649</v>
      </c>
      <c r="P270" t="s">
        <v>649</v>
      </c>
      <c r="Q270">
        <v>1</v>
      </c>
      <c r="X270">
        <v>0.32</v>
      </c>
      <c r="Y270">
        <v>0</v>
      </c>
      <c r="Z270">
        <v>32.71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20</v>
      </c>
      <c r="AG270">
        <v>0.38400000000000001</v>
      </c>
      <c r="AH270">
        <v>2</v>
      </c>
      <c r="AI270">
        <v>64850145</v>
      </c>
      <c r="AJ270">
        <v>244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ROW(Source!A280)</f>
        <v>280</v>
      </c>
      <c r="B271">
        <v>64850158</v>
      </c>
      <c r="C271">
        <v>64850139</v>
      </c>
      <c r="D271">
        <v>29174913</v>
      </c>
      <c r="E271">
        <v>1</v>
      </c>
      <c r="F271">
        <v>1</v>
      </c>
      <c r="G271">
        <v>1</v>
      </c>
      <c r="H271">
        <v>2</v>
      </c>
      <c r="I271" t="s">
        <v>690</v>
      </c>
      <c r="J271" t="s">
        <v>691</v>
      </c>
      <c r="K271" t="s">
        <v>692</v>
      </c>
      <c r="L271">
        <v>1368</v>
      </c>
      <c r="N271">
        <v>1011</v>
      </c>
      <c r="O271" t="s">
        <v>649</v>
      </c>
      <c r="P271" t="s">
        <v>649</v>
      </c>
      <c r="Q271">
        <v>1</v>
      </c>
      <c r="X271">
        <v>0.16</v>
      </c>
      <c r="Y271">
        <v>0</v>
      </c>
      <c r="Z271">
        <v>87.17</v>
      </c>
      <c r="AA271">
        <v>11.6</v>
      </c>
      <c r="AB271">
        <v>0</v>
      </c>
      <c r="AC271">
        <v>0</v>
      </c>
      <c r="AD271">
        <v>1</v>
      </c>
      <c r="AE271">
        <v>0</v>
      </c>
      <c r="AF271" t="s">
        <v>20</v>
      </c>
      <c r="AG271">
        <v>0.192</v>
      </c>
      <c r="AH271">
        <v>2</v>
      </c>
      <c r="AI271">
        <v>64850146</v>
      </c>
      <c r="AJ271">
        <v>245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ROW(Source!A280)</f>
        <v>280</v>
      </c>
      <c r="B272">
        <v>64850159</v>
      </c>
      <c r="C272">
        <v>64850139</v>
      </c>
      <c r="D272">
        <v>29107733</v>
      </c>
      <c r="E272">
        <v>1</v>
      </c>
      <c r="F272">
        <v>1</v>
      </c>
      <c r="G272">
        <v>1</v>
      </c>
      <c r="H272">
        <v>3</v>
      </c>
      <c r="I272" t="s">
        <v>429</v>
      </c>
      <c r="J272" t="s">
        <v>431</v>
      </c>
      <c r="K272" t="s">
        <v>430</v>
      </c>
      <c r="L272">
        <v>1348</v>
      </c>
      <c r="N272">
        <v>1009</v>
      </c>
      <c r="O272" t="s">
        <v>192</v>
      </c>
      <c r="P272" t="s">
        <v>192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2</v>
      </c>
      <c r="AI272">
        <v>64850147</v>
      </c>
      <c r="AJ272">
        <v>246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ROW(Source!A280)</f>
        <v>280</v>
      </c>
      <c r="B273">
        <v>64850160</v>
      </c>
      <c r="C273">
        <v>64850139</v>
      </c>
      <c r="D273">
        <v>29116065</v>
      </c>
      <c r="E273">
        <v>1</v>
      </c>
      <c r="F273">
        <v>1</v>
      </c>
      <c r="G273">
        <v>1</v>
      </c>
      <c r="H273">
        <v>3</v>
      </c>
      <c r="I273" t="s">
        <v>816</v>
      </c>
      <c r="J273" t="s">
        <v>817</v>
      </c>
      <c r="K273" t="s">
        <v>818</v>
      </c>
      <c r="L273">
        <v>1301</v>
      </c>
      <c r="N273">
        <v>1003</v>
      </c>
      <c r="O273" t="s">
        <v>53</v>
      </c>
      <c r="P273" t="s">
        <v>53</v>
      </c>
      <c r="Q273">
        <v>1</v>
      </c>
      <c r="X273">
        <v>0.01</v>
      </c>
      <c r="Y273">
        <v>1278.5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0.01</v>
      </c>
      <c r="AH273">
        <v>2</v>
      </c>
      <c r="AI273">
        <v>64850148</v>
      </c>
      <c r="AJ273">
        <v>247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ROW(Source!A280)</f>
        <v>280</v>
      </c>
      <c r="B274">
        <v>64850161</v>
      </c>
      <c r="C274">
        <v>64850139</v>
      </c>
      <c r="D274">
        <v>29121118</v>
      </c>
      <c r="E274">
        <v>1</v>
      </c>
      <c r="F274">
        <v>1</v>
      </c>
      <c r="G274">
        <v>1</v>
      </c>
      <c r="H274">
        <v>3</v>
      </c>
      <c r="I274" t="s">
        <v>415</v>
      </c>
      <c r="J274" t="s">
        <v>418</v>
      </c>
      <c r="K274" t="s">
        <v>416</v>
      </c>
      <c r="L274">
        <v>1035</v>
      </c>
      <c r="N274">
        <v>1013</v>
      </c>
      <c r="O274" t="s">
        <v>417</v>
      </c>
      <c r="P274" t="s">
        <v>417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2</v>
      </c>
      <c r="AI274">
        <v>64850149</v>
      </c>
      <c r="AJ274">
        <v>248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ROW(Source!A280)</f>
        <v>280</v>
      </c>
      <c r="B275">
        <v>64850162</v>
      </c>
      <c r="C275">
        <v>64850139</v>
      </c>
      <c r="D275">
        <v>29149391</v>
      </c>
      <c r="E275">
        <v>1</v>
      </c>
      <c r="F275">
        <v>1</v>
      </c>
      <c r="G275">
        <v>1</v>
      </c>
      <c r="H275">
        <v>3</v>
      </c>
      <c r="I275" t="s">
        <v>432</v>
      </c>
      <c r="J275" t="s">
        <v>434</v>
      </c>
      <c r="K275" t="s">
        <v>433</v>
      </c>
      <c r="L275">
        <v>1348</v>
      </c>
      <c r="N275">
        <v>1009</v>
      </c>
      <c r="O275" t="s">
        <v>192</v>
      </c>
      <c r="P275" t="s">
        <v>192</v>
      </c>
      <c r="Q275">
        <v>1000</v>
      </c>
      <c r="X275">
        <v>0</v>
      </c>
      <c r="Y275">
        <v>58.53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3</v>
      </c>
      <c r="AG275">
        <v>0</v>
      </c>
      <c r="AH275">
        <v>2</v>
      </c>
      <c r="AI275">
        <v>64850150</v>
      </c>
      <c r="AJ275">
        <v>249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ROW(Source!A280)</f>
        <v>280</v>
      </c>
      <c r="B276">
        <v>64850163</v>
      </c>
      <c r="C276">
        <v>64850139</v>
      </c>
      <c r="D276">
        <v>29150040</v>
      </c>
      <c r="E276">
        <v>1</v>
      </c>
      <c r="F276">
        <v>1</v>
      </c>
      <c r="G276">
        <v>1</v>
      </c>
      <c r="H276">
        <v>3</v>
      </c>
      <c r="I276" t="s">
        <v>730</v>
      </c>
      <c r="J276" t="s">
        <v>731</v>
      </c>
      <c r="K276" t="s">
        <v>732</v>
      </c>
      <c r="L276">
        <v>1339</v>
      </c>
      <c r="N276">
        <v>1007</v>
      </c>
      <c r="O276" t="s">
        <v>343</v>
      </c>
      <c r="P276" t="s">
        <v>343</v>
      </c>
      <c r="Q276">
        <v>1</v>
      </c>
      <c r="X276">
        <v>0.56000000000000005</v>
      </c>
      <c r="Y276">
        <v>2.44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0.56000000000000005</v>
      </c>
      <c r="AH276">
        <v>2</v>
      </c>
      <c r="AI276">
        <v>64850151</v>
      </c>
      <c r="AJ276">
        <v>250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ROW(Source!A287)</f>
        <v>287</v>
      </c>
      <c r="B277">
        <v>64850176</v>
      </c>
      <c r="C277">
        <v>64850167</v>
      </c>
      <c r="D277">
        <v>18411117</v>
      </c>
      <c r="E277">
        <v>1</v>
      </c>
      <c r="F277">
        <v>1</v>
      </c>
      <c r="G277">
        <v>1</v>
      </c>
      <c r="H277">
        <v>1</v>
      </c>
      <c r="I277" t="s">
        <v>714</v>
      </c>
      <c r="J277" t="s">
        <v>3</v>
      </c>
      <c r="K277" t="s">
        <v>715</v>
      </c>
      <c r="L277">
        <v>1369</v>
      </c>
      <c r="N277">
        <v>1013</v>
      </c>
      <c r="O277" t="s">
        <v>643</v>
      </c>
      <c r="P277" t="s">
        <v>643</v>
      </c>
      <c r="Q277">
        <v>1</v>
      </c>
      <c r="X277">
        <v>16.59</v>
      </c>
      <c r="Y277">
        <v>0</v>
      </c>
      <c r="Z277">
        <v>0</v>
      </c>
      <c r="AA277">
        <v>0</v>
      </c>
      <c r="AB277">
        <v>9.6199999999999992</v>
      </c>
      <c r="AC277">
        <v>0</v>
      </c>
      <c r="AD277">
        <v>1</v>
      </c>
      <c r="AE277">
        <v>1</v>
      </c>
      <c r="AF277" t="s">
        <v>20</v>
      </c>
      <c r="AG277">
        <v>19.907999999999998</v>
      </c>
      <c r="AH277">
        <v>2</v>
      </c>
      <c r="AI277">
        <v>64850168</v>
      </c>
      <c r="AJ277">
        <v>251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ROW(Source!A287)</f>
        <v>287</v>
      </c>
      <c r="B278">
        <v>64850177</v>
      </c>
      <c r="C278">
        <v>64850167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35</v>
      </c>
      <c r="J278" t="s">
        <v>3</v>
      </c>
      <c r="K278" t="s">
        <v>644</v>
      </c>
      <c r="L278">
        <v>608254</v>
      </c>
      <c r="N278">
        <v>1013</v>
      </c>
      <c r="O278" t="s">
        <v>645</v>
      </c>
      <c r="P278" t="s">
        <v>645</v>
      </c>
      <c r="Q278">
        <v>1</v>
      </c>
      <c r="X278">
        <v>7.69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20</v>
      </c>
      <c r="AG278">
        <v>9.2279999999999998</v>
      </c>
      <c r="AH278">
        <v>2</v>
      </c>
      <c r="AI278">
        <v>64850169</v>
      </c>
      <c r="AJ278">
        <v>252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ROW(Source!A287)</f>
        <v>287</v>
      </c>
      <c r="B279">
        <v>64850178</v>
      </c>
      <c r="C279">
        <v>64850167</v>
      </c>
      <c r="D279">
        <v>29172379</v>
      </c>
      <c r="E279">
        <v>1</v>
      </c>
      <c r="F279">
        <v>1</v>
      </c>
      <c r="G279">
        <v>1</v>
      </c>
      <c r="H279">
        <v>2</v>
      </c>
      <c r="I279" t="s">
        <v>819</v>
      </c>
      <c r="J279" t="s">
        <v>820</v>
      </c>
      <c r="K279" t="s">
        <v>821</v>
      </c>
      <c r="L279">
        <v>1368</v>
      </c>
      <c r="N279">
        <v>1011</v>
      </c>
      <c r="O279" t="s">
        <v>649</v>
      </c>
      <c r="P279" t="s">
        <v>649</v>
      </c>
      <c r="Q279">
        <v>1</v>
      </c>
      <c r="X279">
        <v>0.4</v>
      </c>
      <c r="Y279">
        <v>0</v>
      </c>
      <c r="Z279">
        <v>112</v>
      </c>
      <c r="AA279">
        <v>13.5</v>
      </c>
      <c r="AB279">
        <v>0</v>
      </c>
      <c r="AC279">
        <v>0</v>
      </c>
      <c r="AD279">
        <v>1</v>
      </c>
      <c r="AE279">
        <v>0</v>
      </c>
      <c r="AF279" t="s">
        <v>20</v>
      </c>
      <c r="AG279">
        <v>0.48</v>
      </c>
      <c r="AH279">
        <v>2</v>
      </c>
      <c r="AI279">
        <v>64850170</v>
      </c>
      <c r="AJ279">
        <v>253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ROW(Source!A287)</f>
        <v>287</v>
      </c>
      <c r="B280">
        <v>64850179</v>
      </c>
      <c r="C280">
        <v>64850167</v>
      </c>
      <c r="D280">
        <v>29172871</v>
      </c>
      <c r="E280">
        <v>1</v>
      </c>
      <c r="F280">
        <v>1</v>
      </c>
      <c r="G280">
        <v>1</v>
      </c>
      <c r="H280">
        <v>2</v>
      </c>
      <c r="I280" t="s">
        <v>822</v>
      </c>
      <c r="J280" t="s">
        <v>823</v>
      </c>
      <c r="K280" t="s">
        <v>824</v>
      </c>
      <c r="L280">
        <v>1368</v>
      </c>
      <c r="N280">
        <v>1011</v>
      </c>
      <c r="O280" t="s">
        <v>649</v>
      </c>
      <c r="P280" t="s">
        <v>649</v>
      </c>
      <c r="Q280">
        <v>1</v>
      </c>
      <c r="X280">
        <v>0.53</v>
      </c>
      <c r="Y280">
        <v>0</v>
      </c>
      <c r="Z280">
        <v>80.010000000000005</v>
      </c>
      <c r="AA280">
        <v>13.5</v>
      </c>
      <c r="AB280">
        <v>0</v>
      </c>
      <c r="AC280">
        <v>0</v>
      </c>
      <c r="AD280">
        <v>1</v>
      </c>
      <c r="AE280">
        <v>0</v>
      </c>
      <c r="AF280" t="s">
        <v>20</v>
      </c>
      <c r="AG280">
        <v>0.63600000000000001</v>
      </c>
      <c r="AH280">
        <v>2</v>
      </c>
      <c r="AI280">
        <v>64850171</v>
      </c>
      <c r="AJ280">
        <v>254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ROW(Source!A287)</f>
        <v>287</v>
      </c>
      <c r="B281">
        <v>64850180</v>
      </c>
      <c r="C281">
        <v>64850167</v>
      </c>
      <c r="D281">
        <v>29173531</v>
      </c>
      <c r="E281">
        <v>1</v>
      </c>
      <c r="F281">
        <v>1</v>
      </c>
      <c r="G281">
        <v>1</v>
      </c>
      <c r="H281">
        <v>2</v>
      </c>
      <c r="I281" t="s">
        <v>777</v>
      </c>
      <c r="J281" t="s">
        <v>778</v>
      </c>
      <c r="K281" t="s">
        <v>779</v>
      </c>
      <c r="L281">
        <v>1368</v>
      </c>
      <c r="N281">
        <v>1011</v>
      </c>
      <c r="O281" t="s">
        <v>649</v>
      </c>
      <c r="P281" t="s">
        <v>649</v>
      </c>
      <c r="Q281">
        <v>1</v>
      </c>
      <c r="X281">
        <v>6.76</v>
      </c>
      <c r="Y281">
        <v>0</v>
      </c>
      <c r="Z281">
        <v>218.17</v>
      </c>
      <c r="AA281">
        <v>13.5</v>
      </c>
      <c r="AB281">
        <v>0</v>
      </c>
      <c r="AC281">
        <v>0</v>
      </c>
      <c r="AD281">
        <v>1</v>
      </c>
      <c r="AE281">
        <v>0</v>
      </c>
      <c r="AF281" t="s">
        <v>20</v>
      </c>
      <c r="AG281">
        <v>8.1120000000000001</v>
      </c>
      <c r="AH281">
        <v>2</v>
      </c>
      <c r="AI281">
        <v>64850172</v>
      </c>
      <c r="AJ281">
        <v>255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ROW(Source!A287)</f>
        <v>287</v>
      </c>
      <c r="B282">
        <v>64850181</v>
      </c>
      <c r="C282">
        <v>64850167</v>
      </c>
      <c r="D282">
        <v>29174913</v>
      </c>
      <c r="E282">
        <v>1</v>
      </c>
      <c r="F282">
        <v>1</v>
      </c>
      <c r="G282">
        <v>1</v>
      </c>
      <c r="H282">
        <v>2</v>
      </c>
      <c r="I282" t="s">
        <v>690</v>
      </c>
      <c r="J282" t="s">
        <v>691</v>
      </c>
      <c r="K282" t="s">
        <v>692</v>
      </c>
      <c r="L282">
        <v>1368</v>
      </c>
      <c r="N282">
        <v>1011</v>
      </c>
      <c r="O282" t="s">
        <v>649</v>
      </c>
      <c r="P282" t="s">
        <v>649</v>
      </c>
      <c r="Q282">
        <v>1</v>
      </c>
      <c r="X282">
        <v>0.6</v>
      </c>
      <c r="Y282">
        <v>0</v>
      </c>
      <c r="Z282">
        <v>87.17</v>
      </c>
      <c r="AA282">
        <v>11.6</v>
      </c>
      <c r="AB282">
        <v>0</v>
      </c>
      <c r="AC282">
        <v>0</v>
      </c>
      <c r="AD282">
        <v>1</v>
      </c>
      <c r="AE282">
        <v>0</v>
      </c>
      <c r="AF282" t="s">
        <v>20</v>
      </c>
      <c r="AG282">
        <v>0.72</v>
      </c>
      <c r="AH282">
        <v>2</v>
      </c>
      <c r="AI282">
        <v>64850173</v>
      </c>
      <c r="AJ282">
        <v>256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ROW(Source!A287)</f>
        <v>287</v>
      </c>
      <c r="B283">
        <v>64850182</v>
      </c>
      <c r="C283">
        <v>64850167</v>
      </c>
      <c r="D283">
        <v>29120909</v>
      </c>
      <c r="E283">
        <v>1</v>
      </c>
      <c r="F283">
        <v>1</v>
      </c>
      <c r="G283">
        <v>1</v>
      </c>
      <c r="H283">
        <v>3</v>
      </c>
      <c r="I283" t="s">
        <v>443</v>
      </c>
      <c r="J283" t="s">
        <v>445</v>
      </c>
      <c r="K283" t="s">
        <v>444</v>
      </c>
      <c r="L283">
        <v>1354</v>
      </c>
      <c r="N283">
        <v>1010</v>
      </c>
      <c r="O283" t="s">
        <v>62</v>
      </c>
      <c r="P283" t="s">
        <v>62</v>
      </c>
      <c r="Q283">
        <v>1</v>
      </c>
      <c r="X283">
        <v>4.8000000000000001E-2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4.8000000000000001E-2</v>
      </c>
      <c r="AH283">
        <v>2</v>
      </c>
      <c r="AI283">
        <v>64850174</v>
      </c>
      <c r="AJ283">
        <v>257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ROW(Source!A287)</f>
        <v>287</v>
      </c>
      <c r="B284">
        <v>64850183</v>
      </c>
      <c r="C284">
        <v>64850167</v>
      </c>
      <c r="D284">
        <v>29121172</v>
      </c>
      <c r="E284">
        <v>1</v>
      </c>
      <c r="F284">
        <v>1</v>
      </c>
      <c r="G284">
        <v>1</v>
      </c>
      <c r="H284">
        <v>3</v>
      </c>
      <c r="I284" t="s">
        <v>446</v>
      </c>
      <c r="J284" t="s">
        <v>448</v>
      </c>
      <c r="K284" t="s">
        <v>447</v>
      </c>
      <c r="L284">
        <v>1354</v>
      </c>
      <c r="N284">
        <v>1010</v>
      </c>
      <c r="O284" t="s">
        <v>62</v>
      </c>
      <c r="P284" t="s">
        <v>62</v>
      </c>
      <c r="Q284">
        <v>1</v>
      </c>
      <c r="X284">
        <v>3.36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3.36</v>
      </c>
      <c r="AH284">
        <v>2</v>
      </c>
      <c r="AI284">
        <v>64850175</v>
      </c>
      <c r="AJ284">
        <v>258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ROW(Source!A288)</f>
        <v>288</v>
      </c>
      <c r="B285">
        <v>64850176</v>
      </c>
      <c r="C285">
        <v>64850167</v>
      </c>
      <c r="D285">
        <v>18411117</v>
      </c>
      <c r="E285">
        <v>1</v>
      </c>
      <c r="F285">
        <v>1</v>
      </c>
      <c r="G285">
        <v>1</v>
      </c>
      <c r="H285">
        <v>1</v>
      </c>
      <c r="I285" t="s">
        <v>714</v>
      </c>
      <c r="J285" t="s">
        <v>3</v>
      </c>
      <c r="K285" t="s">
        <v>715</v>
      </c>
      <c r="L285">
        <v>1369</v>
      </c>
      <c r="N285">
        <v>1013</v>
      </c>
      <c r="O285" t="s">
        <v>643</v>
      </c>
      <c r="P285" t="s">
        <v>643</v>
      </c>
      <c r="Q285">
        <v>1</v>
      </c>
      <c r="X285">
        <v>16.59</v>
      </c>
      <c r="Y285">
        <v>0</v>
      </c>
      <c r="Z285">
        <v>0</v>
      </c>
      <c r="AA285">
        <v>0</v>
      </c>
      <c r="AB285">
        <v>9.6199999999999992</v>
      </c>
      <c r="AC285">
        <v>0</v>
      </c>
      <c r="AD285">
        <v>1</v>
      </c>
      <c r="AE285">
        <v>1</v>
      </c>
      <c r="AF285" t="s">
        <v>20</v>
      </c>
      <c r="AG285">
        <v>19.907999999999998</v>
      </c>
      <c r="AH285">
        <v>2</v>
      </c>
      <c r="AI285">
        <v>64850168</v>
      </c>
      <c r="AJ285">
        <v>259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ROW(Source!A288)</f>
        <v>288</v>
      </c>
      <c r="B286">
        <v>64850177</v>
      </c>
      <c r="C286">
        <v>64850167</v>
      </c>
      <c r="D286">
        <v>121548</v>
      </c>
      <c r="E286">
        <v>1</v>
      </c>
      <c r="F286">
        <v>1</v>
      </c>
      <c r="G286">
        <v>1</v>
      </c>
      <c r="H286">
        <v>1</v>
      </c>
      <c r="I286" t="s">
        <v>35</v>
      </c>
      <c r="J286" t="s">
        <v>3</v>
      </c>
      <c r="K286" t="s">
        <v>644</v>
      </c>
      <c r="L286">
        <v>608254</v>
      </c>
      <c r="N286">
        <v>1013</v>
      </c>
      <c r="O286" t="s">
        <v>645</v>
      </c>
      <c r="P286" t="s">
        <v>645</v>
      </c>
      <c r="Q286">
        <v>1</v>
      </c>
      <c r="X286">
        <v>7.69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20</v>
      </c>
      <c r="AG286">
        <v>9.2279999999999998</v>
      </c>
      <c r="AH286">
        <v>2</v>
      </c>
      <c r="AI286">
        <v>64850169</v>
      </c>
      <c r="AJ286">
        <v>260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ROW(Source!A288)</f>
        <v>288</v>
      </c>
      <c r="B287">
        <v>64850178</v>
      </c>
      <c r="C287">
        <v>64850167</v>
      </c>
      <c r="D287">
        <v>29172379</v>
      </c>
      <c r="E287">
        <v>1</v>
      </c>
      <c r="F287">
        <v>1</v>
      </c>
      <c r="G287">
        <v>1</v>
      </c>
      <c r="H287">
        <v>2</v>
      </c>
      <c r="I287" t="s">
        <v>819</v>
      </c>
      <c r="J287" t="s">
        <v>820</v>
      </c>
      <c r="K287" t="s">
        <v>821</v>
      </c>
      <c r="L287">
        <v>1368</v>
      </c>
      <c r="N287">
        <v>1011</v>
      </c>
      <c r="O287" t="s">
        <v>649</v>
      </c>
      <c r="P287" t="s">
        <v>649</v>
      </c>
      <c r="Q287">
        <v>1</v>
      </c>
      <c r="X287">
        <v>0.4</v>
      </c>
      <c r="Y287">
        <v>0</v>
      </c>
      <c r="Z287">
        <v>112</v>
      </c>
      <c r="AA287">
        <v>13.5</v>
      </c>
      <c r="AB287">
        <v>0</v>
      </c>
      <c r="AC287">
        <v>0</v>
      </c>
      <c r="AD287">
        <v>1</v>
      </c>
      <c r="AE287">
        <v>0</v>
      </c>
      <c r="AF287" t="s">
        <v>20</v>
      </c>
      <c r="AG287">
        <v>0.48</v>
      </c>
      <c r="AH287">
        <v>2</v>
      </c>
      <c r="AI287">
        <v>64850170</v>
      </c>
      <c r="AJ287">
        <v>261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ROW(Source!A288)</f>
        <v>288</v>
      </c>
      <c r="B288">
        <v>64850179</v>
      </c>
      <c r="C288">
        <v>64850167</v>
      </c>
      <c r="D288">
        <v>29172871</v>
      </c>
      <c r="E288">
        <v>1</v>
      </c>
      <c r="F288">
        <v>1</v>
      </c>
      <c r="G288">
        <v>1</v>
      </c>
      <c r="H288">
        <v>2</v>
      </c>
      <c r="I288" t="s">
        <v>822</v>
      </c>
      <c r="J288" t="s">
        <v>823</v>
      </c>
      <c r="K288" t="s">
        <v>824</v>
      </c>
      <c r="L288">
        <v>1368</v>
      </c>
      <c r="N288">
        <v>1011</v>
      </c>
      <c r="O288" t="s">
        <v>649</v>
      </c>
      <c r="P288" t="s">
        <v>649</v>
      </c>
      <c r="Q288">
        <v>1</v>
      </c>
      <c r="X288">
        <v>0.53</v>
      </c>
      <c r="Y288">
        <v>0</v>
      </c>
      <c r="Z288">
        <v>80.010000000000005</v>
      </c>
      <c r="AA288">
        <v>13.5</v>
      </c>
      <c r="AB288">
        <v>0</v>
      </c>
      <c r="AC288">
        <v>0</v>
      </c>
      <c r="AD288">
        <v>1</v>
      </c>
      <c r="AE288">
        <v>0</v>
      </c>
      <c r="AF288" t="s">
        <v>20</v>
      </c>
      <c r="AG288">
        <v>0.63600000000000001</v>
      </c>
      <c r="AH288">
        <v>2</v>
      </c>
      <c r="AI288">
        <v>64850171</v>
      </c>
      <c r="AJ288">
        <v>262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ROW(Source!A288)</f>
        <v>288</v>
      </c>
      <c r="B289">
        <v>64850180</v>
      </c>
      <c r="C289">
        <v>64850167</v>
      </c>
      <c r="D289">
        <v>29173531</v>
      </c>
      <c r="E289">
        <v>1</v>
      </c>
      <c r="F289">
        <v>1</v>
      </c>
      <c r="G289">
        <v>1</v>
      </c>
      <c r="H289">
        <v>2</v>
      </c>
      <c r="I289" t="s">
        <v>777</v>
      </c>
      <c r="J289" t="s">
        <v>778</v>
      </c>
      <c r="K289" t="s">
        <v>779</v>
      </c>
      <c r="L289">
        <v>1368</v>
      </c>
      <c r="N289">
        <v>1011</v>
      </c>
      <c r="O289" t="s">
        <v>649</v>
      </c>
      <c r="P289" t="s">
        <v>649</v>
      </c>
      <c r="Q289">
        <v>1</v>
      </c>
      <c r="X289">
        <v>6.76</v>
      </c>
      <c r="Y289">
        <v>0</v>
      </c>
      <c r="Z289">
        <v>218.17</v>
      </c>
      <c r="AA289">
        <v>13.5</v>
      </c>
      <c r="AB289">
        <v>0</v>
      </c>
      <c r="AC289">
        <v>0</v>
      </c>
      <c r="AD289">
        <v>1</v>
      </c>
      <c r="AE289">
        <v>0</v>
      </c>
      <c r="AF289" t="s">
        <v>20</v>
      </c>
      <c r="AG289">
        <v>8.1120000000000001</v>
      </c>
      <c r="AH289">
        <v>2</v>
      </c>
      <c r="AI289">
        <v>64850172</v>
      </c>
      <c r="AJ289">
        <v>263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ROW(Source!A288)</f>
        <v>288</v>
      </c>
      <c r="B290">
        <v>64850181</v>
      </c>
      <c r="C290">
        <v>64850167</v>
      </c>
      <c r="D290">
        <v>29174913</v>
      </c>
      <c r="E290">
        <v>1</v>
      </c>
      <c r="F290">
        <v>1</v>
      </c>
      <c r="G290">
        <v>1</v>
      </c>
      <c r="H290">
        <v>2</v>
      </c>
      <c r="I290" t="s">
        <v>690</v>
      </c>
      <c r="J290" t="s">
        <v>691</v>
      </c>
      <c r="K290" t="s">
        <v>692</v>
      </c>
      <c r="L290">
        <v>1368</v>
      </c>
      <c r="N290">
        <v>1011</v>
      </c>
      <c r="O290" t="s">
        <v>649</v>
      </c>
      <c r="P290" t="s">
        <v>649</v>
      </c>
      <c r="Q290">
        <v>1</v>
      </c>
      <c r="X290">
        <v>0.6</v>
      </c>
      <c r="Y290">
        <v>0</v>
      </c>
      <c r="Z290">
        <v>87.17</v>
      </c>
      <c r="AA290">
        <v>11.6</v>
      </c>
      <c r="AB290">
        <v>0</v>
      </c>
      <c r="AC290">
        <v>0</v>
      </c>
      <c r="AD290">
        <v>1</v>
      </c>
      <c r="AE290">
        <v>0</v>
      </c>
      <c r="AF290" t="s">
        <v>20</v>
      </c>
      <c r="AG290">
        <v>0.72</v>
      </c>
      <c r="AH290">
        <v>2</v>
      </c>
      <c r="AI290">
        <v>64850173</v>
      </c>
      <c r="AJ290">
        <v>264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ROW(Source!A288)</f>
        <v>288</v>
      </c>
      <c r="B291">
        <v>64850182</v>
      </c>
      <c r="C291">
        <v>64850167</v>
      </c>
      <c r="D291">
        <v>29120909</v>
      </c>
      <c r="E291">
        <v>1</v>
      </c>
      <c r="F291">
        <v>1</v>
      </c>
      <c r="G291">
        <v>1</v>
      </c>
      <c r="H291">
        <v>3</v>
      </c>
      <c r="I291" t="s">
        <v>443</v>
      </c>
      <c r="J291" t="s">
        <v>445</v>
      </c>
      <c r="K291" t="s">
        <v>444</v>
      </c>
      <c r="L291">
        <v>1354</v>
      </c>
      <c r="N291">
        <v>1010</v>
      </c>
      <c r="O291" t="s">
        <v>62</v>
      </c>
      <c r="P291" t="s">
        <v>62</v>
      </c>
      <c r="Q291">
        <v>1</v>
      </c>
      <c r="X291">
        <v>4.8000000000000001E-2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4.8000000000000001E-2</v>
      </c>
      <c r="AH291">
        <v>2</v>
      </c>
      <c r="AI291">
        <v>64850174</v>
      </c>
      <c r="AJ291">
        <v>265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ROW(Source!A288)</f>
        <v>288</v>
      </c>
      <c r="B292">
        <v>64850183</v>
      </c>
      <c r="C292">
        <v>64850167</v>
      </c>
      <c r="D292">
        <v>29121172</v>
      </c>
      <c r="E292">
        <v>1</v>
      </c>
      <c r="F292">
        <v>1</v>
      </c>
      <c r="G292">
        <v>1</v>
      </c>
      <c r="H292">
        <v>3</v>
      </c>
      <c r="I292" t="s">
        <v>446</v>
      </c>
      <c r="J292" t="s">
        <v>448</v>
      </c>
      <c r="K292" t="s">
        <v>447</v>
      </c>
      <c r="L292">
        <v>1354</v>
      </c>
      <c r="N292">
        <v>1010</v>
      </c>
      <c r="O292" t="s">
        <v>62</v>
      </c>
      <c r="P292" t="s">
        <v>62</v>
      </c>
      <c r="Q292">
        <v>1</v>
      </c>
      <c r="X292">
        <v>3.36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3.36</v>
      </c>
      <c r="AH292">
        <v>2</v>
      </c>
      <c r="AI292">
        <v>64850175</v>
      </c>
      <c r="AJ292">
        <v>266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ROW(Source!A293)</f>
        <v>293</v>
      </c>
      <c r="B293">
        <v>64850194</v>
      </c>
      <c r="C293">
        <v>64850186</v>
      </c>
      <c r="D293">
        <v>18407546</v>
      </c>
      <c r="E293">
        <v>1</v>
      </c>
      <c r="F293">
        <v>1</v>
      </c>
      <c r="G293">
        <v>1</v>
      </c>
      <c r="H293">
        <v>1</v>
      </c>
      <c r="I293" t="s">
        <v>668</v>
      </c>
      <c r="J293" t="s">
        <v>3</v>
      </c>
      <c r="K293" t="s">
        <v>669</v>
      </c>
      <c r="L293">
        <v>1369</v>
      </c>
      <c r="N293">
        <v>1013</v>
      </c>
      <c r="O293" t="s">
        <v>643</v>
      </c>
      <c r="P293" t="s">
        <v>643</v>
      </c>
      <c r="Q293">
        <v>1</v>
      </c>
      <c r="X293">
        <v>3.55</v>
      </c>
      <c r="Y293">
        <v>0</v>
      </c>
      <c r="Z293">
        <v>0</v>
      </c>
      <c r="AA293">
        <v>0</v>
      </c>
      <c r="AB293">
        <v>9.4</v>
      </c>
      <c r="AC293">
        <v>0</v>
      </c>
      <c r="AD293">
        <v>1</v>
      </c>
      <c r="AE293">
        <v>1</v>
      </c>
      <c r="AF293" t="s">
        <v>20</v>
      </c>
      <c r="AG293">
        <v>4.26</v>
      </c>
      <c r="AH293">
        <v>2</v>
      </c>
      <c r="AI293">
        <v>64850187</v>
      </c>
      <c r="AJ293">
        <v>267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ROW(Source!A293)</f>
        <v>293</v>
      </c>
      <c r="B294">
        <v>64850195</v>
      </c>
      <c r="C294">
        <v>64850186</v>
      </c>
      <c r="D294">
        <v>121548</v>
      </c>
      <c r="E294">
        <v>1</v>
      </c>
      <c r="F294">
        <v>1</v>
      </c>
      <c r="G294">
        <v>1</v>
      </c>
      <c r="H294">
        <v>1</v>
      </c>
      <c r="I294" t="s">
        <v>35</v>
      </c>
      <c r="J294" t="s">
        <v>3</v>
      </c>
      <c r="K294" t="s">
        <v>644</v>
      </c>
      <c r="L294">
        <v>608254</v>
      </c>
      <c r="N294">
        <v>1013</v>
      </c>
      <c r="O294" t="s">
        <v>645</v>
      </c>
      <c r="P294" t="s">
        <v>645</v>
      </c>
      <c r="Q294">
        <v>1</v>
      </c>
      <c r="X294">
        <v>3.36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2</v>
      </c>
      <c r="AF294" t="s">
        <v>20</v>
      </c>
      <c r="AG294">
        <v>4.032</v>
      </c>
      <c r="AH294">
        <v>2</v>
      </c>
      <c r="AI294">
        <v>64850188</v>
      </c>
      <c r="AJ294">
        <v>268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ROW(Source!A293)</f>
        <v>293</v>
      </c>
      <c r="B295">
        <v>64850196</v>
      </c>
      <c r="C295">
        <v>64850186</v>
      </c>
      <c r="D295">
        <v>29172407</v>
      </c>
      <c r="E295">
        <v>1</v>
      </c>
      <c r="F295">
        <v>1</v>
      </c>
      <c r="G295">
        <v>1</v>
      </c>
      <c r="H295">
        <v>2</v>
      </c>
      <c r="I295" t="s">
        <v>768</v>
      </c>
      <c r="J295" t="s">
        <v>769</v>
      </c>
      <c r="K295" t="s">
        <v>770</v>
      </c>
      <c r="L295">
        <v>1368</v>
      </c>
      <c r="N295">
        <v>1011</v>
      </c>
      <c r="O295" t="s">
        <v>649</v>
      </c>
      <c r="P295" t="s">
        <v>649</v>
      </c>
      <c r="Q295">
        <v>1</v>
      </c>
      <c r="X295">
        <v>3.36</v>
      </c>
      <c r="Y295">
        <v>0</v>
      </c>
      <c r="Z295">
        <v>96.9</v>
      </c>
      <c r="AA295">
        <v>13.5</v>
      </c>
      <c r="AB295">
        <v>0</v>
      </c>
      <c r="AC295">
        <v>0</v>
      </c>
      <c r="AD295">
        <v>1</v>
      </c>
      <c r="AE295">
        <v>0</v>
      </c>
      <c r="AF295" t="s">
        <v>20</v>
      </c>
      <c r="AG295">
        <v>4.032</v>
      </c>
      <c r="AH295">
        <v>2</v>
      </c>
      <c r="AI295">
        <v>64850189</v>
      </c>
      <c r="AJ295">
        <v>269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ROW(Source!A293)</f>
        <v>293</v>
      </c>
      <c r="B296">
        <v>64850197</v>
      </c>
      <c r="C296">
        <v>64850186</v>
      </c>
      <c r="D296">
        <v>29172646</v>
      </c>
      <c r="E296">
        <v>1</v>
      </c>
      <c r="F296">
        <v>1</v>
      </c>
      <c r="G296">
        <v>1</v>
      </c>
      <c r="H296">
        <v>2</v>
      </c>
      <c r="I296" t="s">
        <v>702</v>
      </c>
      <c r="J296" t="s">
        <v>703</v>
      </c>
      <c r="K296" t="s">
        <v>704</v>
      </c>
      <c r="L296">
        <v>1368</v>
      </c>
      <c r="N296">
        <v>1011</v>
      </c>
      <c r="O296" t="s">
        <v>649</v>
      </c>
      <c r="P296" t="s">
        <v>649</v>
      </c>
      <c r="Q296">
        <v>1</v>
      </c>
      <c r="X296">
        <v>2.69</v>
      </c>
      <c r="Y296">
        <v>0</v>
      </c>
      <c r="Z296">
        <v>14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20</v>
      </c>
      <c r="AG296">
        <v>3.2279999999999998</v>
      </c>
      <c r="AH296">
        <v>2</v>
      </c>
      <c r="AI296">
        <v>64850190</v>
      </c>
      <c r="AJ296">
        <v>270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ROW(Source!A293)</f>
        <v>293</v>
      </c>
      <c r="B297">
        <v>64850198</v>
      </c>
      <c r="C297">
        <v>64850186</v>
      </c>
      <c r="D297">
        <v>29174913</v>
      </c>
      <c r="E297">
        <v>1</v>
      </c>
      <c r="F297">
        <v>1</v>
      </c>
      <c r="G297">
        <v>1</v>
      </c>
      <c r="H297">
        <v>2</v>
      </c>
      <c r="I297" t="s">
        <v>690</v>
      </c>
      <c r="J297" t="s">
        <v>691</v>
      </c>
      <c r="K297" t="s">
        <v>692</v>
      </c>
      <c r="L297">
        <v>1368</v>
      </c>
      <c r="N297">
        <v>1011</v>
      </c>
      <c r="O297" t="s">
        <v>649</v>
      </c>
      <c r="P297" t="s">
        <v>649</v>
      </c>
      <c r="Q297">
        <v>1</v>
      </c>
      <c r="X297">
        <v>0.35</v>
      </c>
      <c r="Y297">
        <v>0</v>
      </c>
      <c r="Z297">
        <v>87.17</v>
      </c>
      <c r="AA297">
        <v>11.6</v>
      </c>
      <c r="AB297">
        <v>0</v>
      </c>
      <c r="AC297">
        <v>0</v>
      </c>
      <c r="AD297">
        <v>1</v>
      </c>
      <c r="AE297">
        <v>0</v>
      </c>
      <c r="AF297" t="s">
        <v>20</v>
      </c>
      <c r="AG297">
        <v>0.42</v>
      </c>
      <c r="AH297">
        <v>2</v>
      </c>
      <c r="AI297">
        <v>64850191</v>
      </c>
      <c r="AJ297">
        <v>271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ROW(Source!A293)</f>
        <v>293</v>
      </c>
      <c r="B298">
        <v>64850199</v>
      </c>
      <c r="C298">
        <v>64850186</v>
      </c>
      <c r="D298">
        <v>29113979</v>
      </c>
      <c r="E298">
        <v>1</v>
      </c>
      <c r="F298">
        <v>1</v>
      </c>
      <c r="G298">
        <v>1</v>
      </c>
      <c r="H298">
        <v>3</v>
      </c>
      <c r="I298" t="s">
        <v>711</v>
      </c>
      <c r="J298" t="s">
        <v>712</v>
      </c>
      <c r="K298" t="s">
        <v>713</v>
      </c>
      <c r="L298">
        <v>1348</v>
      </c>
      <c r="N298">
        <v>1009</v>
      </c>
      <c r="O298" t="s">
        <v>192</v>
      </c>
      <c r="P298" t="s">
        <v>192</v>
      </c>
      <c r="Q298">
        <v>1000</v>
      </c>
      <c r="X298">
        <v>1.1999999999999999E-3</v>
      </c>
      <c r="Y298">
        <v>9749.99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1.1999999999999999E-3</v>
      </c>
      <c r="AH298">
        <v>2</v>
      </c>
      <c r="AI298">
        <v>64850192</v>
      </c>
      <c r="AJ298">
        <v>272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ROW(Source!A293)</f>
        <v>293</v>
      </c>
      <c r="B299">
        <v>64850200</v>
      </c>
      <c r="C299">
        <v>64850186</v>
      </c>
      <c r="D299">
        <v>29131451</v>
      </c>
      <c r="E299">
        <v>1</v>
      </c>
      <c r="F299">
        <v>1</v>
      </c>
      <c r="G299">
        <v>1</v>
      </c>
      <c r="H299">
        <v>3</v>
      </c>
      <c r="I299" t="s">
        <v>980</v>
      </c>
      <c r="J299" t="s">
        <v>981</v>
      </c>
      <c r="K299" t="s">
        <v>982</v>
      </c>
      <c r="L299">
        <v>1348</v>
      </c>
      <c r="N299">
        <v>1009</v>
      </c>
      <c r="O299" t="s">
        <v>192</v>
      </c>
      <c r="P299" t="s">
        <v>192</v>
      </c>
      <c r="Q299">
        <v>1000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3</v>
      </c>
      <c r="AG299">
        <v>0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ROW(Source!A294)</f>
        <v>294</v>
      </c>
      <c r="B300">
        <v>64850194</v>
      </c>
      <c r="C300">
        <v>64850186</v>
      </c>
      <c r="D300">
        <v>18407546</v>
      </c>
      <c r="E300">
        <v>1</v>
      </c>
      <c r="F300">
        <v>1</v>
      </c>
      <c r="G300">
        <v>1</v>
      </c>
      <c r="H300">
        <v>1</v>
      </c>
      <c r="I300" t="s">
        <v>668</v>
      </c>
      <c r="J300" t="s">
        <v>3</v>
      </c>
      <c r="K300" t="s">
        <v>669</v>
      </c>
      <c r="L300">
        <v>1369</v>
      </c>
      <c r="N300">
        <v>1013</v>
      </c>
      <c r="O300" t="s">
        <v>643</v>
      </c>
      <c r="P300" t="s">
        <v>643</v>
      </c>
      <c r="Q300">
        <v>1</v>
      </c>
      <c r="X300">
        <v>3.55</v>
      </c>
      <c r="Y300">
        <v>0</v>
      </c>
      <c r="Z300">
        <v>0</v>
      </c>
      <c r="AA300">
        <v>0</v>
      </c>
      <c r="AB300">
        <v>9.4</v>
      </c>
      <c r="AC300">
        <v>0</v>
      </c>
      <c r="AD300">
        <v>1</v>
      </c>
      <c r="AE300">
        <v>1</v>
      </c>
      <c r="AF300" t="s">
        <v>20</v>
      </c>
      <c r="AG300">
        <v>4.26</v>
      </c>
      <c r="AH300">
        <v>2</v>
      </c>
      <c r="AI300">
        <v>64850187</v>
      </c>
      <c r="AJ300">
        <v>274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ROW(Source!A294)</f>
        <v>294</v>
      </c>
      <c r="B301">
        <v>64850195</v>
      </c>
      <c r="C301">
        <v>64850186</v>
      </c>
      <c r="D301">
        <v>121548</v>
      </c>
      <c r="E301">
        <v>1</v>
      </c>
      <c r="F301">
        <v>1</v>
      </c>
      <c r="G301">
        <v>1</v>
      </c>
      <c r="H301">
        <v>1</v>
      </c>
      <c r="I301" t="s">
        <v>35</v>
      </c>
      <c r="J301" t="s">
        <v>3</v>
      </c>
      <c r="K301" t="s">
        <v>644</v>
      </c>
      <c r="L301">
        <v>608254</v>
      </c>
      <c r="N301">
        <v>1013</v>
      </c>
      <c r="O301" t="s">
        <v>645</v>
      </c>
      <c r="P301" t="s">
        <v>645</v>
      </c>
      <c r="Q301">
        <v>1</v>
      </c>
      <c r="X301">
        <v>3.36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2</v>
      </c>
      <c r="AF301" t="s">
        <v>20</v>
      </c>
      <c r="AG301">
        <v>4.032</v>
      </c>
      <c r="AH301">
        <v>2</v>
      </c>
      <c r="AI301">
        <v>64850188</v>
      </c>
      <c r="AJ301">
        <v>275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ROW(Source!A294)</f>
        <v>294</v>
      </c>
      <c r="B302">
        <v>64850196</v>
      </c>
      <c r="C302">
        <v>64850186</v>
      </c>
      <c r="D302">
        <v>29172407</v>
      </c>
      <c r="E302">
        <v>1</v>
      </c>
      <c r="F302">
        <v>1</v>
      </c>
      <c r="G302">
        <v>1</v>
      </c>
      <c r="H302">
        <v>2</v>
      </c>
      <c r="I302" t="s">
        <v>768</v>
      </c>
      <c r="J302" t="s">
        <v>769</v>
      </c>
      <c r="K302" t="s">
        <v>770</v>
      </c>
      <c r="L302">
        <v>1368</v>
      </c>
      <c r="N302">
        <v>1011</v>
      </c>
      <c r="O302" t="s">
        <v>649</v>
      </c>
      <c r="P302" t="s">
        <v>649</v>
      </c>
      <c r="Q302">
        <v>1</v>
      </c>
      <c r="X302">
        <v>3.36</v>
      </c>
      <c r="Y302">
        <v>0</v>
      </c>
      <c r="Z302">
        <v>96.9</v>
      </c>
      <c r="AA302">
        <v>13.5</v>
      </c>
      <c r="AB302">
        <v>0</v>
      </c>
      <c r="AC302">
        <v>0</v>
      </c>
      <c r="AD302">
        <v>1</v>
      </c>
      <c r="AE302">
        <v>0</v>
      </c>
      <c r="AF302" t="s">
        <v>20</v>
      </c>
      <c r="AG302">
        <v>4.032</v>
      </c>
      <c r="AH302">
        <v>2</v>
      </c>
      <c r="AI302">
        <v>64850189</v>
      </c>
      <c r="AJ302">
        <v>276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ROW(Source!A294)</f>
        <v>294</v>
      </c>
      <c r="B303">
        <v>64850197</v>
      </c>
      <c r="C303">
        <v>64850186</v>
      </c>
      <c r="D303">
        <v>29172646</v>
      </c>
      <c r="E303">
        <v>1</v>
      </c>
      <c r="F303">
        <v>1</v>
      </c>
      <c r="G303">
        <v>1</v>
      </c>
      <c r="H303">
        <v>2</v>
      </c>
      <c r="I303" t="s">
        <v>702</v>
      </c>
      <c r="J303" t="s">
        <v>703</v>
      </c>
      <c r="K303" t="s">
        <v>704</v>
      </c>
      <c r="L303">
        <v>1368</v>
      </c>
      <c r="N303">
        <v>1011</v>
      </c>
      <c r="O303" t="s">
        <v>649</v>
      </c>
      <c r="P303" t="s">
        <v>649</v>
      </c>
      <c r="Q303">
        <v>1</v>
      </c>
      <c r="X303">
        <v>2.69</v>
      </c>
      <c r="Y303">
        <v>0</v>
      </c>
      <c r="Z303">
        <v>14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20</v>
      </c>
      <c r="AG303">
        <v>3.2279999999999998</v>
      </c>
      <c r="AH303">
        <v>2</v>
      </c>
      <c r="AI303">
        <v>64850190</v>
      </c>
      <c r="AJ303">
        <v>277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ROW(Source!A294)</f>
        <v>294</v>
      </c>
      <c r="B304">
        <v>64850198</v>
      </c>
      <c r="C304">
        <v>64850186</v>
      </c>
      <c r="D304">
        <v>29174913</v>
      </c>
      <c r="E304">
        <v>1</v>
      </c>
      <c r="F304">
        <v>1</v>
      </c>
      <c r="G304">
        <v>1</v>
      </c>
      <c r="H304">
        <v>2</v>
      </c>
      <c r="I304" t="s">
        <v>690</v>
      </c>
      <c r="J304" t="s">
        <v>691</v>
      </c>
      <c r="K304" t="s">
        <v>692</v>
      </c>
      <c r="L304">
        <v>1368</v>
      </c>
      <c r="N304">
        <v>1011</v>
      </c>
      <c r="O304" t="s">
        <v>649</v>
      </c>
      <c r="P304" t="s">
        <v>649</v>
      </c>
      <c r="Q304">
        <v>1</v>
      </c>
      <c r="X304">
        <v>0.35</v>
      </c>
      <c r="Y304">
        <v>0</v>
      </c>
      <c r="Z304">
        <v>87.17</v>
      </c>
      <c r="AA304">
        <v>11.6</v>
      </c>
      <c r="AB304">
        <v>0</v>
      </c>
      <c r="AC304">
        <v>0</v>
      </c>
      <c r="AD304">
        <v>1</v>
      </c>
      <c r="AE304">
        <v>0</v>
      </c>
      <c r="AF304" t="s">
        <v>20</v>
      </c>
      <c r="AG304">
        <v>0.42</v>
      </c>
      <c r="AH304">
        <v>2</v>
      </c>
      <c r="AI304">
        <v>64850191</v>
      </c>
      <c r="AJ304">
        <v>278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ROW(Source!A294)</f>
        <v>294</v>
      </c>
      <c r="B305">
        <v>64850199</v>
      </c>
      <c r="C305">
        <v>64850186</v>
      </c>
      <c r="D305">
        <v>29113979</v>
      </c>
      <c r="E305">
        <v>1</v>
      </c>
      <c r="F305">
        <v>1</v>
      </c>
      <c r="G305">
        <v>1</v>
      </c>
      <c r="H305">
        <v>3</v>
      </c>
      <c r="I305" t="s">
        <v>711</v>
      </c>
      <c r="J305" t="s">
        <v>712</v>
      </c>
      <c r="K305" t="s">
        <v>713</v>
      </c>
      <c r="L305">
        <v>1348</v>
      </c>
      <c r="N305">
        <v>1009</v>
      </c>
      <c r="O305" t="s">
        <v>192</v>
      </c>
      <c r="P305" t="s">
        <v>192</v>
      </c>
      <c r="Q305">
        <v>1000</v>
      </c>
      <c r="X305">
        <v>1.1999999999999999E-3</v>
      </c>
      <c r="Y305">
        <v>9749.99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1.1999999999999999E-3</v>
      </c>
      <c r="AH305">
        <v>2</v>
      </c>
      <c r="AI305">
        <v>64850192</v>
      </c>
      <c r="AJ305">
        <v>279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ROW(Source!A294)</f>
        <v>294</v>
      </c>
      <c r="B306">
        <v>64850200</v>
      </c>
      <c r="C306">
        <v>64850186</v>
      </c>
      <c r="D306">
        <v>29131451</v>
      </c>
      <c r="E306">
        <v>1</v>
      </c>
      <c r="F306">
        <v>1</v>
      </c>
      <c r="G306">
        <v>1</v>
      </c>
      <c r="H306">
        <v>3</v>
      </c>
      <c r="I306" t="s">
        <v>980</v>
      </c>
      <c r="J306" t="s">
        <v>981</v>
      </c>
      <c r="K306" t="s">
        <v>982</v>
      </c>
      <c r="L306">
        <v>1348</v>
      </c>
      <c r="N306">
        <v>1009</v>
      </c>
      <c r="O306" t="s">
        <v>192</v>
      </c>
      <c r="P306" t="s">
        <v>192</v>
      </c>
      <c r="Q306">
        <v>1000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 t="s">
        <v>3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ROW(Source!A297)</f>
        <v>297</v>
      </c>
      <c r="B307">
        <v>64850209</v>
      </c>
      <c r="C307">
        <v>64850202</v>
      </c>
      <c r="D307">
        <v>18406785</v>
      </c>
      <c r="E307">
        <v>1</v>
      </c>
      <c r="F307">
        <v>1</v>
      </c>
      <c r="G307">
        <v>1</v>
      </c>
      <c r="H307">
        <v>1</v>
      </c>
      <c r="I307" t="s">
        <v>825</v>
      </c>
      <c r="J307" t="s">
        <v>3</v>
      </c>
      <c r="K307" t="s">
        <v>826</v>
      </c>
      <c r="L307">
        <v>1369</v>
      </c>
      <c r="N307">
        <v>1013</v>
      </c>
      <c r="O307" t="s">
        <v>643</v>
      </c>
      <c r="P307" t="s">
        <v>643</v>
      </c>
      <c r="Q307">
        <v>1</v>
      </c>
      <c r="X307">
        <v>5.57</v>
      </c>
      <c r="Y307">
        <v>0</v>
      </c>
      <c r="Z307">
        <v>0</v>
      </c>
      <c r="AA307">
        <v>0</v>
      </c>
      <c r="AB307">
        <v>8.86</v>
      </c>
      <c r="AC307">
        <v>0</v>
      </c>
      <c r="AD307">
        <v>1</v>
      </c>
      <c r="AE307">
        <v>1</v>
      </c>
      <c r="AF307" t="s">
        <v>20</v>
      </c>
      <c r="AG307">
        <v>6.6840000000000002</v>
      </c>
      <c r="AH307">
        <v>2</v>
      </c>
      <c r="AI307">
        <v>64850203</v>
      </c>
      <c r="AJ307">
        <v>281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ROW(Source!A297)</f>
        <v>297</v>
      </c>
      <c r="B308">
        <v>64850210</v>
      </c>
      <c r="C308">
        <v>64850202</v>
      </c>
      <c r="D308">
        <v>121548</v>
      </c>
      <c r="E308">
        <v>1</v>
      </c>
      <c r="F308">
        <v>1</v>
      </c>
      <c r="G308">
        <v>1</v>
      </c>
      <c r="H308">
        <v>1</v>
      </c>
      <c r="I308" t="s">
        <v>35</v>
      </c>
      <c r="J308" t="s">
        <v>3</v>
      </c>
      <c r="K308" t="s">
        <v>644</v>
      </c>
      <c r="L308">
        <v>608254</v>
      </c>
      <c r="N308">
        <v>1013</v>
      </c>
      <c r="O308" t="s">
        <v>645</v>
      </c>
      <c r="P308" t="s">
        <v>645</v>
      </c>
      <c r="Q308">
        <v>1</v>
      </c>
      <c r="X308">
        <v>2.11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20</v>
      </c>
      <c r="AG308">
        <v>2.5319999999999996</v>
      </c>
      <c r="AH308">
        <v>2</v>
      </c>
      <c r="AI308">
        <v>64850204</v>
      </c>
      <c r="AJ308">
        <v>282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ROW(Source!A297)</f>
        <v>297</v>
      </c>
      <c r="B309">
        <v>64850211</v>
      </c>
      <c r="C309">
        <v>64850202</v>
      </c>
      <c r="D309">
        <v>29172407</v>
      </c>
      <c r="E309">
        <v>1</v>
      </c>
      <c r="F309">
        <v>1</v>
      </c>
      <c r="G309">
        <v>1</v>
      </c>
      <c r="H309">
        <v>2</v>
      </c>
      <c r="I309" t="s">
        <v>768</v>
      </c>
      <c r="J309" t="s">
        <v>769</v>
      </c>
      <c r="K309" t="s">
        <v>770</v>
      </c>
      <c r="L309">
        <v>1368</v>
      </c>
      <c r="N309">
        <v>1011</v>
      </c>
      <c r="O309" t="s">
        <v>649</v>
      </c>
      <c r="P309" t="s">
        <v>649</v>
      </c>
      <c r="Q309">
        <v>1</v>
      </c>
      <c r="X309">
        <v>2.11</v>
      </c>
      <c r="Y309">
        <v>0</v>
      </c>
      <c r="Z309">
        <v>96.9</v>
      </c>
      <c r="AA309">
        <v>13.5</v>
      </c>
      <c r="AB309">
        <v>0</v>
      </c>
      <c r="AC309">
        <v>0</v>
      </c>
      <c r="AD309">
        <v>1</v>
      </c>
      <c r="AE309">
        <v>0</v>
      </c>
      <c r="AF309" t="s">
        <v>20</v>
      </c>
      <c r="AG309">
        <v>2.5319999999999996</v>
      </c>
      <c r="AH309">
        <v>2</v>
      </c>
      <c r="AI309">
        <v>64850205</v>
      </c>
      <c r="AJ309">
        <v>283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ROW(Source!A297)</f>
        <v>297</v>
      </c>
      <c r="B310">
        <v>64850212</v>
      </c>
      <c r="C310">
        <v>64850202</v>
      </c>
      <c r="D310">
        <v>29173065</v>
      </c>
      <c r="E310">
        <v>1</v>
      </c>
      <c r="F310">
        <v>1</v>
      </c>
      <c r="G310">
        <v>1</v>
      </c>
      <c r="H310">
        <v>2</v>
      </c>
      <c r="I310" t="s">
        <v>827</v>
      </c>
      <c r="J310" t="s">
        <v>828</v>
      </c>
      <c r="K310" t="s">
        <v>829</v>
      </c>
      <c r="L310">
        <v>1368</v>
      </c>
      <c r="N310">
        <v>1011</v>
      </c>
      <c r="O310" t="s">
        <v>649</v>
      </c>
      <c r="P310" t="s">
        <v>649</v>
      </c>
      <c r="Q310">
        <v>1</v>
      </c>
      <c r="X310">
        <v>0.06</v>
      </c>
      <c r="Y310">
        <v>0</v>
      </c>
      <c r="Z310">
        <v>11.13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20</v>
      </c>
      <c r="AG310">
        <v>7.1999999999999995E-2</v>
      </c>
      <c r="AH310">
        <v>2</v>
      </c>
      <c r="AI310">
        <v>64850206</v>
      </c>
      <c r="AJ310">
        <v>284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ROW(Source!A297)</f>
        <v>297</v>
      </c>
      <c r="B311">
        <v>64850213</v>
      </c>
      <c r="C311">
        <v>64850202</v>
      </c>
      <c r="D311">
        <v>29116679</v>
      </c>
      <c r="E311">
        <v>1</v>
      </c>
      <c r="F311">
        <v>1</v>
      </c>
      <c r="G311">
        <v>1</v>
      </c>
      <c r="H311">
        <v>3</v>
      </c>
      <c r="I311" t="s">
        <v>786</v>
      </c>
      <c r="J311" t="s">
        <v>787</v>
      </c>
      <c r="K311" t="s">
        <v>788</v>
      </c>
      <c r="L311">
        <v>1301</v>
      </c>
      <c r="N311">
        <v>1003</v>
      </c>
      <c r="O311" t="s">
        <v>53</v>
      </c>
      <c r="P311" t="s">
        <v>53</v>
      </c>
      <c r="Q311">
        <v>1</v>
      </c>
      <c r="X311">
        <v>0.26</v>
      </c>
      <c r="Y311">
        <v>427.3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0.26</v>
      </c>
      <c r="AH311">
        <v>2</v>
      </c>
      <c r="AI311">
        <v>64850207</v>
      </c>
      <c r="AJ311">
        <v>285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ROW(Source!A297)</f>
        <v>297</v>
      </c>
      <c r="B312">
        <v>64850214</v>
      </c>
      <c r="C312">
        <v>64850202</v>
      </c>
      <c r="D312">
        <v>29144992</v>
      </c>
      <c r="E312">
        <v>1</v>
      </c>
      <c r="F312">
        <v>1</v>
      </c>
      <c r="G312">
        <v>1</v>
      </c>
      <c r="H312">
        <v>3</v>
      </c>
      <c r="I312" t="s">
        <v>457</v>
      </c>
      <c r="J312" t="s">
        <v>459</v>
      </c>
      <c r="K312" t="s">
        <v>458</v>
      </c>
      <c r="L312">
        <v>1339</v>
      </c>
      <c r="N312">
        <v>1007</v>
      </c>
      <c r="O312" t="s">
        <v>343</v>
      </c>
      <c r="P312" t="s">
        <v>343</v>
      </c>
      <c r="Q312">
        <v>1</v>
      </c>
      <c r="X312">
        <v>1.02</v>
      </c>
      <c r="Y312">
        <v>638.4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1.02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ROW(Source!A297)</f>
        <v>297</v>
      </c>
      <c r="B313">
        <v>64850215</v>
      </c>
      <c r="C313">
        <v>64850202</v>
      </c>
      <c r="D313">
        <v>29150040</v>
      </c>
      <c r="E313">
        <v>1</v>
      </c>
      <c r="F313">
        <v>1</v>
      </c>
      <c r="G313">
        <v>1</v>
      </c>
      <c r="H313">
        <v>3</v>
      </c>
      <c r="I313" t="s">
        <v>730</v>
      </c>
      <c r="J313" t="s">
        <v>731</v>
      </c>
      <c r="K313" t="s">
        <v>732</v>
      </c>
      <c r="L313">
        <v>1339</v>
      </c>
      <c r="N313">
        <v>1007</v>
      </c>
      <c r="O313" t="s">
        <v>343</v>
      </c>
      <c r="P313" t="s">
        <v>343</v>
      </c>
      <c r="Q313">
        <v>1</v>
      </c>
      <c r="X313">
        <v>0.43</v>
      </c>
      <c r="Y313">
        <v>2.44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0.43</v>
      </c>
      <c r="AH313">
        <v>2</v>
      </c>
      <c r="AI313">
        <v>64850208</v>
      </c>
      <c r="AJ313">
        <v>286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ROW(Source!A298)</f>
        <v>298</v>
      </c>
      <c r="B314">
        <v>64850209</v>
      </c>
      <c r="C314">
        <v>64850202</v>
      </c>
      <c r="D314">
        <v>18406785</v>
      </c>
      <c r="E314">
        <v>1</v>
      </c>
      <c r="F314">
        <v>1</v>
      </c>
      <c r="G314">
        <v>1</v>
      </c>
      <c r="H314">
        <v>1</v>
      </c>
      <c r="I314" t="s">
        <v>825</v>
      </c>
      <c r="J314" t="s">
        <v>3</v>
      </c>
      <c r="K314" t="s">
        <v>826</v>
      </c>
      <c r="L314">
        <v>1369</v>
      </c>
      <c r="N314">
        <v>1013</v>
      </c>
      <c r="O314" t="s">
        <v>643</v>
      </c>
      <c r="P314" t="s">
        <v>643</v>
      </c>
      <c r="Q314">
        <v>1</v>
      </c>
      <c r="X314">
        <v>5.57</v>
      </c>
      <c r="Y314">
        <v>0</v>
      </c>
      <c r="Z314">
        <v>0</v>
      </c>
      <c r="AA314">
        <v>0</v>
      </c>
      <c r="AB314">
        <v>8.86</v>
      </c>
      <c r="AC314">
        <v>0</v>
      </c>
      <c r="AD314">
        <v>1</v>
      </c>
      <c r="AE314">
        <v>1</v>
      </c>
      <c r="AF314" t="s">
        <v>20</v>
      </c>
      <c r="AG314">
        <v>6.6840000000000002</v>
      </c>
      <c r="AH314">
        <v>2</v>
      </c>
      <c r="AI314">
        <v>64850203</v>
      </c>
      <c r="AJ314">
        <v>287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ROW(Source!A298)</f>
        <v>298</v>
      </c>
      <c r="B315">
        <v>64850210</v>
      </c>
      <c r="C315">
        <v>64850202</v>
      </c>
      <c r="D315">
        <v>121548</v>
      </c>
      <c r="E315">
        <v>1</v>
      </c>
      <c r="F315">
        <v>1</v>
      </c>
      <c r="G315">
        <v>1</v>
      </c>
      <c r="H315">
        <v>1</v>
      </c>
      <c r="I315" t="s">
        <v>35</v>
      </c>
      <c r="J315" t="s">
        <v>3</v>
      </c>
      <c r="K315" t="s">
        <v>644</v>
      </c>
      <c r="L315">
        <v>608254</v>
      </c>
      <c r="N315">
        <v>1013</v>
      </c>
      <c r="O315" t="s">
        <v>645</v>
      </c>
      <c r="P315" t="s">
        <v>645</v>
      </c>
      <c r="Q315">
        <v>1</v>
      </c>
      <c r="X315">
        <v>2.11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20</v>
      </c>
      <c r="AG315">
        <v>2.5319999999999996</v>
      </c>
      <c r="AH315">
        <v>2</v>
      </c>
      <c r="AI315">
        <v>64850204</v>
      </c>
      <c r="AJ315">
        <v>288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ROW(Source!A298)</f>
        <v>298</v>
      </c>
      <c r="B316">
        <v>64850211</v>
      </c>
      <c r="C316">
        <v>64850202</v>
      </c>
      <c r="D316">
        <v>29172407</v>
      </c>
      <c r="E316">
        <v>1</v>
      </c>
      <c r="F316">
        <v>1</v>
      </c>
      <c r="G316">
        <v>1</v>
      </c>
      <c r="H316">
        <v>2</v>
      </c>
      <c r="I316" t="s">
        <v>768</v>
      </c>
      <c r="J316" t="s">
        <v>769</v>
      </c>
      <c r="K316" t="s">
        <v>770</v>
      </c>
      <c r="L316">
        <v>1368</v>
      </c>
      <c r="N316">
        <v>1011</v>
      </c>
      <c r="O316" t="s">
        <v>649</v>
      </c>
      <c r="P316" t="s">
        <v>649</v>
      </c>
      <c r="Q316">
        <v>1</v>
      </c>
      <c r="X316">
        <v>2.11</v>
      </c>
      <c r="Y316">
        <v>0</v>
      </c>
      <c r="Z316">
        <v>96.9</v>
      </c>
      <c r="AA316">
        <v>13.5</v>
      </c>
      <c r="AB316">
        <v>0</v>
      </c>
      <c r="AC316">
        <v>0</v>
      </c>
      <c r="AD316">
        <v>1</v>
      </c>
      <c r="AE316">
        <v>0</v>
      </c>
      <c r="AF316" t="s">
        <v>20</v>
      </c>
      <c r="AG316">
        <v>2.5319999999999996</v>
      </c>
      <c r="AH316">
        <v>2</v>
      </c>
      <c r="AI316">
        <v>64850205</v>
      </c>
      <c r="AJ316">
        <v>289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ROW(Source!A298)</f>
        <v>298</v>
      </c>
      <c r="B317">
        <v>64850212</v>
      </c>
      <c r="C317">
        <v>64850202</v>
      </c>
      <c r="D317">
        <v>29173065</v>
      </c>
      <c r="E317">
        <v>1</v>
      </c>
      <c r="F317">
        <v>1</v>
      </c>
      <c r="G317">
        <v>1</v>
      </c>
      <c r="H317">
        <v>2</v>
      </c>
      <c r="I317" t="s">
        <v>827</v>
      </c>
      <c r="J317" t="s">
        <v>828</v>
      </c>
      <c r="K317" t="s">
        <v>829</v>
      </c>
      <c r="L317">
        <v>1368</v>
      </c>
      <c r="N317">
        <v>1011</v>
      </c>
      <c r="O317" t="s">
        <v>649</v>
      </c>
      <c r="P317" t="s">
        <v>649</v>
      </c>
      <c r="Q317">
        <v>1</v>
      </c>
      <c r="X317">
        <v>0.06</v>
      </c>
      <c r="Y317">
        <v>0</v>
      </c>
      <c r="Z317">
        <v>11.13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20</v>
      </c>
      <c r="AG317">
        <v>7.1999999999999995E-2</v>
      </c>
      <c r="AH317">
        <v>2</v>
      </c>
      <c r="AI317">
        <v>64850206</v>
      </c>
      <c r="AJ317">
        <v>290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ROW(Source!A298)</f>
        <v>298</v>
      </c>
      <c r="B318">
        <v>64850213</v>
      </c>
      <c r="C318">
        <v>64850202</v>
      </c>
      <c r="D318">
        <v>29116679</v>
      </c>
      <c r="E318">
        <v>1</v>
      </c>
      <c r="F318">
        <v>1</v>
      </c>
      <c r="G318">
        <v>1</v>
      </c>
      <c r="H318">
        <v>3</v>
      </c>
      <c r="I318" t="s">
        <v>786</v>
      </c>
      <c r="J318" t="s">
        <v>787</v>
      </c>
      <c r="K318" t="s">
        <v>788</v>
      </c>
      <c r="L318">
        <v>1301</v>
      </c>
      <c r="N318">
        <v>1003</v>
      </c>
      <c r="O318" t="s">
        <v>53</v>
      </c>
      <c r="P318" t="s">
        <v>53</v>
      </c>
      <c r="Q318">
        <v>1</v>
      </c>
      <c r="X318">
        <v>0.26</v>
      </c>
      <c r="Y318">
        <v>427.3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0.26</v>
      </c>
      <c r="AH318">
        <v>2</v>
      </c>
      <c r="AI318">
        <v>64850207</v>
      </c>
      <c r="AJ318">
        <v>291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ROW(Source!A298)</f>
        <v>298</v>
      </c>
      <c r="B319">
        <v>64850214</v>
      </c>
      <c r="C319">
        <v>64850202</v>
      </c>
      <c r="D319">
        <v>29144992</v>
      </c>
      <c r="E319">
        <v>1</v>
      </c>
      <c r="F319">
        <v>1</v>
      </c>
      <c r="G319">
        <v>1</v>
      </c>
      <c r="H319">
        <v>3</v>
      </c>
      <c r="I319" t="s">
        <v>457</v>
      </c>
      <c r="J319" t="s">
        <v>459</v>
      </c>
      <c r="K319" t="s">
        <v>458</v>
      </c>
      <c r="L319">
        <v>1339</v>
      </c>
      <c r="N319">
        <v>1007</v>
      </c>
      <c r="O319" t="s">
        <v>343</v>
      </c>
      <c r="P319" t="s">
        <v>343</v>
      </c>
      <c r="Q319">
        <v>1</v>
      </c>
      <c r="X319">
        <v>1.02</v>
      </c>
      <c r="Y319">
        <v>638.4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1.02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ROW(Source!A298)</f>
        <v>298</v>
      </c>
      <c r="B320">
        <v>64850215</v>
      </c>
      <c r="C320">
        <v>64850202</v>
      </c>
      <c r="D320">
        <v>29150040</v>
      </c>
      <c r="E320">
        <v>1</v>
      </c>
      <c r="F320">
        <v>1</v>
      </c>
      <c r="G320">
        <v>1</v>
      </c>
      <c r="H320">
        <v>3</v>
      </c>
      <c r="I320" t="s">
        <v>730</v>
      </c>
      <c r="J320" t="s">
        <v>731</v>
      </c>
      <c r="K320" t="s">
        <v>732</v>
      </c>
      <c r="L320">
        <v>1339</v>
      </c>
      <c r="N320">
        <v>1007</v>
      </c>
      <c r="O320" t="s">
        <v>343</v>
      </c>
      <c r="P320" t="s">
        <v>343</v>
      </c>
      <c r="Q320">
        <v>1</v>
      </c>
      <c r="X320">
        <v>0.43</v>
      </c>
      <c r="Y320">
        <v>2.44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0.43</v>
      </c>
      <c r="AH320">
        <v>2</v>
      </c>
      <c r="AI320">
        <v>64850208</v>
      </c>
      <c r="AJ320">
        <v>292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ROW(Source!A303)</f>
        <v>303</v>
      </c>
      <c r="B321">
        <v>64850227</v>
      </c>
      <c r="C321">
        <v>64850218</v>
      </c>
      <c r="D321">
        <v>18406804</v>
      </c>
      <c r="E321">
        <v>1</v>
      </c>
      <c r="F321">
        <v>1</v>
      </c>
      <c r="G321">
        <v>1</v>
      </c>
      <c r="H321">
        <v>1</v>
      </c>
      <c r="I321" t="s">
        <v>830</v>
      </c>
      <c r="J321" t="s">
        <v>3</v>
      </c>
      <c r="K321" t="s">
        <v>831</v>
      </c>
      <c r="L321">
        <v>1369</v>
      </c>
      <c r="N321">
        <v>1013</v>
      </c>
      <c r="O321" t="s">
        <v>643</v>
      </c>
      <c r="P321" t="s">
        <v>643</v>
      </c>
      <c r="Q321">
        <v>1</v>
      </c>
      <c r="X321">
        <v>180</v>
      </c>
      <c r="Y321">
        <v>0</v>
      </c>
      <c r="Z321">
        <v>0</v>
      </c>
      <c r="AA321">
        <v>0</v>
      </c>
      <c r="AB321">
        <v>7.8</v>
      </c>
      <c r="AC321">
        <v>0</v>
      </c>
      <c r="AD321">
        <v>1</v>
      </c>
      <c r="AE321">
        <v>1</v>
      </c>
      <c r="AF321" t="s">
        <v>3</v>
      </c>
      <c r="AG321">
        <v>180</v>
      </c>
      <c r="AH321">
        <v>2</v>
      </c>
      <c r="AI321">
        <v>64850219</v>
      </c>
      <c r="AJ321">
        <v>293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ROW(Source!A303)</f>
        <v>303</v>
      </c>
      <c r="B322">
        <v>64850228</v>
      </c>
      <c r="C322">
        <v>64850218</v>
      </c>
      <c r="D322">
        <v>121548</v>
      </c>
      <c r="E322">
        <v>1</v>
      </c>
      <c r="F322">
        <v>1</v>
      </c>
      <c r="G322">
        <v>1</v>
      </c>
      <c r="H322">
        <v>1</v>
      </c>
      <c r="I322" t="s">
        <v>35</v>
      </c>
      <c r="J322" t="s">
        <v>3</v>
      </c>
      <c r="K322" t="s">
        <v>644</v>
      </c>
      <c r="L322">
        <v>608254</v>
      </c>
      <c r="N322">
        <v>1013</v>
      </c>
      <c r="O322" t="s">
        <v>645</v>
      </c>
      <c r="P322" t="s">
        <v>645</v>
      </c>
      <c r="Q322">
        <v>1</v>
      </c>
      <c r="X322">
        <v>18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3</v>
      </c>
      <c r="AG322">
        <v>18</v>
      </c>
      <c r="AH322">
        <v>2</v>
      </c>
      <c r="AI322">
        <v>64850220</v>
      </c>
      <c r="AJ322">
        <v>294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ROW(Source!A303)</f>
        <v>303</v>
      </c>
      <c r="B323">
        <v>64850229</v>
      </c>
      <c r="C323">
        <v>64850218</v>
      </c>
      <c r="D323">
        <v>29172268</v>
      </c>
      <c r="E323">
        <v>1</v>
      </c>
      <c r="F323">
        <v>1</v>
      </c>
      <c r="G323">
        <v>1</v>
      </c>
      <c r="H323">
        <v>2</v>
      </c>
      <c r="I323" t="s">
        <v>832</v>
      </c>
      <c r="J323" t="s">
        <v>833</v>
      </c>
      <c r="K323" t="s">
        <v>834</v>
      </c>
      <c r="L323">
        <v>1368</v>
      </c>
      <c r="N323">
        <v>1011</v>
      </c>
      <c r="O323" t="s">
        <v>649</v>
      </c>
      <c r="P323" t="s">
        <v>649</v>
      </c>
      <c r="Q323">
        <v>1</v>
      </c>
      <c r="X323">
        <v>18</v>
      </c>
      <c r="Y323">
        <v>0</v>
      </c>
      <c r="Z323">
        <v>86.4</v>
      </c>
      <c r="AA323">
        <v>13.5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18</v>
      </c>
      <c r="AH323">
        <v>2</v>
      </c>
      <c r="AI323">
        <v>64850221</v>
      </c>
      <c r="AJ323">
        <v>295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ROW(Source!A303)</f>
        <v>303</v>
      </c>
      <c r="B324">
        <v>64850230</v>
      </c>
      <c r="C324">
        <v>64850218</v>
      </c>
      <c r="D324">
        <v>29173152</v>
      </c>
      <c r="E324">
        <v>1</v>
      </c>
      <c r="F324">
        <v>1</v>
      </c>
      <c r="G324">
        <v>1</v>
      </c>
      <c r="H324">
        <v>2</v>
      </c>
      <c r="I324" t="s">
        <v>835</v>
      </c>
      <c r="J324" t="s">
        <v>836</v>
      </c>
      <c r="K324" t="s">
        <v>837</v>
      </c>
      <c r="L324">
        <v>1368</v>
      </c>
      <c r="N324">
        <v>1011</v>
      </c>
      <c r="O324" t="s">
        <v>649</v>
      </c>
      <c r="P324" t="s">
        <v>649</v>
      </c>
      <c r="Q324">
        <v>1</v>
      </c>
      <c r="X324">
        <v>48</v>
      </c>
      <c r="Y324">
        <v>0</v>
      </c>
      <c r="Z324">
        <v>0.5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48</v>
      </c>
      <c r="AH324">
        <v>2</v>
      </c>
      <c r="AI324">
        <v>64850222</v>
      </c>
      <c r="AJ324">
        <v>296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ROW(Source!A303)</f>
        <v>303</v>
      </c>
      <c r="B325">
        <v>64850231</v>
      </c>
      <c r="C325">
        <v>64850218</v>
      </c>
      <c r="D325">
        <v>29174913</v>
      </c>
      <c r="E325">
        <v>1</v>
      </c>
      <c r="F325">
        <v>1</v>
      </c>
      <c r="G325">
        <v>1</v>
      </c>
      <c r="H325">
        <v>2</v>
      </c>
      <c r="I325" t="s">
        <v>690</v>
      </c>
      <c r="J325" t="s">
        <v>691</v>
      </c>
      <c r="K325" t="s">
        <v>692</v>
      </c>
      <c r="L325">
        <v>1368</v>
      </c>
      <c r="N325">
        <v>1011</v>
      </c>
      <c r="O325" t="s">
        <v>649</v>
      </c>
      <c r="P325" t="s">
        <v>649</v>
      </c>
      <c r="Q325">
        <v>1</v>
      </c>
      <c r="X325">
        <v>0.13</v>
      </c>
      <c r="Y325">
        <v>0</v>
      </c>
      <c r="Z325">
        <v>87.17</v>
      </c>
      <c r="AA325">
        <v>11.6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0.13</v>
      </c>
      <c r="AH325">
        <v>2</v>
      </c>
      <c r="AI325">
        <v>64850223</v>
      </c>
      <c r="AJ325">
        <v>297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ROW(Source!A303)</f>
        <v>303</v>
      </c>
      <c r="B326">
        <v>64850232</v>
      </c>
      <c r="C326">
        <v>64850218</v>
      </c>
      <c r="D326">
        <v>29108248</v>
      </c>
      <c r="E326">
        <v>1</v>
      </c>
      <c r="F326">
        <v>1</v>
      </c>
      <c r="G326">
        <v>1</v>
      </c>
      <c r="H326">
        <v>3</v>
      </c>
      <c r="I326" t="s">
        <v>838</v>
      </c>
      <c r="J326" t="s">
        <v>839</v>
      </c>
      <c r="K326" t="s">
        <v>840</v>
      </c>
      <c r="L326">
        <v>1327</v>
      </c>
      <c r="N326">
        <v>1005</v>
      </c>
      <c r="O326" t="s">
        <v>798</v>
      </c>
      <c r="P326" t="s">
        <v>798</v>
      </c>
      <c r="Q326">
        <v>1</v>
      </c>
      <c r="X326">
        <v>250</v>
      </c>
      <c r="Y326">
        <v>10.199999999999999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250</v>
      </c>
      <c r="AH326">
        <v>2</v>
      </c>
      <c r="AI326">
        <v>64850224</v>
      </c>
      <c r="AJ326">
        <v>298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ROW(Source!A303)</f>
        <v>303</v>
      </c>
      <c r="B327">
        <v>64850233</v>
      </c>
      <c r="C327">
        <v>64850218</v>
      </c>
      <c r="D327">
        <v>29145038</v>
      </c>
      <c r="E327">
        <v>1</v>
      </c>
      <c r="F327">
        <v>1</v>
      </c>
      <c r="G327">
        <v>1</v>
      </c>
      <c r="H327">
        <v>3</v>
      </c>
      <c r="I327" t="s">
        <v>841</v>
      </c>
      <c r="J327" t="s">
        <v>842</v>
      </c>
      <c r="K327" t="s">
        <v>843</v>
      </c>
      <c r="L327">
        <v>1339</v>
      </c>
      <c r="N327">
        <v>1007</v>
      </c>
      <c r="O327" t="s">
        <v>343</v>
      </c>
      <c r="P327" t="s">
        <v>343</v>
      </c>
      <c r="Q327">
        <v>1</v>
      </c>
      <c r="X327">
        <v>102</v>
      </c>
      <c r="Y327">
        <v>520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102</v>
      </c>
      <c r="AH327">
        <v>2</v>
      </c>
      <c r="AI327">
        <v>64850225</v>
      </c>
      <c r="AJ327">
        <v>299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ROW(Source!A303)</f>
        <v>303</v>
      </c>
      <c r="B328">
        <v>64850234</v>
      </c>
      <c r="C328">
        <v>64850218</v>
      </c>
      <c r="D328">
        <v>29150040</v>
      </c>
      <c r="E328">
        <v>1</v>
      </c>
      <c r="F328">
        <v>1</v>
      </c>
      <c r="G328">
        <v>1</v>
      </c>
      <c r="H328">
        <v>3</v>
      </c>
      <c r="I328" t="s">
        <v>730</v>
      </c>
      <c r="J328" t="s">
        <v>731</v>
      </c>
      <c r="K328" t="s">
        <v>732</v>
      </c>
      <c r="L328">
        <v>1339</v>
      </c>
      <c r="N328">
        <v>1007</v>
      </c>
      <c r="O328" t="s">
        <v>343</v>
      </c>
      <c r="P328" t="s">
        <v>343</v>
      </c>
      <c r="Q328">
        <v>1</v>
      </c>
      <c r="X328">
        <v>0.2</v>
      </c>
      <c r="Y328">
        <v>2.44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0.2</v>
      </c>
      <c r="AH328">
        <v>2</v>
      </c>
      <c r="AI328">
        <v>64850226</v>
      </c>
      <c r="AJ328">
        <v>300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ROW(Source!A304)</f>
        <v>304</v>
      </c>
      <c r="B329">
        <v>64850227</v>
      </c>
      <c r="C329">
        <v>64850218</v>
      </c>
      <c r="D329">
        <v>18406804</v>
      </c>
      <c r="E329">
        <v>1</v>
      </c>
      <c r="F329">
        <v>1</v>
      </c>
      <c r="G329">
        <v>1</v>
      </c>
      <c r="H329">
        <v>1</v>
      </c>
      <c r="I329" t="s">
        <v>830</v>
      </c>
      <c r="J329" t="s">
        <v>3</v>
      </c>
      <c r="K329" t="s">
        <v>831</v>
      </c>
      <c r="L329">
        <v>1369</v>
      </c>
      <c r="N329">
        <v>1013</v>
      </c>
      <c r="O329" t="s">
        <v>643</v>
      </c>
      <c r="P329" t="s">
        <v>643</v>
      </c>
      <c r="Q329">
        <v>1</v>
      </c>
      <c r="X329">
        <v>180</v>
      </c>
      <c r="Y329">
        <v>0</v>
      </c>
      <c r="Z329">
        <v>0</v>
      </c>
      <c r="AA329">
        <v>0</v>
      </c>
      <c r="AB329">
        <v>7.8</v>
      </c>
      <c r="AC329">
        <v>0</v>
      </c>
      <c r="AD329">
        <v>1</v>
      </c>
      <c r="AE329">
        <v>1</v>
      </c>
      <c r="AF329" t="s">
        <v>3</v>
      </c>
      <c r="AG329">
        <v>180</v>
      </c>
      <c r="AH329">
        <v>2</v>
      </c>
      <c r="AI329">
        <v>64850219</v>
      </c>
      <c r="AJ329">
        <v>301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ROW(Source!A304)</f>
        <v>304</v>
      </c>
      <c r="B330">
        <v>64850228</v>
      </c>
      <c r="C330">
        <v>64850218</v>
      </c>
      <c r="D330">
        <v>121548</v>
      </c>
      <c r="E330">
        <v>1</v>
      </c>
      <c r="F330">
        <v>1</v>
      </c>
      <c r="G330">
        <v>1</v>
      </c>
      <c r="H330">
        <v>1</v>
      </c>
      <c r="I330" t="s">
        <v>35</v>
      </c>
      <c r="J330" t="s">
        <v>3</v>
      </c>
      <c r="K330" t="s">
        <v>644</v>
      </c>
      <c r="L330">
        <v>608254</v>
      </c>
      <c r="N330">
        <v>1013</v>
      </c>
      <c r="O330" t="s">
        <v>645</v>
      </c>
      <c r="P330" t="s">
        <v>645</v>
      </c>
      <c r="Q330">
        <v>1</v>
      </c>
      <c r="X330">
        <v>18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3</v>
      </c>
      <c r="AG330">
        <v>18</v>
      </c>
      <c r="AH330">
        <v>2</v>
      </c>
      <c r="AI330">
        <v>64850220</v>
      </c>
      <c r="AJ330">
        <v>302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ROW(Source!A304)</f>
        <v>304</v>
      </c>
      <c r="B331">
        <v>64850229</v>
      </c>
      <c r="C331">
        <v>64850218</v>
      </c>
      <c r="D331">
        <v>29172268</v>
      </c>
      <c r="E331">
        <v>1</v>
      </c>
      <c r="F331">
        <v>1</v>
      </c>
      <c r="G331">
        <v>1</v>
      </c>
      <c r="H331">
        <v>2</v>
      </c>
      <c r="I331" t="s">
        <v>832</v>
      </c>
      <c r="J331" t="s">
        <v>833</v>
      </c>
      <c r="K331" t="s">
        <v>834</v>
      </c>
      <c r="L331">
        <v>1368</v>
      </c>
      <c r="N331">
        <v>1011</v>
      </c>
      <c r="O331" t="s">
        <v>649</v>
      </c>
      <c r="P331" t="s">
        <v>649</v>
      </c>
      <c r="Q331">
        <v>1</v>
      </c>
      <c r="X331">
        <v>18</v>
      </c>
      <c r="Y331">
        <v>0</v>
      </c>
      <c r="Z331">
        <v>86.4</v>
      </c>
      <c r="AA331">
        <v>13.5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18</v>
      </c>
      <c r="AH331">
        <v>2</v>
      </c>
      <c r="AI331">
        <v>64850221</v>
      </c>
      <c r="AJ331">
        <v>303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ROW(Source!A304)</f>
        <v>304</v>
      </c>
      <c r="B332">
        <v>64850230</v>
      </c>
      <c r="C332">
        <v>64850218</v>
      </c>
      <c r="D332">
        <v>29173152</v>
      </c>
      <c r="E332">
        <v>1</v>
      </c>
      <c r="F332">
        <v>1</v>
      </c>
      <c r="G332">
        <v>1</v>
      </c>
      <c r="H332">
        <v>2</v>
      </c>
      <c r="I332" t="s">
        <v>835</v>
      </c>
      <c r="J332" t="s">
        <v>836</v>
      </c>
      <c r="K332" t="s">
        <v>837</v>
      </c>
      <c r="L332">
        <v>1368</v>
      </c>
      <c r="N332">
        <v>1011</v>
      </c>
      <c r="O332" t="s">
        <v>649</v>
      </c>
      <c r="P332" t="s">
        <v>649</v>
      </c>
      <c r="Q332">
        <v>1</v>
      </c>
      <c r="X332">
        <v>48</v>
      </c>
      <c r="Y332">
        <v>0</v>
      </c>
      <c r="Z332">
        <v>0.5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48</v>
      </c>
      <c r="AH332">
        <v>2</v>
      </c>
      <c r="AI332">
        <v>64850222</v>
      </c>
      <c r="AJ332">
        <v>304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ROW(Source!A304)</f>
        <v>304</v>
      </c>
      <c r="B333">
        <v>64850231</v>
      </c>
      <c r="C333">
        <v>64850218</v>
      </c>
      <c r="D333">
        <v>29174913</v>
      </c>
      <c r="E333">
        <v>1</v>
      </c>
      <c r="F333">
        <v>1</v>
      </c>
      <c r="G333">
        <v>1</v>
      </c>
      <c r="H333">
        <v>2</v>
      </c>
      <c r="I333" t="s">
        <v>690</v>
      </c>
      <c r="J333" t="s">
        <v>691</v>
      </c>
      <c r="K333" t="s">
        <v>692</v>
      </c>
      <c r="L333">
        <v>1368</v>
      </c>
      <c r="N333">
        <v>1011</v>
      </c>
      <c r="O333" t="s">
        <v>649</v>
      </c>
      <c r="P333" t="s">
        <v>649</v>
      </c>
      <c r="Q333">
        <v>1</v>
      </c>
      <c r="X333">
        <v>0.13</v>
      </c>
      <c r="Y333">
        <v>0</v>
      </c>
      <c r="Z333">
        <v>87.17</v>
      </c>
      <c r="AA333">
        <v>11.6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0.13</v>
      </c>
      <c r="AH333">
        <v>2</v>
      </c>
      <c r="AI333">
        <v>64850223</v>
      </c>
      <c r="AJ333">
        <v>305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ROW(Source!A304)</f>
        <v>304</v>
      </c>
      <c r="B334">
        <v>64850232</v>
      </c>
      <c r="C334">
        <v>64850218</v>
      </c>
      <c r="D334">
        <v>29108248</v>
      </c>
      <c r="E334">
        <v>1</v>
      </c>
      <c r="F334">
        <v>1</v>
      </c>
      <c r="G334">
        <v>1</v>
      </c>
      <c r="H334">
        <v>3</v>
      </c>
      <c r="I334" t="s">
        <v>838</v>
      </c>
      <c r="J334" t="s">
        <v>839</v>
      </c>
      <c r="K334" t="s">
        <v>840</v>
      </c>
      <c r="L334">
        <v>1327</v>
      </c>
      <c r="N334">
        <v>1005</v>
      </c>
      <c r="O334" t="s">
        <v>798</v>
      </c>
      <c r="P334" t="s">
        <v>798</v>
      </c>
      <c r="Q334">
        <v>1</v>
      </c>
      <c r="X334">
        <v>250</v>
      </c>
      <c r="Y334">
        <v>10.199999999999999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250</v>
      </c>
      <c r="AH334">
        <v>2</v>
      </c>
      <c r="AI334">
        <v>64850224</v>
      </c>
      <c r="AJ334">
        <v>306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ROW(Source!A304)</f>
        <v>304</v>
      </c>
      <c r="B335">
        <v>64850233</v>
      </c>
      <c r="C335">
        <v>64850218</v>
      </c>
      <c r="D335">
        <v>29145038</v>
      </c>
      <c r="E335">
        <v>1</v>
      </c>
      <c r="F335">
        <v>1</v>
      </c>
      <c r="G335">
        <v>1</v>
      </c>
      <c r="H335">
        <v>3</v>
      </c>
      <c r="I335" t="s">
        <v>841</v>
      </c>
      <c r="J335" t="s">
        <v>842</v>
      </c>
      <c r="K335" t="s">
        <v>843</v>
      </c>
      <c r="L335">
        <v>1339</v>
      </c>
      <c r="N335">
        <v>1007</v>
      </c>
      <c r="O335" t="s">
        <v>343</v>
      </c>
      <c r="P335" t="s">
        <v>343</v>
      </c>
      <c r="Q335">
        <v>1</v>
      </c>
      <c r="X335">
        <v>102</v>
      </c>
      <c r="Y335">
        <v>520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102</v>
      </c>
      <c r="AH335">
        <v>2</v>
      </c>
      <c r="AI335">
        <v>64850225</v>
      </c>
      <c r="AJ335">
        <v>307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ROW(Source!A304)</f>
        <v>304</v>
      </c>
      <c r="B336">
        <v>64850234</v>
      </c>
      <c r="C336">
        <v>64850218</v>
      </c>
      <c r="D336">
        <v>29150040</v>
      </c>
      <c r="E336">
        <v>1</v>
      </c>
      <c r="F336">
        <v>1</v>
      </c>
      <c r="G336">
        <v>1</v>
      </c>
      <c r="H336">
        <v>3</v>
      </c>
      <c r="I336" t="s">
        <v>730</v>
      </c>
      <c r="J336" t="s">
        <v>731</v>
      </c>
      <c r="K336" t="s">
        <v>732</v>
      </c>
      <c r="L336">
        <v>1339</v>
      </c>
      <c r="N336">
        <v>1007</v>
      </c>
      <c r="O336" t="s">
        <v>343</v>
      </c>
      <c r="P336" t="s">
        <v>343</v>
      </c>
      <c r="Q336">
        <v>1</v>
      </c>
      <c r="X336">
        <v>0.2</v>
      </c>
      <c r="Y336">
        <v>2.44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0.2</v>
      </c>
      <c r="AH336">
        <v>2</v>
      </c>
      <c r="AI336">
        <v>64850226</v>
      </c>
      <c r="AJ336">
        <v>308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ROW(Source!A305)</f>
        <v>305</v>
      </c>
      <c r="B337">
        <v>64850242</v>
      </c>
      <c r="C337">
        <v>64850235</v>
      </c>
      <c r="D337">
        <v>41137722</v>
      </c>
      <c r="E337">
        <v>1</v>
      </c>
      <c r="F337">
        <v>1</v>
      </c>
      <c r="G337">
        <v>1</v>
      </c>
      <c r="H337">
        <v>1</v>
      </c>
      <c r="I337" t="s">
        <v>844</v>
      </c>
      <c r="J337" t="s">
        <v>3</v>
      </c>
      <c r="K337" t="s">
        <v>845</v>
      </c>
      <c r="L337">
        <v>1369</v>
      </c>
      <c r="N337">
        <v>1013</v>
      </c>
      <c r="O337" t="s">
        <v>643</v>
      </c>
      <c r="P337" t="s">
        <v>643</v>
      </c>
      <c r="Q337">
        <v>1</v>
      </c>
      <c r="X337">
        <v>18.239999999999998</v>
      </c>
      <c r="Y337">
        <v>0</v>
      </c>
      <c r="Z337">
        <v>0</v>
      </c>
      <c r="AA337">
        <v>0</v>
      </c>
      <c r="AB337">
        <v>8.24</v>
      </c>
      <c r="AC337">
        <v>0</v>
      </c>
      <c r="AD337">
        <v>1</v>
      </c>
      <c r="AE337">
        <v>1</v>
      </c>
      <c r="AF337" t="s">
        <v>20</v>
      </c>
      <c r="AG337">
        <v>21.887999999999998</v>
      </c>
      <c r="AH337">
        <v>2</v>
      </c>
      <c r="AI337">
        <v>64850236</v>
      </c>
      <c r="AJ337">
        <v>309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ROW(Source!A305)</f>
        <v>305</v>
      </c>
      <c r="B338">
        <v>64850243</v>
      </c>
      <c r="C338">
        <v>64850235</v>
      </c>
      <c r="D338">
        <v>121548</v>
      </c>
      <c r="E338">
        <v>1</v>
      </c>
      <c r="F338">
        <v>1</v>
      </c>
      <c r="G338">
        <v>1</v>
      </c>
      <c r="H338">
        <v>1</v>
      </c>
      <c r="I338" t="s">
        <v>35</v>
      </c>
      <c r="J338" t="s">
        <v>3</v>
      </c>
      <c r="K338" t="s">
        <v>644</v>
      </c>
      <c r="L338">
        <v>608254</v>
      </c>
      <c r="N338">
        <v>1013</v>
      </c>
      <c r="O338" t="s">
        <v>645</v>
      </c>
      <c r="P338" t="s">
        <v>645</v>
      </c>
      <c r="Q338">
        <v>1</v>
      </c>
      <c r="X338">
        <v>0.17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20</v>
      </c>
      <c r="AG338">
        <v>0.20400000000000001</v>
      </c>
      <c r="AH338">
        <v>2</v>
      </c>
      <c r="AI338">
        <v>64850237</v>
      </c>
      <c r="AJ338">
        <v>310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ROW(Source!A305)</f>
        <v>305</v>
      </c>
      <c r="B339">
        <v>64850244</v>
      </c>
      <c r="C339">
        <v>64850235</v>
      </c>
      <c r="D339">
        <v>46800394</v>
      </c>
      <c r="E339">
        <v>1</v>
      </c>
      <c r="F339">
        <v>1</v>
      </c>
      <c r="G339">
        <v>1</v>
      </c>
      <c r="H339">
        <v>2</v>
      </c>
      <c r="I339" t="s">
        <v>832</v>
      </c>
      <c r="J339" t="s">
        <v>846</v>
      </c>
      <c r="K339" t="s">
        <v>834</v>
      </c>
      <c r="L339">
        <v>1368</v>
      </c>
      <c r="N339">
        <v>1011</v>
      </c>
      <c r="O339" t="s">
        <v>649</v>
      </c>
      <c r="P339" t="s">
        <v>649</v>
      </c>
      <c r="Q339">
        <v>1</v>
      </c>
      <c r="X339">
        <v>0.06</v>
      </c>
      <c r="Y339">
        <v>0</v>
      </c>
      <c r="Z339">
        <v>86.4</v>
      </c>
      <c r="AA339">
        <v>13.5</v>
      </c>
      <c r="AB339">
        <v>0</v>
      </c>
      <c r="AC339">
        <v>0</v>
      </c>
      <c r="AD339">
        <v>1</v>
      </c>
      <c r="AE339">
        <v>0</v>
      </c>
      <c r="AF339" t="s">
        <v>20</v>
      </c>
      <c r="AG339">
        <v>7.1999999999999995E-2</v>
      </c>
      <c r="AH339">
        <v>2</v>
      </c>
      <c r="AI339">
        <v>64850238</v>
      </c>
      <c r="AJ339">
        <v>311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ROW(Source!A305)</f>
        <v>305</v>
      </c>
      <c r="B340">
        <v>64850245</v>
      </c>
      <c r="C340">
        <v>64850235</v>
      </c>
      <c r="D340">
        <v>46800409</v>
      </c>
      <c r="E340">
        <v>1</v>
      </c>
      <c r="F340">
        <v>1</v>
      </c>
      <c r="G340">
        <v>1</v>
      </c>
      <c r="H340">
        <v>2</v>
      </c>
      <c r="I340" t="s">
        <v>847</v>
      </c>
      <c r="J340" t="s">
        <v>848</v>
      </c>
      <c r="K340" t="s">
        <v>849</v>
      </c>
      <c r="L340">
        <v>1368</v>
      </c>
      <c r="N340">
        <v>1011</v>
      </c>
      <c r="O340" t="s">
        <v>649</v>
      </c>
      <c r="P340" t="s">
        <v>649</v>
      </c>
      <c r="Q340">
        <v>1</v>
      </c>
      <c r="X340">
        <v>0.11</v>
      </c>
      <c r="Y340">
        <v>0</v>
      </c>
      <c r="Z340">
        <v>163.49</v>
      </c>
      <c r="AA340">
        <v>13.5</v>
      </c>
      <c r="AB340">
        <v>0</v>
      </c>
      <c r="AC340">
        <v>0</v>
      </c>
      <c r="AD340">
        <v>1</v>
      </c>
      <c r="AE340">
        <v>0</v>
      </c>
      <c r="AF340" t="s">
        <v>20</v>
      </c>
      <c r="AG340">
        <v>0.13200000000000001</v>
      </c>
      <c r="AH340">
        <v>2</v>
      </c>
      <c r="AI340">
        <v>64850239</v>
      </c>
      <c r="AJ340">
        <v>312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ROW(Source!A305)</f>
        <v>305</v>
      </c>
      <c r="B341">
        <v>64850246</v>
      </c>
      <c r="C341">
        <v>64850235</v>
      </c>
      <c r="D341">
        <v>46810495</v>
      </c>
      <c r="E341">
        <v>1</v>
      </c>
      <c r="F341">
        <v>1</v>
      </c>
      <c r="G341">
        <v>1</v>
      </c>
      <c r="H341">
        <v>3</v>
      </c>
      <c r="I341" t="s">
        <v>986</v>
      </c>
      <c r="J341" t="s">
        <v>987</v>
      </c>
      <c r="K341" t="s">
        <v>988</v>
      </c>
      <c r="L341">
        <v>1348</v>
      </c>
      <c r="N341">
        <v>1009</v>
      </c>
      <c r="O341" t="s">
        <v>192</v>
      </c>
      <c r="P341" t="s">
        <v>192</v>
      </c>
      <c r="Q341">
        <v>1000</v>
      </c>
      <c r="X341">
        <v>1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1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ROW(Source!A305)</f>
        <v>305</v>
      </c>
      <c r="B342">
        <v>64850247</v>
      </c>
      <c r="C342">
        <v>64850235</v>
      </c>
      <c r="D342">
        <v>46799107</v>
      </c>
      <c r="E342">
        <v>1</v>
      </c>
      <c r="F342">
        <v>1</v>
      </c>
      <c r="G342">
        <v>1</v>
      </c>
      <c r="H342">
        <v>3</v>
      </c>
      <c r="I342" t="s">
        <v>850</v>
      </c>
      <c r="J342" t="s">
        <v>851</v>
      </c>
      <c r="K342" t="s">
        <v>852</v>
      </c>
      <c r="L342">
        <v>1348</v>
      </c>
      <c r="N342">
        <v>1009</v>
      </c>
      <c r="O342" t="s">
        <v>192</v>
      </c>
      <c r="P342" t="s">
        <v>192</v>
      </c>
      <c r="Q342">
        <v>1000</v>
      </c>
      <c r="X342">
        <v>4.0000000000000001E-3</v>
      </c>
      <c r="Y342">
        <v>7204.58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4.0000000000000001E-3</v>
      </c>
      <c r="AH342">
        <v>2</v>
      </c>
      <c r="AI342">
        <v>64850241</v>
      </c>
      <c r="AJ342">
        <v>313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ROW(Source!A306)</f>
        <v>306</v>
      </c>
      <c r="B343">
        <v>64850242</v>
      </c>
      <c r="C343">
        <v>64850235</v>
      </c>
      <c r="D343">
        <v>41137722</v>
      </c>
      <c r="E343">
        <v>1</v>
      </c>
      <c r="F343">
        <v>1</v>
      </c>
      <c r="G343">
        <v>1</v>
      </c>
      <c r="H343">
        <v>1</v>
      </c>
      <c r="I343" t="s">
        <v>844</v>
      </c>
      <c r="J343" t="s">
        <v>3</v>
      </c>
      <c r="K343" t="s">
        <v>845</v>
      </c>
      <c r="L343">
        <v>1369</v>
      </c>
      <c r="N343">
        <v>1013</v>
      </c>
      <c r="O343" t="s">
        <v>643</v>
      </c>
      <c r="P343" t="s">
        <v>643</v>
      </c>
      <c r="Q343">
        <v>1</v>
      </c>
      <c r="X343">
        <v>18.239999999999998</v>
      </c>
      <c r="Y343">
        <v>0</v>
      </c>
      <c r="Z343">
        <v>0</v>
      </c>
      <c r="AA343">
        <v>0</v>
      </c>
      <c r="AB343">
        <v>8.24</v>
      </c>
      <c r="AC343">
        <v>0</v>
      </c>
      <c r="AD343">
        <v>1</v>
      </c>
      <c r="AE343">
        <v>1</v>
      </c>
      <c r="AF343" t="s">
        <v>20</v>
      </c>
      <c r="AG343">
        <v>21.887999999999998</v>
      </c>
      <c r="AH343">
        <v>2</v>
      </c>
      <c r="AI343">
        <v>64850236</v>
      </c>
      <c r="AJ343">
        <v>315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ROW(Source!A306)</f>
        <v>306</v>
      </c>
      <c r="B344">
        <v>64850243</v>
      </c>
      <c r="C344">
        <v>64850235</v>
      </c>
      <c r="D344">
        <v>121548</v>
      </c>
      <c r="E344">
        <v>1</v>
      </c>
      <c r="F344">
        <v>1</v>
      </c>
      <c r="G344">
        <v>1</v>
      </c>
      <c r="H344">
        <v>1</v>
      </c>
      <c r="I344" t="s">
        <v>35</v>
      </c>
      <c r="J344" t="s">
        <v>3</v>
      </c>
      <c r="K344" t="s">
        <v>644</v>
      </c>
      <c r="L344">
        <v>608254</v>
      </c>
      <c r="N344">
        <v>1013</v>
      </c>
      <c r="O344" t="s">
        <v>645</v>
      </c>
      <c r="P344" t="s">
        <v>645</v>
      </c>
      <c r="Q344">
        <v>1</v>
      </c>
      <c r="X344">
        <v>0.17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2</v>
      </c>
      <c r="AF344" t="s">
        <v>20</v>
      </c>
      <c r="AG344">
        <v>0.20400000000000001</v>
      </c>
      <c r="AH344">
        <v>2</v>
      </c>
      <c r="AI344">
        <v>64850237</v>
      </c>
      <c r="AJ344">
        <v>316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ROW(Source!A306)</f>
        <v>306</v>
      </c>
      <c r="B345">
        <v>64850244</v>
      </c>
      <c r="C345">
        <v>64850235</v>
      </c>
      <c r="D345">
        <v>46800394</v>
      </c>
      <c r="E345">
        <v>1</v>
      </c>
      <c r="F345">
        <v>1</v>
      </c>
      <c r="G345">
        <v>1</v>
      </c>
      <c r="H345">
        <v>2</v>
      </c>
      <c r="I345" t="s">
        <v>832</v>
      </c>
      <c r="J345" t="s">
        <v>846</v>
      </c>
      <c r="K345" t="s">
        <v>834</v>
      </c>
      <c r="L345">
        <v>1368</v>
      </c>
      <c r="N345">
        <v>1011</v>
      </c>
      <c r="O345" t="s">
        <v>649</v>
      </c>
      <c r="P345" t="s">
        <v>649</v>
      </c>
      <c r="Q345">
        <v>1</v>
      </c>
      <c r="X345">
        <v>0.06</v>
      </c>
      <c r="Y345">
        <v>0</v>
      </c>
      <c r="Z345">
        <v>86.4</v>
      </c>
      <c r="AA345">
        <v>13.5</v>
      </c>
      <c r="AB345">
        <v>0</v>
      </c>
      <c r="AC345">
        <v>0</v>
      </c>
      <c r="AD345">
        <v>1</v>
      </c>
      <c r="AE345">
        <v>0</v>
      </c>
      <c r="AF345" t="s">
        <v>20</v>
      </c>
      <c r="AG345">
        <v>7.1999999999999995E-2</v>
      </c>
      <c r="AH345">
        <v>2</v>
      </c>
      <c r="AI345">
        <v>64850238</v>
      </c>
      <c r="AJ345">
        <v>317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ROW(Source!A306)</f>
        <v>306</v>
      </c>
      <c r="B346">
        <v>64850245</v>
      </c>
      <c r="C346">
        <v>64850235</v>
      </c>
      <c r="D346">
        <v>46800409</v>
      </c>
      <c r="E346">
        <v>1</v>
      </c>
      <c r="F346">
        <v>1</v>
      </c>
      <c r="G346">
        <v>1</v>
      </c>
      <c r="H346">
        <v>2</v>
      </c>
      <c r="I346" t="s">
        <v>847</v>
      </c>
      <c r="J346" t="s">
        <v>848</v>
      </c>
      <c r="K346" t="s">
        <v>849</v>
      </c>
      <c r="L346">
        <v>1368</v>
      </c>
      <c r="N346">
        <v>1011</v>
      </c>
      <c r="O346" t="s">
        <v>649</v>
      </c>
      <c r="P346" t="s">
        <v>649</v>
      </c>
      <c r="Q346">
        <v>1</v>
      </c>
      <c r="X346">
        <v>0.11</v>
      </c>
      <c r="Y346">
        <v>0</v>
      </c>
      <c r="Z346">
        <v>163.49</v>
      </c>
      <c r="AA346">
        <v>13.5</v>
      </c>
      <c r="AB346">
        <v>0</v>
      </c>
      <c r="AC346">
        <v>0</v>
      </c>
      <c r="AD346">
        <v>1</v>
      </c>
      <c r="AE346">
        <v>0</v>
      </c>
      <c r="AF346" t="s">
        <v>20</v>
      </c>
      <c r="AG346">
        <v>0.13200000000000001</v>
      </c>
      <c r="AH346">
        <v>2</v>
      </c>
      <c r="AI346">
        <v>64850239</v>
      </c>
      <c r="AJ346">
        <v>318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ROW(Source!A306)</f>
        <v>306</v>
      </c>
      <c r="B347">
        <v>64850246</v>
      </c>
      <c r="C347">
        <v>64850235</v>
      </c>
      <c r="D347">
        <v>46810495</v>
      </c>
      <c r="E347">
        <v>1</v>
      </c>
      <c r="F347">
        <v>1</v>
      </c>
      <c r="G347">
        <v>1</v>
      </c>
      <c r="H347">
        <v>3</v>
      </c>
      <c r="I347" t="s">
        <v>986</v>
      </c>
      <c r="J347" t="s">
        <v>987</v>
      </c>
      <c r="K347" t="s">
        <v>988</v>
      </c>
      <c r="L347">
        <v>1348</v>
      </c>
      <c r="N347">
        <v>1009</v>
      </c>
      <c r="O347" t="s">
        <v>192</v>
      </c>
      <c r="P347" t="s">
        <v>192</v>
      </c>
      <c r="Q347">
        <v>1000</v>
      </c>
      <c r="X347">
        <v>1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3</v>
      </c>
      <c r="AG347">
        <v>1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ROW(Source!A306)</f>
        <v>306</v>
      </c>
      <c r="B348">
        <v>64850247</v>
      </c>
      <c r="C348">
        <v>64850235</v>
      </c>
      <c r="D348">
        <v>46799107</v>
      </c>
      <c r="E348">
        <v>1</v>
      </c>
      <c r="F348">
        <v>1</v>
      </c>
      <c r="G348">
        <v>1</v>
      </c>
      <c r="H348">
        <v>3</v>
      </c>
      <c r="I348" t="s">
        <v>850</v>
      </c>
      <c r="J348" t="s">
        <v>851</v>
      </c>
      <c r="K348" t="s">
        <v>852</v>
      </c>
      <c r="L348">
        <v>1348</v>
      </c>
      <c r="N348">
        <v>1009</v>
      </c>
      <c r="O348" t="s">
        <v>192</v>
      </c>
      <c r="P348" t="s">
        <v>192</v>
      </c>
      <c r="Q348">
        <v>1000</v>
      </c>
      <c r="X348">
        <v>4.0000000000000001E-3</v>
      </c>
      <c r="Y348">
        <v>7204.58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4.0000000000000001E-3</v>
      </c>
      <c r="AH348">
        <v>2</v>
      </c>
      <c r="AI348">
        <v>64850241</v>
      </c>
      <c r="AJ348">
        <v>319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ROW(Source!A309)</f>
        <v>309</v>
      </c>
      <c r="B349">
        <v>64850259</v>
      </c>
      <c r="C349">
        <v>64850249</v>
      </c>
      <c r="D349">
        <v>18409850</v>
      </c>
      <c r="E349">
        <v>1</v>
      </c>
      <c r="F349">
        <v>1</v>
      </c>
      <c r="G349">
        <v>1</v>
      </c>
      <c r="H349">
        <v>1</v>
      </c>
      <c r="I349" t="s">
        <v>853</v>
      </c>
      <c r="J349" t="s">
        <v>3</v>
      </c>
      <c r="K349" t="s">
        <v>854</v>
      </c>
      <c r="L349">
        <v>1369</v>
      </c>
      <c r="N349">
        <v>1013</v>
      </c>
      <c r="O349" t="s">
        <v>643</v>
      </c>
      <c r="P349" t="s">
        <v>643</v>
      </c>
      <c r="Q349">
        <v>1</v>
      </c>
      <c r="X349">
        <v>128.62</v>
      </c>
      <c r="Y349">
        <v>0</v>
      </c>
      <c r="Z349">
        <v>0</v>
      </c>
      <c r="AA349">
        <v>0</v>
      </c>
      <c r="AB349">
        <v>9.07</v>
      </c>
      <c r="AC349">
        <v>0</v>
      </c>
      <c r="AD349">
        <v>1</v>
      </c>
      <c r="AE349">
        <v>1</v>
      </c>
      <c r="AF349" t="s">
        <v>3</v>
      </c>
      <c r="AG349">
        <v>128.62</v>
      </c>
      <c r="AH349">
        <v>2</v>
      </c>
      <c r="AI349">
        <v>64850250</v>
      </c>
      <c r="AJ349">
        <v>321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ROW(Source!A309)</f>
        <v>309</v>
      </c>
      <c r="B350">
        <v>64850260</v>
      </c>
      <c r="C350">
        <v>64850249</v>
      </c>
      <c r="D350">
        <v>121548</v>
      </c>
      <c r="E350">
        <v>1</v>
      </c>
      <c r="F350">
        <v>1</v>
      </c>
      <c r="G350">
        <v>1</v>
      </c>
      <c r="H350">
        <v>1</v>
      </c>
      <c r="I350" t="s">
        <v>35</v>
      </c>
      <c r="J350" t="s">
        <v>3</v>
      </c>
      <c r="K350" t="s">
        <v>644</v>
      </c>
      <c r="L350">
        <v>608254</v>
      </c>
      <c r="N350">
        <v>1013</v>
      </c>
      <c r="O350" t="s">
        <v>645</v>
      </c>
      <c r="P350" t="s">
        <v>645</v>
      </c>
      <c r="Q350">
        <v>1</v>
      </c>
      <c r="X350">
        <v>0.22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0.22</v>
      </c>
      <c r="AH350">
        <v>2</v>
      </c>
      <c r="AI350">
        <v>64850251</v>
      </c>
      <c r="AJ350">
        <v>322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ROW(Source!A309)</f>
        <v>309</v>
      </c>
      <c r="B351">
        <v>64850261</v>
      </c>
      <c r="C351">
        <v>64850249</v>
      </c>
      <c r="D351">
        <v>29172379</v>
      </c>
      <c r="E351">
        <v>1</v>
      </c>
      <c r="F351">
        <v>1</v>
      </c>
      <c r="G351">
        <v>1</v>
      </c>
      <c r="H351">
        <v>2</v>
      </c>
      <c r="I351" t="s">
        <v>819</v>
      </c>
      <c r="J351" t="s">
        <v>820</v>
      </c>
      <c r="K351" t="s">
        <v>821</v>
      </c>
      <c r="L351">
        <v>1368</v>
      </c>
      <c r="N351">
        <v>1011</v>
      </c>
      <c r="O351" t="s">
        <v>649</v>
      </c>
      <c r="P351" t="s">
        <v>649</v>
      </c>
      <c r="Q351">
        <v>1</v>
      </c>
      <c r="X351">
        <v>0.22</v>
      </c>
      <c r="Y351">
        <v>0</v>
      </c>
      <c r="Z351">
        <v>112</v>
      </c>
      <c r="AA351">
        <v>13.5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0.22</v>
      </c>
      <c r="AH351">
        <v>2</v>
      </c>
      <c r="AI351">
        <v>64850252</v>
      </c>
      <c r="AJ351">
        <v>323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ROW(Source!A309)</f>
        <v>309</v>
      </c>
      <c r="B352">
        <v>64850262</v>
      </c>
      <c r="C352">
        <v>64850249</v>
      </c>
      <c r="D352">
        <v>29172657</v>
      </c>
      <c r="E352">
        <v>1</v>
      </c>
      <c r="F352">
        <v>1</v>
      </c>
      <c r="G352">
        <v>1</v>
      </c>
      <c r="H352">
        <v>2</v>
      </c>
      <c r="I352" t="s">
        <v>855</v>
      </c>
      <c r="J352" t="s">
        <v>856</v>
      </c>
      <c r="K352" t="s">
        <v>857</v>
      </c>
      <c r="L352">
        <v>1368</v>
      </c>
      <c r="N352">
        <v>1011</v>
      </c>
      <c r="O352" t="s">
        <v>649</v>
      </c>
      <c r="P352" t="s">
        <v>649</v>
      </c>
      <c r="Q352">
        <v>1</v>
      </c>
      <c r="X352">
        <v>1.62</v>
      </c>
      <c r="Y352">
        <v>0</v>
      </c>
      <c r="Z352">
        <v>8.1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1.62</v>
      </c>
      <c r="AH352">
        <v>2</v>
      </c>
      <c r="AI352">
        <v>64850253</v>
      </c>
      <c r="AJ352">
        <v>324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ROW(Source!A309)</f>
        <v>309</v>
      </c>
      <c r="B353">
        <v>64850263</v>
      </c>
      <c r="C353">
        <v>64850249</v>
      </c>
      <c r="D353">
        <v>29174913</v>
      </c>
      <c r="E353">
        <v>1</v>
      </c>
      <c r="F353">
        <v>1</v>
      </c>
      <c r="G353">
        <v>1</v>
      </c>
      <c r="H353">
        <v>2</v>
      </c>
      <c r="I353" t="s">
        <v>690</v>
      </c>
      <c r="J353" t="s">
        <v>691</v>
      </c>
      <c r="K353" t="s">
        <v>692</v>
      </c>
      <c r="L353">
        <v>1368</v>
      </c>
      <c r="N353">
        <v>1011</v>
      </c>
      <c r="O353" t="s">
        <v>649</v>
      </c>
      <c r="P353" t="s">
        <v>649</v>
      </c>
      <c r="Q353">
        <v>1</v>
      </c>
      <c r="X353">
        <v>0.31</v>
      </c>
      <c r="Y353">
        <v>0</v>
      </c>
      <c r="Z353">
        <v>87.17</v>
      </c>
      <c r="AA353">
        <v>11.6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0.31</v>
      </c>
      <c r="AH353">
        <v>2</v>
      </c>
      <c r="AI353">
        <v>64850254</v>
      </c>
      <c r="AJ353">
        <v>325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ROW(Source!A309)</f>
        <v>309</v>
      </c>
      <c r="B354">
        <v>64850264</v>
      </c>
      <c r="C354">
        <v>64850249</v>
      </c>
      <c r="D354">
        <v>29113979</v>
      </c>
      <c r="E354">
        <v>1</v>
      </c>
      <c r="F354">
        <v>1</v>
      </c>
      <c r="G354">
        <v>1</v>
      </c>
      <c r="H354">
        <v>3</v>
      </c>
      <c r="I354" t="s">
        <v>711</v>
      </c>
      <c r="J354" t="s">
        <v>712</v>
      </c>
      <c r="K354" t="s">
        <v>713</v>
      </c>
      <c r="L354">
        <v>1348</v>
      </c>
      <c r="N354">
        <v>1009</v>
      </c>
      <c r="O354" t="s">
        <v>192</v>
      </c>
      <c r="P354" t="s">
        <v>192</v>
      </c>
      <c r="Q354">
        <v>1000</v>
      </c>
      <c r="X354">
        <v>2E-3</v>
      </c>
      <c r="Y354">
        <v>9749.99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2E-3</v>
      </c>
      <c r="AH354">
        <v>2</v>
      </c>
      <c r="AI354">
        <v>64850255</v>
      </c>
      <c r="AJ354">
        <v>326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ROW(Source!A309)</f>
        <v>309</v>
      </c>
      <c r="B355">
        <v>64850265</v>
      </c>
      <c r="C355">
        <v>64850249</v>
      </c>
      <c r="D355">
        <v>29129008</v>
      </c>
      <c r="E355">
        <v>1</v>
      </c>
      <c r="F355">
        <v>1</v>
      </c>
      <c r="G355">
        <v>1</v>
      </c>
      <c r="H355">
        <v>3</v>
      </c>
      <c r="I355" t="s">
        <v>792</v>
      </c>
      <c r="J355" t="s">
        <v>793</v>
      </c>
      <c r="K355" t="s">
        <v>794</v>
      </c>
      <c r="L355">
        <v>1354</v>
      </c>
      <c r="N355">
        <v>1010</v>
      </c>
      <c r="O355" t="s">
        <v>62</v>
      </c>
      <c r="P355" t="s">
        <v>62</v>
      </c>
      <c r="Q355">
        <v>1</v>
      </c>
      <c r="X355">
        <v>0.01</v>
      </c>
      <c r="Y355">
        <v>342.47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0.01</v>
      </c>
      <c r="AH355">
        <v>2</v>
      </c>
      <c r="AI355">
        <v>64850256</v>
      </c>
      <c r="AJ355">
        <v>327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ROW(Source!A309)</f>
        <v>309</v>
      </c>
      <c r="B356">
        <v>64850266</v>
      </c>
      <c r="C356">
        <v>64850249</v>
      </c>
      <c r="D356">
        <v>29131329</v>
      </c>
      <c r="E356">
        <v>1</v>
      </c>
      <c r="F356">
        <v>1</v>
      </c>
      <c r="G356">
        <v>1</v>
      </c>
      <c r="H356">
        <v>3</v>
      </c>
      <c r="I356" t="s">
        <v>858</v>
      </c>
      <c r="J356" t="s">
        <v>859</v>
      </c>
      <c r="K356" t="s">
        <v>860</v>
      </c>
      <c r="L356">
        <v>1348</v>
      </c>
      <c r="N356">
        <v>1009</v>
      </c>
      <c r="O356" t="s">
        <v>192</v>
      </c>
      <c r="P356" t="s">
        <v>192</v>
      </c>
      <c r="Q356">
        <v>1000</v>
      </c>
      <c r="X356">
        <v>0.09</v>
      </c>
      <c r="Y356">
        <v>5865.24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0.09</v>
      </c>
      <c r="AH356">
        <v>2</v>
      </c>
      <c r="AI356">
        <v>64850257</v>
      </c>
      <c r="AJ356">
        <v>328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ROW(Source!A309)</f>
        <v>309</v>
      </c>
      <c r="B357">
        <v>64850267</v>
      </c>
      <c r="C357">
        <v>64850249</v>
      </c>
      <c r="D357">
        <v>29131389</v>
      </c>
      <c r="E357">
        <v>1</v>
      </c>
      <c r="F357">
        <v>1</v>
      </c>
      <c r="G357">
        <v>1</v>
      </c>
      <c r="H357">
        <v>3</v>
      </c>
      <c r="I357" t="s">
        <v>861</v>
      </c>
      <c r="J357" t="s">
        <v>862</v>
      </c>
      <c r="K357" t="s">
        <v>863</v>
      </c>
      <c r="L357">
        <v>1348</v>
      </c>
      <c r="N357">
        <v>1009</v>
      </c>
      <c r="O357" t="s">
        <v>192</v>
      </c>
      <c r="P357" t="s">
        <v>192</v>
      </c>
      <c r="Q357">
        <v>1000</v>
      </c>
      <c r="X357">
        <v>1</v>
      </c>
      <c r="Y357">
        <v>10100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</v>
      </c>
      <c r="AH357">
        <v>2</v>
      </c>
      <c r="AI357">
        <v>64850258</v>
      </c>
      <c r="AJ357">
        <v>329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ROW(Source!A310)</f>
        <v>310</v>
      </c>
      <c r="B358">
        <v>64850259</v>
      </c>
      <c r="C358">
        <v>64850249</v>
      </c>
      <c r="D358">
        <v>18409850</v>
      </c>
      <c r="E358">
        <v>1</v>
      </c>
      <c r="F358">
        <v>1</v>
      </c>
      <c r="G358">
        <v>1</v>
      </c>
      <c r="H358">
        <v>1</v>
      </c>
      <c r="I358" t="s">
        <v>853</v>
      </c>
      <c r="J358" t="s">
        <v>3</v>
      </c>
      <c r="K358" t="s">
        <v>854</v>
      </c>
      <c r="L358">
        <v>1369</v>
      </c>
      <c r="N358">
        <v>1013</v>
      </c>
      <c r="O358" t="s">
        <v>643</v>
      </c>
      <c r="P358" t="s">
        <v>643</v>
      </c>
      <c r="Q358">
        <v>1</v>
      </c>
      <c r="X358">
        <v>128.62</v>
      </c>
      <c r="Y358">
        <v>0</v>
      </c>
      <c r="Z358">
        <v>0</v>
      </c>
      <c r="AA358">
        <v>0</v>
      </c>
      <c r="AB358">
        <v>9.07</v>
      </c>
      <c r="AC358">
        <v>0</v>
      </c>
      <c r="AD358">
        <v>1</v>
      </c>
      <c r="AE358">
        <v>1</v>
      </c>
      <c r="AF358" t="s">
        <v>3</v>
      </c>
      <c r="AG358">
        <v>128.62</v>
      </c>
      <c r="AH358">
        <v>2</v>
      </c>
      <c r="AI358">
        <v>64850250</v>
      </c>
      <c r="AJ358">
        <v>330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ROW(Source!A310)</f>
        <v>310</v>
      </c>
      <c r="B359">
        <v>64850260</v>
      </c>
      <c r="C359">
        <v>64850249</v>
      </c>
      <c r="D359">
        <v>121548</v>
      </c>
      <c r="E359">
        <v>1</v>
      </c>
      <c r="F359">
        <v>1</v>
      </c>
      <c r="G359">
        <v>1</v>
      </c>
      <c r="H359">
        <v>1</v>
      </c>
      <c r="I359" t="s">
        <v>35</v>
      </c>
      <c r="J359" t="s">
        <v>3</v>
      </c>
      <c r="K359" t="s">
        <v>644</v>
      </c>
      <c r="L359">
        <v>608254</v>
      </c>
      <c r="N359">
        <v>1013</v>
      </c>
      <c r="O359" t="s">
        <v>645</v>
      </c>
      <c r="P359" t="s">
        <v>645</v>
      </c>
      <c r="Q359">
        <v>1</v>
      </c>
      <c r="X359">
        <v>0.22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2</v>
      </c>
      <c r="AF359" t="s">
        <v>3</v>
      </c>
      <c r="AG359">
        <v>0.22</v>
      </c>
      <c r="AH359">
        <v>2</v>
      </c>
      <c r="AI359">
        <v>64850251</v>
      </c>
      <c r="AJ359">
        <v>331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ROW(Source!A310)</f>
        <v>310</v>
      </c>
      <c r="B360">
        <v>64850261</v>
      </c>
      <c r="C360">
        <v>64850249</v>
      </c>
      <c r="D360">
        <v>29172379</v>
      </c>
      <c r="E360">
        <v>1</v>
      </c>
      <c r="F360">
        <v>1</v>
      </c>
      <c r="G360">
        <v>1</v>
      </c>
      <c r="H360">
        <v>2</v>
      </c>
      <c r="I360" t="s">
        <v>819</v>
      </c>
      <c r="J360" t="s">
        <v>820</v>
      </c>
      <c r="K360" t="s">
        <v>821</v>
      </c>
      <c r="L360">
        <v>1368</v>
      </c>
      <c r="N360">
        <v>1011</v>
      </c>
      <c r="O360" t="s">
        <v>649</v>
      </c>
      <c r="P360" t="s">
        <v>649</v>
      </c>
      <c r="Q360">
        <v>1</v>
      </c>
      <c r="X360">
        <v>0.22</v>
      </c>
      <c r="Y360">
        <v>0</v>
      </c>
      <c r="Z360">
        <v>112</v>
      </c>
      <c r="AA360">
        <v>13.5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0.22</v>
      </c>
      <c r="AH360">
        <v>2</v>
      </c>
      <c r="AI360">
        <v>64850252</v>
      </c>
      <c r="AJ360">
        <v>332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ROW(Source!A310)</f>
        <v>310</v>
      </c>
      <c r="B361">
        <v>64850262</v>
      </c>
      <c r="C361">
        <v>64850249</v>
      </c>
      <c r="D361">
        <v>29172657</v>
      </c>
      <c r="E361">
        <v>1</v>
      </c>
      <c r="F361">
        <v>1</v>
      </c>
      <c r="G361">
        <v>1</v>
      </c>
      <c r="H361">
        <v>2</v>
      </c>
      <c r="I361" t="s">
        <v>855</v>
      </c>
      <c r="J361" t="s">
        <v>856</v>
      </c>
      <c r="K361" t="s">
        <v>857</v>
      </c>
      <c r="L361">
        <v>1368</v>
      </c>
      <c r="N361">
        <v>1011</v>
      </c>
      <c r="O361" t="s">
        <v>649</v>
      </c>
      <c r="P361" t="s">
        <v>649</v>
      </c>
      <c r="Q361">
        <v>1</v>
      </c>
      <c r="X361">
        <v>1.62</v>
      </c>
      <c r="Y361">
        <v>0</v>
      </c>
      <c r="Z361">
        <v>8.1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1.62</v>
      </c>
      <c r="AH361">
        <v>2</v>
      </c>
      <c r="AI361">
        <v>64850253</v>
      </c>
      <c r="AJ361">
        <v>333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ROW(Source!A310)</f>
        <v>310</v>
      </c>
      <c r="B362">
        <v>64850263</v>
      </c>
      <c r="C362">
        <v>64850249</v>
      </c>
      <c r="D362">
        <v>29174913</v>
      </c>
      <c r="E362">
        <v>1</v>
      </c>
      <c r="F362">
        <v>1</v>
      </c>
      <c r="G362">
        <v>1</v>
      </c>
      <c r="H362">
        <v>2</v>
      </c>
      <c r="I362" t="s">
        <v>690</v>
      </c>
      <c r="J362" t="s">
        <v>691</v>
      </c>
      <c r="K362" t="s">
        <v>692</v>
      </c>
      <c r="L362">
        <v>1368</v>
      </c>
      <c r="N362">
        <v>1011</v>
      </c>
      <c r="O362" t="s">
        <v>649</v>
      </c>
      <c r="P362" t="s">
        <v>649</v>
      </c>
      <c r="Q362">
        <v>1</v>
      </c>
      <c r="X362">
        <v>0.31</v>
      </c>
      <c r="Y362">
        <v>0</v>
      </c>
      <c r="Z362">
        <v>87.17</v>
      </c>
      <c r="AA362">
        <v>11.6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0.31</v>
      </c>
      <c r="AH362">
        <v>2</v>
      </c>
      <c r="AI362">
        <v>64850254</v>
      </c>
      <c r="AJ362">
        <v>334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ROW(Source!A310)</f>
        <v>310</v>
      </c>
      <c r="B363">
        <v>64850264</v>
      </c>
      <c r="C363">
        <v>64850249</v>
      </c>
      <c r="D363">
        <v>29113979</v>
      </c>
      <c r="E363">
        <v>1</v>
      </c>
      <c r="F363">
        <v>1</v>
      </c>
      <c r="G363">
        <v>1</v>
      </c>
      <c r="H363">
        <v>3</v>
      </c>
      <c r="I363" t="s">
        <v>711</v>
      </c>
      <c r="J363" t="s">
        <v>712</v>
      </c>
      <c r="K363" t="s">
        <v>713</v>
      </c>
      <c r="L363">
        <v>1348</v>
      </c>
      <c r="N363">
        <v>1009</v>
      </c>
      <c r="O363" t="s">
        <v>192</v>
      </c>
      <c r="P363" t="s">
        <v>192</v>
      </c>
      <c r="Q363">
        <v>1000</v>
      </c>
      <c r="X363">
        <v>2E-3</v>
      </c>
      <c r="Y363">
        <v>9749.99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2E-3</v>
      </c>
      <c r="AH363">
        <v>2</v>
      </c>
      <c r="AI363">
        <v>64850255</v>
      </c>
      <c r="AJ363">
        <v>335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ROW(Source!A310)</f>
        <v>310</v>
      </c>
      <c r="B364">
        <v>64850265</v>
      </c>
      <c r="C364">
        <v>64850249</v>
      </c>
      <c r="D364">
        <v>29129008</v>
      </c>
      <c r="E364">
        <v>1</v>
      </c>
      <c r="F364">
        <v>1</v>
      </c>
      <c r="G364">
        <v>1</v>
      </c>
      <c r="H364">
        <v>3</v>
      </c>
      <c r="I364" t="s">
        <v>792</v>
      </c>
      <c r="J364" t="s">
        <v>793</v>
      </c>
      <c r="K364" t="s">
        <v>794</v>
      </c>
      <c r="L364">
        <v>1354</v>
      </c>
      <c r="N364">
        <v>1010</v>
      </c>
      <c r="O364" t="s">
        <v>62</v>
      </c>
      <c r="P364" t="s">
        <v>62</v>
      </c>
      <c r="Q364">
        <v>1</v>
      </c>
      <c r="X364">
        <v>0.01</v>
      </c>
      <c r="Y364">
        <v>342.47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0.01</v>
      </c>
      <c r="AH364">
        <v>2</v>
      </c>
      <c r="AI364">
        <v>64850256</v>
      </c>
      <c r="AJ364">
        <v>336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ROW(Source!A310)</f>
        <v>310</v>
      </c>
      <c r="B365">
        <v>64850266</v>
      </c>
      <c r="C365">
        <v>64850249</v>
      </c>
      <c r="D365">
        <v>29131329</v>
      </c>
      <c r="E365">
        <v>1</v>
      </c>
      <c r="F365">
        <v>1</v>
      </c>
      <c r="G365">
        <v>1</v>
      </c>
      <c r="H365">
        <v>3</v>
      </c>
      <c r="I365" t="s">
        <v>858</v>
      </c>
      <c r="J365" t="s">
        <v>859</v>
      </c>
      <c r="K365" t="s">
        <v>860</v>
      </c>
      <c r="L365">
        <v>1348</v>
      </c>
      <c r="N365">
        <v>1009</v>
      </c>
      <c r="O365" t="s">
        <v>192</v>
      </c>
      <c r="P365" t="s">
        <v>192</v>
      </c>
      <c r="Q365">
        <v>1000</v>
      </c>
      <c r="X365">
        <v>0.09</v>
      </c>
      <c r="Y365">
        <v>5865.24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0.09</v>
      </c>
      <c r="AH365">
        <v>2</v>
      </c>
      <c r="AI365">
        <v>64850257</v>
      </c>
      <c r="AJ365">
        <v>337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ROW(Source!A310)</f>
        <v>310</v>
      </c>
      <c r="B366">
        <v>64850267</v>
      </c>
      <c r="C366">
        <v>64850249</v>
      </c>
      <c r="D366">
        <v>29131389</v>
      </c>
      <c r="E366">
        <v>1</v>
      </c>
      <c r="F366">
        <v>1</v>
      </c>
      <c r="G366">
        <v>1</v>
      </c>
      <c r="H366">
        <v>3</v>
      </c>
      <c r="I366" t="s">
        <v>861</v>
      </c>
      <c r="J366" t="s">
        <v>862</v>
      </c>
      <c r="K366" t="s">
        <v>863</v>
      </c>
      <c r="L366">
        <v>1348</v>
      </c>
      <c r="N366">
        <v>1009</v>
      </c>
      <c r="O366" t="s">
        <v>192</v>
      </c>
      <c r="P366" t="s">
        <v>192</v>
      </c>
      <c r="Q366">
        <v>1000</v>
      </c>
      <c r="X366">
        <v>1</v>
      </c>
      <c r="Y366">
        <v>10100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</v>
      </c>
      <c r="AH366">
        <v>2</v>
      </c>
      <c r="AI366">
        <v>64850258</v>
      </c>
      <c r="AJ366">
        <v>338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ROW(Source!A311)</f>
        <v>311</v>
      </c>
      <c r="B367">
        <v>64923645</v>
      </c>
      <c r="C367">
        <v>64923644</v>
      </c>
      <c r="D367">
        <v>18410631</v>
      </c>
      <c r="E367">
        <v>1</v>
      </c>
      <c r="F367">
        <v>1</v>
      </c>
      <c r="G367">
        <v>1</v>
      </c>
      <c r="H367">
        <v>1</v>
      </c>
      <c r="I367" t="s">
        <v>700</v>
      </c>
      <c r="J367" t="s">
        <v>3</v>
      </c>
      <c r="K367" t="s">
        <v>701</v>
      </c>
      <c r="L367">
        <v>1369</v>
      </c>
      <c r="N367">
        <v>1013</v>
      </c>
      <c r="O367" t="s">
        <v>643</v>
      </c>
      <c r="P367" t="s">
        <v>643</v>
      </c>
      <c r="Q367">
        <v>1</v>
      </c>
      <c r="X367">
        <v>453.6</v>
      </c>
      <c r="Y367">
        <v>0</v>
      </c>
      <c r="Z367">
        <v>0</v>
      </c>
      <c r="AA367">
        <v>0</v>
      </c>
      <c r="AB367">
        <v>8.4600000000000009</v>
      </c>
      <c r="AC367">
        <v>0</v>
      </c>
      <c r="AD367">
        <v>1</v>
      </c>
      <c r="AE367">
        <v>1</v>
      </c>
      <c r="AF367" t="s">
        <v>3</v>
      </c>
      <c r="AG367">
        <v>453.6</v>
      </c>
      <c r="AH367">
        <v>2</v>
      </c>
      <c r="AI367">
        <v>64923645</v>
      </c>
      <c r="AJ367">
        <v>339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ROW(Source!A311)</f>
        <v>311</v>
      </c>
      <c r="B368">
        <v>64923646</v>
      </c>
      <c r="C368">
        <v>64923644</v>
      </c>
      <c r="D368">
        <v>121548</v>
      </c>
      <c r="E368">
        <v>1</v>
      </c>
      <c r="F368">
        <v>1</v>
      </c>
      <c r="G368">
        <v>1</v>
      </c>
      <c r="H368">
        <v>1</v>
      </c>
      <c r="I368" t="s">
        <v>35</v>
      </c>
      <c r="J368" t="s">
        <v>3</v>
      </c>
      <c r="K368" t="s">
        <v>644</v>
      </c>
      <c r="L368">
        <v>608254</v>
      </c>
      <c r="N368">
        <v>1013</v>
      </c>
      <c r="O368" t="s">
        <v>645</v>
      </c>
      <c r="P368" t="s">
        <v>645</v>
      </c>
      <c r="Q368">
        <v>1</v>
      </c>
      <c r="X368">
        <v>23.96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3</v>
      </c>
      <c r="AG368">
        <v>23.96</v>
      </c>
      <c r="AH368">
        <v>2</v>
      </c>
      <c r="AI368">
        <v>64923646</v>
      </c>
      <c r="AJ368">
        <v>340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ROW(Source!A311)</f>
        <v>311</v>
      </c>
      <c r="B369">
        <v>64923647</v>
      </c>
      <c r="C369">
        <v>64923644</v>
      </c>
      <c r="D369">
        <v>29172379</v>
      </c>
      <c r="E369">
        <v>1</v>
      </c>
      <c r="F369">
        <v>1</v>
      </c>
      <c r="G369">
        <v>1</v>
      </c>
      <c r="H369">
        <v>2</v>
      </c>
      <c r="I369" t="s">
        <v>819</v>
      </c>
      <c r="J369" t="s">
        <v>820</v>
      </c>
      <c r="K369" t="s">
        <v>821</v>
      </c>
      <c r="L369">
        <v>1368</v>
      </c>
      <c r="N369">
        <v>1011</v>
      </c>
      <c r="O369" t="s">
        <v>649</v>
      </c>
      <c r="P369" t="s">
        <v>649</v>
      </c>
      <c r="Q369">
        <v>1</v>
      </c>
      <c r="X369">
        <v>0.73</v>
      </c>
      <c r="Y369">
        <v>0</v>
      </c>
      <c r="Z369">
        <v>112</v>
      </c>
      <c r="AA369">
        <v>13.5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0.73</v>
      </c>
      <c r="AH369">
        <v>2</v>
      </c>
      <c r="AI369">
        <v>64923647</v>
      </c>
      <c r="AJ369">
        <v>341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ROW(Source!A311)</f>
        <v>311</v>
      </c>
      <c r="B370">
        <v>64923648</v>
      </c>
      <c r="C370">
        <v>64923644</v>
      </c>
      <c r="D370">
        <v>29172407</v>
      </c>
      <c r="E370">
        <v>1</v>
      </c>
      <c r="F370">
        <v>1</v>
      </c>
      <c r="G370">
        <v>1</v>
      </c>
      <c r="H370">
        <v>2</v>
      </c>
      <c r="I370" t="s">
        <v>768</v>
      </c>
      <c r="J370" t="s">
        <v>769</v>
      </c>
      <c r="K370" t="s">
        <v>770</v>
      </c>
      <c r="L370">
        <v>1368</v>
      </c>
      <c r="N370">
        <v>1011</v>
      </c>
      <c r="O370" t="s">
        <v>649</v>
      </c>
      <c r="P370" t="s">
        <v>649</v>
      </c>
      <c r="Q370">
        <v>1</v>
      </c>
      <c r="X370">
        <v>22.96</v>
      </c>
      <c r="Y370">
        <v>0</v>
      </c>
      <c r="Z370">
        <v>96.9</v>
      </c>
      <c r="AA370">
        <v>13.5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22.96</v>
      </c>
      <c r="AH370">
        <v>2</v>
      </c>
      <c r="AI370">
        <v>64923648</v>
      </c>
      <c r="AJ370">
        <v>342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ROW(Source!A311)</f>
        <v>311</v>
      </c>
      <c r="B371">
        <v>64923649</v>
      </c>
      <c r="C371">
        <v>64923644</v>
      </c>
      <c r="D371">
        <v>29172479</v>
      </c>
      <c r="E371">
        <v>1</v>
      </c>
      <c r="F371">
        <v>1</v>
      </c>
      <c r="G371">
        <v>1</v>
      </c>
      <c r="H371">
        <v>2</v>
      </c>
      <c r="I371" t="s">
        <v>738</v>
      </c>
      <c r="J371" t="s">
        <v>739</v>
      </c>
      <c r="K371" t="s">
        <v>740</v>
      </c>
      <c r="L371">
        <v>1368</v>
      </c>
      <c r="N371">
        <v>1011</v>
      </c>
      <c r="O371" t="s">
        <v>649</v>
      </c>
      <c r="P371" t="s">
        <v>649</v>
      </c>
      <c r="Q371">
        <v>1</v>
      </c>
      <c r="X371">
        <v>0.27</v>
      </c>
      <c r="Y371">
        <v>0</v>
      </c>
      <c r="Z371">
        <v>99.89</v>
      </c>
      <c r="AA371">
        <v>10.06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0.27</v>
      </c>
      <c r="AH371">
        <v>2</v>
      </c>
      <c r="AI371">
        <v>64923649</v>
      </c>
      <c r="AJ371">
        <v>343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ROW(Source!A311)</f>
        <v>311</v>
      </c>
      <c r="B372">
        <v>64923650</v>
      </c>
      <c r="C372">
        <v>64923644</v>
      </c>
      <c r="D372">
        <v>29172657</v>
      </c>
      <c r="E372">
        <v>1</v>
      </c>
      <c r="F372">
        <v>1</v>
      </c>
      <c r="G372">
        <v>1</v>
      </c>
      <c r="H372">
        <v>2</v>
      </c>
      <c r="I372" t="s">
        <v>855</v>
      </c>
      <c r="J372" t="s">
        <v>856</v>
      </c>
      <c r="K372" t="s">
        <v>857</v>
      </c>
      <c r="L372">
        <v>1368</v>
      </c>
      <c r="N372">
        <v>1011</v>
      </c>
      <c r="O372" t="s">
        <v>649</v>
      </c>
      <c r="P372" t="s">
        <v>649</v>
      </c>
      <c r="Q372">
        <v>1</v>
      </c>
      <c r="X372">
        <v>2.02</v>
      </c>
      <c r="Y372">
        <v>0</v>
      </c>
      <c r="Z372">
        <v>8.1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2.02</v>
      </c>
      <c r="AH372">
        <v>2</v>
      </c>
      <c r="AI372">
        <v>64923650</v>
      </c>
      <c r="AJ372">
        <v>344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ROW(Source!A311)</f>
        <v>311</v>
      </c>
      <c r="B373">
        <v>64923651</v>
      </c>
      <c r="C373">
        <v>64923644</v>
      </c>
      <c r="D373">
        <v>29173150</v>
      </c>
      <c r="E373">
        <v>1</v>
      </c>
      <c r="F373">
        <v>1</v>
      </c>
      <c r="G373">
        <v>1</v>
      </c>
      <c r="H373">
        <v>2</v>
      </c>
      <c r="I373" t="s">
        <v>774</v>
      </c>
      <c r="J373" t="s">
        <v>775</v>
      </c>
      <c r="K373" t="s">
        <v>776</v>
      </c>
      <c r="L373">
        <v>1368</v>
      </c>
      <c r="N373">
        <v>1011</v>
      </c>
      <c r="O373" t="s">
        <v>649</v>
      </c>
      <c r="P373" t="s">
        <v>649</v>
      </c>
      <c r="Q373">
        <v>1</v>
      </c>
      <c r="X373">
        <v>19.04</v>
      </c>
      <c r="Y373">
        <v>0</v>
      </c>
      <c r="Z373">
        <v>1.9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19.04</v>
      </c>
      <c r="AH373">
        <v>2</v>
      </c>
      <c r="AI373">
        <v>64923651</v>
      </c>
      <c r="AJ373">
        <v>345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ROW(Source!A311)</f>
        <v>311</v>
      </c>
      <c r="B374">
        <v>64923652</v>
      </c>
      <c r="C374">
        <v>64923644</v>
      </c>
      <c r="D374">
        <v>29174592</v>
      </c>
      <c r="E374">
        <v>1</v>
      </c>
      <c r="F374">
        <v>1</v>
      </c>
      <c r="G374">
        <v>1</v>
      </c>
      <c r="H374">
        <v>2</v>
      </c>
      <c r="I374" t="s">
        <v>864</v>
      </c>
      <c r="J374" t="s">
        <v>865</v>
      </c>
      <c r="K374" t="s">
        <v>866</v>
      </c>
      <c r="L374">
        <v>1368</v>
      </c>
      <c r="N374">
        <v>1011</v>
      </c>
      <c r="O374" t="s">
        <v>649</v>
      </c>
      <c r="P374" t="s">
        <v>649</v>
      </c>
      <c r="Q374">
        <v>1</v>
      </c>
      <c r="X374">
        <v>1.35</v>
      </c>
      <c r="Y374">
        <v>0</v>
      </c>
      <c r="Z374">
        <v>3.27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1.35</v>
      </c>
      <c r="AH374">
        <v>2</v>
      </c>
      <c r="AI374">
        <v>64923652</v>
      </c>
      <c r="AJ374">
        <v>346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ROW(Source!A311)</f>
        <v>311</v>
      </c>
      <c r="B375">
        <v>64923653</v>
      </c>
      <c r="C375">
        <v>64923644</v>
      </c>
      <c r="D375">
        <v>29174913</v>
      </c>
      <c r="E375">
        <v>1</v>
      </c>
      <c r="F375">
        <v>1</v>
      </c>
      <c r="G375">
        <v>1</v>
      </c>
      <c r="H375">
        <v>2</v>
      </c>
      <c r="I375" t="s">
        <v>690</v>
      </c>
      <c r="J375" t="s">
        <v>691</v>
      </c>
      <c r="K375" t="s">
        <v>692</v>
      </c>
      <c r="L375">
        <v>1368</v>
      </c>
      <c r="N375">
        <v>1011</v>
      </c>
      <c r="O375" t="s">
        <v>649</v>
      </c>
      <c r="P375" t="s">
        <v>649</v>
      </c>
      <c r="Q375">
        <v>1</v>
      </c>
      <c r="X375">
        <v>1.65</v>
      </c>
      <c r="Y375">
        <v>0</v>
      </c>
      <c r="Z375">
        <v>87.17</v>
      </c>
      <c r="AA375">
        <v>11.6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1.65</v>
      </c>
      <c r="AH375">
        <v>2</v>
      </c>
      <c r="AI375">
        <v>64923653</v>
      </c>
      <c r="AJ375">
        <v>347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ROW(Source!A311)</f>
        <v>311</v>
      </c>
      <c r="B376">
        <v>64923654</v>
      </c>
      <c r="C376">
        <v>64923644</v>
      </c>
      <c r="D376">
        <v>29113598</v>
      </c>
      <c r="E376">
        <v>1</v>
      </c>
      <c r="F376">
        <v>1</v>
      </c>
      <c r="G376">
        <v>1</v>
      </c>
      <c r="H376">
        <v>3</v>
      </c>
      <c r="I376" t="s">
        <v>780</v>
      </c>
      <c r="J376" t="s">
        <v>781</v>
      </c>
      <c r="K376" t="s">
        <v>782</v>
      </c>
      <c r="L376">
        <v>1348</v>
      </c>
      <c r="N376">
        <v>1009</v>
      </c>
      <c r="O376" t="s">
        <v>192</v>
      </c>
      <c r="P376" t="s">
        <v>192</v>
      </c>
      <c r="Q376">
        <v>1000</v>
      </c>
      <c r="X376">
        <v>0.04</v>
      </c>
      <c r="Y376">
        <v>4455.2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0.04</v>
      </c>
      <c r="AH376">
        <v>2</v>
      </c>
      <c r="AI376">
        <v>64923654</v>
      </c>
      <c r="AJ376">
        <v>348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ROW(Source!A311)</f>
        <v>311</v>
      </c>
      <c r="B377">
        <v>64923655</v>
      </c>
      <c r="C377">
        <v>64923644</v>
      </c>
      <c r="D377">
        <v>29113982</v>
      </c>
      <c r="E377">
        <v>1</v>
      </c>
      <c r="F377">
        <v>1</v>
      </c>
      <c r="G377">
        <v>1</v>
      </c>
      <c r="H377">
        <v>3</v>
      </c>
      <c r="I377" t="s">
        <v>867</v>
      </c>
      <c r="J377" t="s">
        <v>868</v>
      </c>
      <c r="K377" t="s">
        <v>869</v>
      </c>
      <c r="L377">
        <v>1348</v>
      </c>
      <c r="N377">
        <v>1009</v>
      </c>
      <c r="O377" t="s">
        <v>192</v>
      </c>
      <c r="P377" t="s">
        <v>192</v>
      </c>
      <c r="Q377">
        <v>1000</v>
      </c>
      <c r="X377">
        <v>4.0000000000000001E-3</v>
      </c>
      <c r="Y377">
        <v>9423.99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4.0000000000000001E-3</v>
      </c>
      <c r="AH377">
        <v>2</v>
      </c>
      <c r="AI377">
        <v>64923655</v>
      </c>
      <c r="AJ377">
        <v>349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ROW(Source!A311)</f>
        <v>311</v>
      </c>
      <c r="B378">
        <v>64923656</v>
      </c>
      <c r="C378">
        <v>64923644</v>
      </c>
      <c r="D378">
        <v>29108248</v>
      </c>
      <c r="E378">
        <v>1</v>
      </c>
      <c r="F378">
        <v>1</v>
      </c>
      <c r="G378">
        <v>1</v>
      </c>
      <c r="H378">
        <v>3</v>
      </c>
      <c r="I378" t="s">
        <v>838</v>
      </c>
      <c r="J378" t="s">
        <v>839</v>
      </c>
      <c r="K378" t="s">
        <v>840</v>
      </c>
      <c r="L378">
        <v>1327</v>
      </c>
      <c r="N378">
        <v>1005</v>
      </c>
      <c r="O378" t="s">
        <v>798</v>
      </c>
      <c r="P378" t="s">
        <v>798</v>
      </c>
      <c r="Q378">
        <v>1</v>
      </c>
      <c r="X378">
        <v>10.1</v>
      </c>
      <c r="Y378">
        <v>10.199999999999999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10.1</v>
      </c>
      <c r="AH378">
        <v>2</v>
      </c>
      <c r="AI378">
        <v>64923656</v>
      </c>
      <c r="AJ378">
        <v>350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ROW(Source!A311)</f>
        <v>311</v>
      </c>
      <c r="B379">
        <v>64923657</v>
      </c>
      <c r="C379">
        <v>64923644</v>
      </c>
      <c r="D379">
        <v>29114332</v>
      </c>
      <c r="E379">
        <v>1</v>
      </c>
      <c r="F379">
        <v>1</v>
      </c>
      <c r="G379">
        <v>1</v>
      </c>
      <c r="H379">
        <v>3</v>
      </c>
      <c r="I379" t="s">
        <v>870</v>
      </c>
      <c r="J379" t="s">
        <v>871</v>
      </c>
      <c r="K379" t="s">
        <v>872</v>
      </c>
      <c r="L379">
        <v>1348</v>
      </c>
      <c r="N379">
        <v>1009</v>
      </c>
      <c r="O379" t="s">
        <v>192</v>
      </c>
      <c r="P379" t="s">
        <v>192</v>
      </c>
      <c r="Q379">
        <v>1000</v>
      </c>
      <c r="X379">
        <v>3.6999999999999998E-2</v>
      </c>
      <c r="Y379">
        <v>11978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3.6999999999999998E-2</v>
      </c>
      <c r="AH379">
        <v>2</v>
      </c>
      <c r="AI379">
        <v>64923657</v>
      </c>
      <c r="AJ379">
        <v>351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ROW(Source!A311)</f>
        <v>311</v>
      </c>
      <c r="B380">
        <v>64923658</v>
      </c>
      <c r="C380">
        <v>64923644</v>
      </c>
      <c r="D380">
        <v>29115787</v>
      </c>
      <c r="E380">
        <v>1</v>
      </c>
      <c r="F380">
        <v>1</v>
      </c>
      <c r="G380">
        <v>1</v>
      </c>
      <c r="H380">
        <v>3</v>
      </c>
      <c r="I380" t="s">
        <v>873</v>
      </c>
      <c r="J380" t="s">
        <v>874</v>
      </c>
      <c r="K380" t="s">
        <v>875</v>
      </c>
      <c r="L380">
        <v>1339</v>
      </c>
      <c r="N380">
        <v>1007</v>
      </c>
      <c r="O380" t="s">
        <v>343</v>
      </c>
      <c r="P380" t="s">
        <v>343</v>
      </c>
      <c r="Q380">
        <v>1</v>
      </c>
      <c r="X380">
        <v>0.69</v>
      </c>
      <c r="Y380">
        <v>558.33000000000004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0.69</v>
      </c>
      <c r="AH380">
        <v>2</v>
      </c>
      <c r="AI380">
        <v>64923658</v>
      </c>
      <c r="AJ380">
        <v>352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ROW(Source!A311)</f>
        <v>311</v>
      </c>
      <c r="B381">
        <v>64923659</v>
      </c>
      <c r="C381">
        <v>64923644</v>
      </c>
      <c r="D381">
        <v>29115469</v>
      </c>
      <c r="E381">
        <v>1</v>
      </c>
      <c r="F381">
        <v>1</v>
      </c>
      <c r="G381">
        <v>1</v>
      </c>
      <c r="H381">
        <v>3</v>
      </c>
      <c r="I381" t="s">
        <v>876</v>
      </c>
      <c r="J381" t="s">
        <v>877</v>
      </c>
      <c r="K381" t="s">
        <v>878</v>
      </c>
      <c r="L381">
        <v>1339</v>
      </c>
      <c r="N381">
        <v>1007</v>
      </c>
      <c r="O381" t="s">
        <v>343</v>
      </c>
      <c r="P381" t="s">
        <v>343</v>
      </c>
      <c r="Q381">
        <v>1</v>
      </c>
      <c r="X381">
        <v>0.08</v>
      </c>
      <c r="Y381">
        <v>1287.01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0.08</v>
      </c>
      <c r="AH381">
        <v>2</v>
      </c>
      <c r="AI381">
        <v>64923659</v>
      </c>
      <c r="AJ381">
        <v>353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ROW(Source!A311)</f>
        <v>311</v>
      </c>
      <c r="B382">
        <v>64923660</v>
      </c>
      <c r="C382">
        <v>64923644</v>
      </c>
      <c r="D382">
        <v>29115642</v>
      </c>
      <c r="E382">
        <v>1</v>
      </c>
      <c r="F382">
        <v>1</v>
      </c>
      <c r="G382">
        <v>1</v>
      </c>
      <c r="H382">
        <v>3</v>
      </c>
      <c r="I382" t="s">
        <v>879</v>
      </c>
      <c r="J382" t="s">
        <v>880</v>
      </c>
      <c r="K382" t="s">
        <v>881</v>
      </c>
      <c r="L382">
        <v>1339</v>
      </c>
      <c r="N382">
        <v>1007</v>
      </c>
      <c r="O382" t="s">
        <v>343</v>
      </c>
      <c r="P382" t="s">
        <v>343</v>
      </c>
      <c r="Q382">
        <v>1</v>
      </c>
      <c r="X382">
        <v>0.2</v>
      </c>
      <c r="Y382">
        <v>1100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0.2</v>
      </c>
      <c r="AH382">
        <v>2</v>
      </c>
      <c r="AI382">
        <v>64923660</v>
      </c>
      <c r="AJ382">
        <v>354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ROW(Source!A311)</f>
        <v>311</v>
      </c>
      <c r="B383">
        <v>64923661</v>
      </c>
      <c r="C383">
        <v>64923644</v>
      </c>
      <c r="D383">
        <v>29115650</v>
      </c>
      <c r="E383">
        <v>1</v>
      </c>
      <c r="F383">
        <v>1</v>
      </c>
      <c r="G383">
        <v>1</v>
      </c>
      <c r="H383">
        <v>3</v>
      </c>
      <c r="I383" t="s">
        <v>882</v>
      </c>
      <c r="J383" t="s">
        <v>883</v>
      </c>
      <c r="K383" t="s">
        <v>884</v>
      </c>
      <c r="L383">
        <v>1339</v>
      </c>
      <c r="N383">
        <v>1007</v>
      </c>
      <c r="O383" t="s">
        <v>343</v>
      </c>
      <c r="P383" t="s">
        <v>343</v>
      </c>
      <c r="Q383">
        <v>1</v>
      </c>
      <c r="X383">
        <v>0.69</v>
      </c>
      <c r="Y383">
        <v>1056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0.69</v>
      </c>
      <c r="AH383">
        <v>2</v>
      </c>
      <c r="AI383">
        <v>64923661</v>
      </c>
      <c r="AJ383">
        <v>355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ROW(Source!A311)</f>
        <v>311</v>
      </c>
      <c r="B384">
        <v>64923662</v>
      </c>
      <c r="C384">
        <v>64923644</v>
      </c>
      <c r="D384">
        <v>29131308</v>
      </c>
      <c r="E384">
        <v>1</v>
      </c>
      <c r="F384">
        <v>1</v>
      </c>
      <c r="G384">
        <v>1</v>
      </c>
      <c r="H384">
        <v>3</v>
      </c>
      <c r="I384" t="s">
        <v>795</v>
      </c>
      <c r="J384" t="s">
        <v>796</v>
      </c>
      <c r="K384" t="s">
        <v>797</v>
      </c>
      <c r="L384">
        <v>1327</v>
      </c>
      <c r="N384">
        <v>1005</v>
      </c>
      <c r="O384" t="s">
        <v>798</v>
      </c>
      <c r="P384" t="s">
        <v>798</v>
      </c>
      <c r="Q384">
        <v>1</v>
      </c>
      <c r="X384">
        <v>49.5</v>
      </c>
      <c r="Y384">
        <v>35.54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49.5</v>
      </c>
      <c r="AH384">
        <v>2</v>
      </c>
      <c r="AI384">
        <v>64923662</v>
      </c>
      <c r="AJ384">
        <v>356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ROW(Source!A311)</f>
        <v>311</v>
      </c>
      <c r="B385">
        <v>64923663</v>
      </c>
      <c r="C385">
        <v>64923644</v>
      </c>
      <c r="D385">
        <v>29131324</v>
      </c>
      <c r="E385">
        <v>1</v>
      </c>
      <c r="F385">
        <v>1</v>
      </c>
      <c r="G385">
        <v>1</v>
      </c>
      <c r="H385">
        <v>3</v>
      </c>
      <c r="I385" t="s">
        <v>489</v>
      </c>
      <c r="J385" t="s">
        <v>491</v>
      </c>
      <c r="K385" t="s">
        <v>490</v>
      </c>
      <c r="L385">
        <v>1348</v>
      </c>
      <c r="N385">
        <v>1009</v>
      </c>
      <c r="O385" t="s">
        <v>192</v>
      </c>
      <c r="P385" t="s">
        <v>192</v>
      </c>
      <c r="Q385">
        <v>1000</v>
      </c>
      <c r="X385">
        <v>1</v>
      </c>
      <c r="Y385">
        <v>5649.99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</v>
      </c>
      <c r="AH385">
        <v>2</v>
      </c>
      <c r="AI385">
        <v>64923663</v>
      </c>
      <c r="AJ385">
        <v>357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ROW(Source!A311)</f>
        <v>311</v>
      </c>
      <c r="B386">
        <v>64923664</v>
      </c>
      <c r="C386">
        <v>64923644</v>
      </c>
      <c r="D386">
        <v>29145043</v>
      </c>
      <c r="E386">
        <v>1</v>
      </c>
      <c r="F386">
        <v>1</v>
      </c>
      <c r="G386">
        <v>1</v>
      </c>
      <c r="H386">
        <v>3</v>
      </c>
      <c r="I386" t="s">
        <v>493</v>
      </c>
      <c r="J386" t="s">
        <v>495</v>
      </c>
      <c r="K386" t="s">
        <v>494</v>
      </c>
      <c r="L386">
        <v>1339</v>
      </c>
      <c r="N386">
        <v>1007</v>
      </c>
      <c r="O386" t="s">
        <v>343</v>
      </c>
      <c r="P386" t="s">
        <v>343</v>
      </c>
      <c r="Q386">
        <v>1</v>
      </c>
      <c r="X386">
        <v>101.5</v>
      </c>
      <c r="Y386">
        <v>665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101.5</v>
      </c>
      <c r="AH386">
        <v>2</v>
      </c>
      <c r="AI386">
        <v>64923664</v>
      </c>
      <c r="AJ386">
        <v>358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ROW(Source!A311)</f>
        <v>311</v>
      </c>
      <c r="B387">
        <v>64923665</v>
      </c>
      <c r="C387">
        <v>64923644</v>
      </c>
      <c r="D387">
        <v>29149243</v>
      </c>
      <c r="E387">
        <v>1</v>
      </c>
      <c r="F387">
        <v>1</v>
      </c>
      <c r="G387">
        <v>1</v>
      </c>
      <c r="H387">
        <v>3</v>
      </c>
      <c r="I387" t="s">
        <v>885</v>
      </c>
      <c r="J387" t="s">
        <v>886</v>
      </c>
      <c r="K387" t="s">
        <v>887</v>
      </c>
      <c r="L387">
        <v>1348</v>
      </c>
      <c r="N387">
        <v>1009</v>
      </c>
      <c r="O387" t="s">
        <v>192</v>
      </c>
      <c r="P387" t="s">
        <v>192</v>
      </c>
      <c r="Q387">
        <v>1000</v>
      </c>
      <c r="X387">
        <v>4.5999999999999999E-2</v>
      </c>
      <c r="Y387">
        <v>734.5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4.5999999999999999E-2</v>
      </c>
      <c r="AH387">
        <v>2</v>
      </c>
      <c r="AI387">
        <v>64923665</v>
      </c>
      <c r="AJ387">
        <v>359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ROW(Source!A311)</f>
        <v>311</v>
      </c>
      <c r="B388">
        <v>64923666</v>
      </c>
      <c r="C388">
        <v>64923644</v>
      </c>
      <c r="D388">
        <v>29150040</v>
      </c>
      <c r="E388">
        <v>1</v>
      </c>
      <c r="F388">
        <v>1</v>
      </c>
      <c r="G388">
        <v>1</v>
      </c>
      <c r="H388">
        <v>3</v>
      </c>
      <c r="I388" t="s">
        <v>730</v>
      </c>
      <c r="J388" t="s">
        <v>731</v>
      </c>
      <c r="K388" t="s">
        <v>732</v>
      </c>
      <c r="L388">
        <v>1339</v>
      </c>
      <c r="N388">
        <v>1007</v>
      </c>
      <c r="O388" t="s">
        <v>343</v>
      </c>
      <c r="P388" t="s">
        <v>343</v>
      </c>
      <c r="Q388">
        <v>1</v>
      </c>
      <c r="X388">
        <v>2.9369999999999998</v>
      </c>
      <c r="Y388">
        <v>2.44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2.9369999999999998</v>
      </c>
      <c r="AH388">
        <v>2</v>
      </c>
      <c r="AI388">
        <v>64923666</v>
      </c>
      <c r="AJ388">
        <v>360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ROW(Source!A312)</f>
        <v>312</v>
      </c>
      <c r="B389">
        <v>64923645</v>
      </c>
      <c r="C389">
        <v>64923644</v>
      </c>
      <c r="D389">
        <v>18410631</v>
      </c>
      <c r="E389">
        <v>1</v>
      </c>
      <c r="F389">
        <v>1</v>
      </c>
      <c r="G389">
        <v>1</v>
      </c>
      <c r="H389">
        <v>1</v>
      </c>
      <c r="I389" t="s">
        <v>700</v>
      </c>
      <c r="J389" t="s">
        <v>3</v>
      </c>
      <c r="K389" t="s">
        <v>701</v>
      </c>
      <c r="L389">
        <v>1369</v>
      </c>
      <c r="N389">
        <v>1013</v>
      </c>
      <c r="O389" t="s">
        <v>643</v>
      </c>
      <c r="P389" t="s">
        <v>643</v>
      </c>
      <c r="Q389">
        <v>1</v>
      </c>
      <c r="X389">
        <v>453.6</v>
      </c>
      <c r="Y389">
        <v>0</v>
      </c>
      <c r="Z389">
        <v>0</v>
      </c>
      <c r="AA389">
        <v>0</v>
      </c>
      <c r="AB389">
        <v>8.4600000000000009</v>
      </c>
      <c r="AC389">
        <v>0</v>
      </c>
      <c r="AD389">
        <v>1</v>
      </c>
      <c r="AE389">
        <v>1</v>
      </c>
      <c r="AF389" t="s">
        <v>3</v>
      </c>
      <c r="AG389">
        <v>453.6</v>
      </c>
      <c r="AH389">
        <v>2</v>
      </c>
      <c r="AI389">
        <v>64923645</v>
      </c>
      <c r="AJ389">
        <v>361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ROW(Source!A312)</f>
        <v>312</v>
      </c>
      <c r="B390">
        <v>64923646</v>
      </c>
      <c r="C390">
        <v>64923644</v>
      </c>
      <c r="D390">
        <v>121548</v>
      </c>
      <c r="E390">
        <v>1</v>
      </c>
      <c r="F390">
        <v>1</v>
      </c>
      <c r="G390">
        <v>1</v>
      </c>
      <c r="H390">
        <v>1</v>
      </c>
      <c r="I390" t="s">
        <v>35</v>
      </c>
      <c r="J390" t="s">
        <v>3</v>
      </c>
      <c r="K390" t="s">
        <v>644</v>
      </c>
      <c r="L390">
        <v>608254</v>
      </c>
      <c r="N390">
        <v>1013</v>
      </c>
      <c r="O390" t="s">
        <v>645</v>
      </c>
      <c r="P390" t="s">
        <v>645</v>
      </c>
      <c r="Q390">
        <v>1</v>
      </c>
      <c r="X390">
        <v>23.96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3</v>
      </c>
      <c r="AG390">
        <v>23.96</v>
      </c>
      <c r="AH390">
        <v>2</v>
      </c>
      <c r="AI390">
        <v>64923646</v>
      </c>
      <c r="AJ390">
        <v>362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ROW(Source!A312)</f>
        <v>312</v>
      </c>
      <c r="B391">
        <v>64923647</v>
      </c>
      <c r="C391">
        <v>64923644</v>
      </c>
      <c r="D391">
        <v>29172379</v>
      </c>
      <c r="E391">
        <v>1</v>
      </c>
      <c r="F391">
        <v>1</v>
      </c>
      <c r="G391">
        <v>1</v>
      </c>
      <c r="H391">
        <v>2</v>
      </c>
      <c r="I391" t="s">
        <v>819</v>
      </c>
      <c r="J391" t="s">
        <v>820</v>
      </c>
      <c r="K391" t="s">
        <v>821</v>
      </c>
      <c r="L391">
        <v>1368</v>
      </c>
      <c r="N391">
        <v>1011</v>
      </c>
      <c r="O391" t="s">
        <v>649</v>
      </c>
      <c r="P391" t="s">
        <v>649</v>
      </c>
      <c r="Q391">
        <v>1</v>
      </c>
      <c r="X391">
        <v>0.73</v>
      </c>
      <c r="Y391">
        <v>0</v>
      </c>
      <c r="Z391">
        <v>112</v>
      </c>
      <c r="AA391">
        <v>13.5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0.73</v>
      </c>
      <c r="AH391">
        <v>2</v>
      </c>
      <c r="AI391">
        <v>64923647</v>
      </c>
      <c r="AJ391">
        <v>363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ROW(Source!A312)</f>
        <v>312</v>
      </c>
      <c r="B392">
        <v>64923648</v>
      </c>
      <c r="C392">
        <v>64923644</v>
      </c>
      <c r="D392">
        <v>29172407</v>
      </c>
      <c r="E392">
        <v>1</v>
      </c>
      <c r="F392">
        <v>1</v>
      </c>
      <c r="G392">
        <v>1</v>
      </c>
      <c r="H392">
        <v>2</v>
      </c>
      <c r="I392" t="s">
        <v>768</v>
      </c>
      <c r="J392" t="s">
        <v>769</v>
      </c>
      <c r="K392" t="s">
        <v>770</v>
      </c>
      <c r="L392">
        <v>1368</v>
      </c>
      <c r="N392">
        <v>1011</v>
      </c>
      <c r="O392" t="s">
        <v>649</v>
      </c>
      <c r="P392" t="s">
        <v>649</v>
      </c>
      <c r="Q392">
        <v>1</v>
      </c>
      <c r="X392">
        <v>22.96</v>
      </c>
      <c r="Y392">
        <v>0</v>
      </c>
      <c r="Z392">
        <v>96.9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22.96</v>
      </c>
      <c r="AH392">
        <v>2</v>
      </c>
      <c r="AI392">
        <v>64923648</v>
      </c>
      <c r="AJ392">
        <v>364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ROW(Source!A312)</f>
        <v>312</v>
      </c>
      <c r="B393">
        <v>64923649</v>
      </c>
      <c r="C393">
        <v>64923644</v>
      </c>
      <c r="D393">
        <v>29172479</v>
      </c>
      <c r="E393">
        <v>1</v>
      </c>
      <c r="F393">
        <v>1</v>
      </c>
      <c r="G393">
        <v>1</v>
      </c>
      <c r="H393">
        <v>2</v>
      </c>
      <c r="I393" t="s">
        <v>738</v>
      </c>
      <c r="J393" t="s">
        <v>739</v>
      </c>
      <c r="K393" t="s">
        <v>740</v>
      </c>
      <c r="L393">
        <v>1368</v>
      </c>
      <c r="N393">
        <v>1011</v>
      </c>
      <c r="O393" t="s">
        <v>649</v>
      </c>
      <c r="P393" t="s">
        <v>649</v>
      </c>
      <c r="Q393">
        <v>1</v>
      </c>
      <c r="X393">
        <v>0.27</v>
      </c>
      <c r="Y393">
        <v>0</v>
      </c>
      <c r="Z393">
        <v>99.89</v>
      </c>
      <c r="AA393">
        <v>10.06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0.27</v>
      </c>
      <c r="AH393">
        <v>2</v>
      </c>
      <c r="AI393">
        <v>64923649</v>
      </c>
      <c r="AJ393">
        <v>365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ROW(Source!A312)</f>
        <v>312</v>
      </c>
      <c r="B394">
        <v>64923650</v>
      </c>
      <c r="C394">
        <v>64923644</v>
      </c>
      <c r="D394">
        <v>29172657</v>
      </c>
      <c r="E394">
        <v>1</v>
      </c>
      <c r="F394">
        <v>1</v>
      </c>
      <c r="G394">
        <v>1</v>
      </c>
      <c r="H394">
        <v>2</v>
      </c>
      <c r="I394" t="s">
        <v>855</v>
      </c>
      <c r="J394" t="s">
        <v>856</v>
      </c>
      <c r="K394" t="s">
        <v>857</v>
      </c>
      <c r="L394">
        <v>1368</v>
      </c>
      <c r="N394">
        <v>1011</v>
      </c>
      <c r="O394" t="s">
        <v>649</v>
      </c>
      <c r="P394" t="s">
        <v>649</v>
      </c>
      <c r="Q394">
        <v>1</v>
      </c>
      <c r="X394">
        <v>2.02</v>
      </c>
      <c r="Y394">
        <v>0</v>
      </c>
      <c r="Z394">
        <v>8.1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2.02</v>
      </c>
      <c r="AH394">
        <v>2</v>
      </c>
      <c r="AI394">
        <v>64923650</v>
      </c>
      <c r="AJ394">
        <v>366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ROW(Source!A312)</f>
        <v>312</v>
      </c>
      <c r="B395">
        <v>64923651</v>
      </c>
      <c r="C395">
        <v>64923644</v>
      </c>
      <c r="D395">
        <v>29173150</v>
      </c>
      <c r="E395">
        <v>1</v>
      </c>
      <c r="F395">
        <v>1</v>
      </c>
      <c r="G395">
        <v>1</v>
      </c>
      <c r="H395">
        <v>2</v>
      </c>
      <c r="I395" t="s">
        <v>774</v>
      </c>
      <c r="J395" t="s">
        <v>775</v>
      </c>
      <c r="K395" t="s">
        <v>776</v>
      </c>
      <c r="L395">
        <v>1368</v>
      </c>
      <c r="N395">
        <v>1011</v>
      </c>
      <c r="O395" t="s">
        <v>649</v>
      </c>
      <c r="P395" t="s">
        <v>649</v>
      </c>
      <c r="Q395">
        <v>1</v>
      </c>
      <c r="X395">
        <v>19.04</v>
      </c>
      <c r="Y395">
        <v>0</v>
      </c>
      <c r="Z395">
        <v>1.9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19.04</v>
      </c>
      <c r="AH395">
        <v>2</v>
      </c>
      <c r="AI395">
        <v>64923651</v>
      </c>
      <c r="AJ395">
        <v>367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ROW(Source!A312)</f>
        <v>312</v>
      </c>
      <c r="B396">
        <v>64923652</v>
      </c>
      <c r="C396">
        <v>64923644</v>
      </c>
      <c r="D396">
        <v>29174592</v>
      </c>
      <c r="E396">
        <v>1</v>
      </c>
      <c r="F396">
        <v>1</v>
      </c>
      <c r="G396">
        <v>1</v>
      </c>
      <c r="H396">
        <v>2</v>
      </c>
      <c r="I396" t="s">
        <v>864</v>
      </c>
      <c r="J396" t="s">
        <v>865</v>
      </c>
      <c r="K396" t="s">
        <v>866</v>
      </c>
      <c r="L396">
        <v>1368</v>
      </c>
      <c r="N396">
        <v>1011</v>
      </c>
      <c r="O396" t="s">
        <v>649</v>
      </c>
      <c r="P396" t="s">
        <v>649</v>
      </c>
      <c r="Q396">
        <v>1</v>
      </c>
      <c r="X396">
        <v>1.35</v>
      </c>
      <c r="Y396">
        <v>0</v>
      </c>
      <c r="Z396">
        <v>3.27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1.35</v>
      </c>
      <c r="AH396">
        <v>2</v>
      </c>
      <c r="AI396">
        <v>64923652</v>
      </c>
      <c r="AJ396">
        <v>368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ROW(Source!A312)</f>
        <v>312</v>
      </c>
      <c r="B397">
        <v>64923653</v>
      </c>
      <c r="C397">
        <v>64923644</v>
      </c>
      <c r="D397">
        <v>29174913</v>
      </c>
      <c r="E397">
        <v>1</v>
      </c>
      <c r="F397">
        <v>1</v>
      </c>
      <c r="G397">
        <v>1</v>
      </c>
      <c r="H397">
        <v>2</v>
      </c>
      <c r="I397" t="s">
        <v>690</v>
      </c>
      <c r="J397" t="s">
        <v>691</v>
      </c>
      <c r="K397" t="s">
        <v>692</v>
      </c>
      <c r="L397">
        <v>1368</v>
      </c>
      <c r="N397">
        <v>1011</v>
      </c>
      <c r="O397" t="s">
        <v>649</v>
      </c>
      <c r="P397" t="s">
        <v>649</v>
      </c>
      <c r="Q397">
        <v>1</v>
      </c>
      <c r="X397">
        <v>1.65</v>
      </c>
      <c r="Y397">
        <v>0</v>
      </c>
      <c r="Z397">
        <v>87.17</v>
      </c>
      <c r="AA397">
        <v>11.6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1.65</v>
      </c>
      <c r="AH397">
        <v>2</v>
      </c>
      <c r="AI397">
        <v>64923653</v>
      </c>
      <c r="AJ397">
        <v>369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ROW(Source!A312)</f>
        <v>312</v>
      </c>
      <c r="B398">
        <v>64923654</v>
      </c>
      <c r="C398">
        <v>64923644</v>
      </c>
      <c r="D398">
        <v>29113598</v>
      </c>
      <c r="E398">
        <v>1</v>
      </c>
      <c r="F398">
        <v>1</v>
      </c>
      <c r="G398">
        <v>1</v>
      </c>
      <c r="H398">
        <v>3</v>
      </c>
      <c r="I398" t="s">
        <v>780</v>
      </c>
      <c r="J398" t="s">
        <v>781</v>
      </c>
      <c r="K398" t="s">
        <v>782</v>
      </c>
      <c r="L398">
        <v>1348</v>
      </c>
      <c r="N398">
        <v>1009</v>
      </c>
      <c r="O398" t="s">
        <v>192</v>
      </c>
      <c r="P398" t="s">
        <v>192</v>
      </c>
      <c r="Q398">
        <v>1000</v>
      </c>
      <c r="X398">
        <v>0.04</v>
      </c>
      <c r="Y398">
        <v>4455.2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0.04</v>
      </c>
      <c r="AH398">
        <v>2</v>
      </c>
      <c r="AI398">
        <v>64923654</v>
      </c>
      <c r="AJ398">
        <v>370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ROW(Source!A312)</f>
        <v>312</v>
      </c>
      <c r="B399">
        <v>64923655</v>
      </c>
      <c r="C399">
        <v>64923644</v>
      </c>
      <c r="D399">
        <v>29113982</v>
      </c>
      <c r="E399">
        <v>1</v>
      </c>
      <c r="F399">
        <v>1</v>
      </c>
      <c r="G399">
        <v>1</v>
      </c>
      <c r="H399">
        <v>3</v>
      </c>
      <c r="I399" t="s">
        <v>867</v>
      </c>
      <c r="J399" t="s">
        <v>868</v>
      </c>
      <c r="K399" t="s">
        <v>869</v>
      </c>
      <c r="L399">
        <v>1348</v>
      </c>
      <c r="N399">
        <v>1009</v>
      </c>
      <c r="O399" t="s">
        <v>192</v>
      </c>
      <c r="P399" t="s">
        <v>192</v>
      </c>
      <c r="Q399">
        <v>1000</v>
      </c>
      <c r="X399">
        <v>4.0000000000000001E-3</v>
      </c>
      <c r="Y399">
        <v>9423.99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4.0000000000000001E-3</v>
      </c>
      <c r="AH399">
        <v>2</v>
      </c>
      <c r="AI399">
        <v>64923655</v>
      </c>
      <c r="AJ399">
        <v>371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ROW(Source!A312)</f>
        <v>312</v>
      </c>
      <c r="B400">
        <v>64923656</v>
      </c>
      <c r="C400">
        <v>64923644</v>
      </c>
      <c r="D400">
        <v>29108248</v>
      </c>
      <c r="E400">
        <v>1</v>
      </c>
      <c r="F400">
        <v>1</v>
      </c>
      <c r="G400">
        <v>1</v>
      </c>
      <c r="H400">
        <v>3</v>
      </c>
      <c r="I400" t="s">
        <v>838</v>
      </c>
      <c r="J400" t="s">
        <v>839</v>
      </c>
      <c r="K400" t="s">
        <v>840</v>
      </c>
      <c r="L400">
        <v>1327</v>
      </c>
      <c r="N400">
        <v>1005</v>
      </c>
      <c r="O400" t="s">
        <v>798</v>
      </c>
      <c r="P400" t="s">
        <v>798</v>
      </c>
      <c r="Q400">
        <v>1</v>
      </c>
      <c r="X400">
        <v>10.1</v>
      </c>
      <c r="Y400">
        <v>10.199999999999999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10.1</v>
      </c>
      <c r="AH400">
        <v>2</v>
      </c>
      <c r="AI400">
        <v>64923656</v>
      </c>
      <c r="AJ400">
        <v>372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ROW(Source!A312)</f>
        <v>312</v>
      </c>
      <c r="B401">
        <v>64923657</v>
      </c>
      <c r="C401">
        <v>64923644</v>
      </c>
      <c r="D401">
        <v>29114332</v>
      </c>
      <c r="E401">
        <v>1</v>
      </c>
      <c r="F401">
        <v>1</v>
      </c>
      <c r="G401">
        <v>1</v>
      </c>
      <c r="H401">
        <v>3</v>
      </c>
      <c r="I401" t="s">
        <v>870</v>
      </c>
      <c r="J401" t="s">
        <v>871</v>
      </c>
      <c r="K401" t="s">
        <v>872</v>
      </c>
      <c r="L401">
        <v>1348</v>
      </c>
      <c r="N401">
        <v>1009</v>
      </c>
      <c r="O401" t="s">
        <v>192</v>
      </c>
      <c r="P401" t="s">
        <v>192</v>
      </c>
      <c r="Q401">
        <v>1000</v>
      </c>
      <c r="X401">
        <v>3.6999999999999998E-2</v>
      </c>
      <c r="Y401">
        <v>11978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3.6999999999999998E-2</v>
      </c>
      <c r="AH401">
        <v>2</v>
      </c>
      <c r="AI401">
        <v>64923657</v>
      </c>
      <c r="AJ401">
        <v>373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ROW(Source!A312)</f>
        <v>312</v>
      </c>
      <c r="B402">
        <v>64923658</v>
      </c>
      <c r="C402">
        <v>64923644</v>
      </c>
      <c r="D402">
        <v>29115787</v>
      </c>
      <c r="E402">
        <v>1</v>
      </c>
      <c r="F402">
        <v>1</v>
      </c>
      <c r="G402">
        <v>1</v>
      </c>
      <c r="H402">
        <v>3</v>
      </c>
      <c r="I402" t="s">
        <v>873</v>
      </c>
      <c r="J402" t="s">
        <v>874</v>
      </c>
      <c r="K402" t="s">
        <v>875</v>
      </c>
      <c r="L402">
        <v>1339</v>
      </c>
      <c r="N402">
        <v>1007</v>
      </c>
      <c r="O402" t="s">
        <v>343</v>
      </c>
      <c r="P402" t="s">
        <v>343</v>
      </c>
      <c r="Q402">
        <v>1</v>
      </c>
      <c r="X402">
        <v>0.69</v>
      </c>
      <c r="Y402">
        <v>558.33000000000004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0.69</v>
      </c>
      <c r="AH402">
        <v>2</v>
      </c>
      <c r="AI402">
        <v>64923658</v>
      </c>
      <c r="AJ402">
        <v>374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ROW(Source!A312)</f>
        <v>312</v>
      </c>
      <c r="B403">
        <v>64923659</v>
      </c>
      <c r="C403">
        <v>64923644</v>
      </c>
      <c r="D403">
        <v>29115469</v>
      </c>
      <c r="E403">
        <v>1</v>
      </c>
      <c r="F403">
        <v>1</v>
      </c>
      <c r="G403">
        <v>1</v>
      </c>
      <c r="H403">
        <v>3</v>
      </c>
      <c r="I403" t="s">
        <v>876</v>
      </c>
      <c r="J403" t="s">
        <v>877</v>
      </c>
      <c r="K403" t="s">
        <v>878</v>
      </c>
      <c r="L403">
        <v>1339</v>
      </c>
      <c r="N403">
        <v>1007</v>
      </c>
      <c r="O403" t="s">
        <v>343</v>
      </c>
      <c r="P403" t="s">
        <v>343</v>
      </c>
      <c r="Q403">
        <v>1</v>
      </c>
      <c r="X403">
        <v>0.08</v>
      </c>
      <c r="Y403">
        <v>1287.01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0.08</v>
      </c>
      <c r="AH403">
        <v>2</v>
      </c>
      <c r="AI403">
        <v>64923659</v>
      </c>
      <c r="AJ403">
        <v>375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ROW(Source!A312)</f>
        <v>312</v>
      </c>
      <c r="B404">
        <v>64923660</v>
      </c>
      <c r="C404">
        <v>64923644</v>
      </c>
      <c r="D404">
        <v>29115642</v>
      </c>
      <c r="E404">
        <v>1</v>
      </c>
      <c r="F404">
        <v>1</v>
      </c>
      <c r="G404">
        <v>1</v>
      </c>
      <c r="H404">
        <v>3</v>
      </c>
      <c r="I404" t="s">
        <v>879</v>
      </c>
      <c r="J404" t="s">
        <v>880</v>
      </c>
      <c r="K404" t="s">
        <v>881</v>
      </c>
      <c r="L404">
        <v>1339</v>
      </c>
      <c r="N404">
        <v>1007</v>
      </c>
      <c r="O404" t="s">
        <v>343</v>
      </c>
      <c r="P404" t="s">
        <v>343</v>
      </c>
      <c r="Q404">
        <v>1</v>
      </c>
      <c r="X404">
        <v>0.2</v>
      </c>
      <c r="Y404">
        <v>1100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0.2</v>
      </c>
      <c r="AH404">
        <v>2</v>
      </c>
      <c r="AI404">
        <v>64923660</v>
      </c>
      <c r="AJ404">
        <v>376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ROW(Source!A312)</f>
        <v>312</v>
      </c>
      <c r="B405">
        <v>64923661</v>
      </c>
      <c r="C405">
        <v>64923644</v>
      </c>
      <c r="D405">
        <v>29115650</v>
      </c>
      <c r="E405">
        <v>1</v>
      </c>
      <c r="F405">
        <v>1</v>
      </c>
      <c r="G405">
        <v>1</v>
      </c>
      <c r="H405">
        <v>3</v>
      </c>
      <c r="I405" t="s">
        <v>882</v>
      </c>
      <c r="J405" t="s">
        <v>883</v>
      </c>
      <c r="K405" t="s">
        <v>884</v>
      </c>
      <c r="L405">
        <v>1339</v>
      </c>
      <c r="N405">
        <v>1007</v>
      </c>
      <c r="O405" t="s">
        <v>343</v>
      </c>
      <c r="P405" t="s">
        <v>343</v>
      </c>
      <c r="Q405">
        <v>1</v>
      </c>
      <c r="X405">
        <v>0.69</v>
      </c>
      <c r="Y405">
        <v>1056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0.69</v>
      </c>
      <c r="AH405">
        <v>2</v>
      </c>
      <c r="AI405">
        <v>64923661</v>
      </c>
      <c r="AJ405">
        <v>377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ROW(Source!A312)</f>
        <v>312</v>
      </c>
      <c r="B406">
        <v>64923662</v>
      </c>
      <c r="C406">
        <v>64923644</v>
      </c>
      <c r="D406">
        <v>29131308</v>
      </c>
      <c r="E406">
        <v>1</v>
      </c>
      <c r="F406">
        <v>1</v>
      </c>
      <c r="G406">
        <v>1</v>
      </c>
      <c r="H406">
        <v>3</v>
      </c>
      <c r="I406" t="s">
        <v>795</v>
      </c>
      <c r="J406" t="s">
        <v>796</v>
      </c>
      <c r="K406" t="s">
        <v>797</v>
      </c>
      <c r="L406">
        <v>1327</v>
      </c>
      <c r="N406">
        <v>1005</v>
      </c>
      <c r="O406" t="s">
        <v>798</v>
      </c>
      <c r="P406" t="s">
        <v>798</v>
      </c>
      <c r="Q406">
        <v>1</v>
      </c>
      <c r="X406">
        <v>49.5</v>
      </c>
      <c r="Y406">
        <v>35.54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49.5</v>
      </c>
      <c r="AH406">
        <v>2</v>
      </c>
      <c r="AI406">
        <v>64923662</v>
      </c>
      <c r="AJ406">
        <v>378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ROW(Source!A312)</f>
        <v>312</v>
      </c>
      <c r="B407">
        <v>64923663</v>
      </c>
      <c r="C407">
        <v>64923644</v>
      </c>
      <c r="D407">
        <v>29131324</v>
      </c>
      <c r="E407">
        <v>1</v>
      </c>
      <c r="F407">
        <v>1</v>
      </c>
      <c r="G407">
        <v>1</v>
      </c>
      <c r="H407">
        <v>3</v>
      </c>
      <c r="I407" t="s">
        <v>489</v>
      </c>
      <c r="J407" t="s">
        <v>491</v>
      </c>
      <c r="K407" t="s">
        <v>490</v>
      </c>
      <c r="L407">
        <v>1348</v>
      </c>
      <c r="N407">
        <v>1009</v>
      </c>
      <c r="O407" t="s">
        <v>192</v>
      </c>
      <c r="P407" t="s">
        <v>192</v>
      </c>
      <c r="Q407">
        <v>1000</v>
      </c>
      <c r="X407">
        <v>1</v>
      </c>
      <c r="Y407">
        <v>5649.99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1</v>
      </c>
      <c r="AH407">
        <v>2</v>
      </c>
      <c r="AI407">
        <v>64923663</v>
      </c>
      <c r="AJ407">
        <v>379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ROW(Source!A312)</f>
        <v>312</v>
      </c>
      <c r="B408">
        <v>64923664</v>
      </c>
      <c r="C408">
        <v>64923644</v>
      </c>
      <c r="D408">
        <v>29145043</v>
      </c>
      <c r="E408">
        <v>1</v>
      </c>
      <c r="F408">
        <v>1</v>
      </c>
      <c r="G408">
        <v>1</v>
      </c>
      <c r="H408">
        <v>3</v>
      </c>
      <c r="I408" t="s">
        <v>493</v>
      </c>
      <c r="J408" t="s">
        <v>495</v>
      </c>
      <c r="K408" t="s">
        <v>494</v>
      </c>
      <c r="L408">
        <v>1339</v>
      </c>
      <c r="N408">
        <v>1007</v>
      </c>
      <c r="O408" t="s">
        <v>343</v>
      </c>
      <c r="P408" t="s">
        <v>343</v>
      </c>
      <c r="Q408">
        <v>1</v>
      </c>
      <c r="X408">
        <v>101.5</v>
      </c>
      <c r="Y408">
        <v>665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101.5</v>
      </c>
      <c r="AH408">
        <v>2</v>
      </c>
      <c r="AI408">
        <v>64923664</v>
      </c>
      <c r="AJ408">
        <v>380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ROW(Source!A312)</f>
        <v>312</v>
      </c>
      <c r="B409">
        <v>64923665</v>
      </c>
      <c r="C409">
        <v>64923644</v>
      </c>
      <c r="D409">
        <v>29149243</v>
      </c>
      <c r="E409">
        <v>1</v>
      </c>
      <c r="F409">
        <v>1</v>
      </c>
      <c r="G409">
        <v>1</v>
      </c>
      <c r="H409">
        <v>3</v>
      </c>
      <c r="I409" t="s">
        <v>885</v>
      </c>
      <c r="J409" t="s">
        <v>886</v>
      </c>
      <c r="K409" t="s">
        <v>887</v>
      </c>
      <c r="L409">
        <v>1348</v>
      </c>
      <c r="N409">
        <v>1009</v>
      </c>
      <c r="O409" t="s">
        <v>192</v>
      </c>
      <c r="P409" t="s">
        <v>192</v>
      </c>
      <c r="Q409">
        <v>1000</v>
      </c>
      <c r="X409">
        <v>4.5999999999999999E-2</v>
      </c>
      <c r="Y409">
        <v>734.5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4.5999999999999999E-2</v>
      </c>
      <c r="AH409">
        <v>2</v>
      </c>
      <c r="AI409">
        <v>64923665</v>
      </c>
      <c r="AJ409">
        <v>381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ROW(Source!A312)</f>
        <v>312</v>
      </c>
      <c r="B410">
        <v>64923666</v>
      </c>
      <c r="C410">
        <v>64923644</v>
      </c>
      <c r="D410">
        <v>29150040</v>
      </c>
      <c r="E410">
        <v>1</v>
      </c>
      <c r="F410">
        <v>1</v>
      </c>
      <c r="G410">
        <v>1</v>
      </c>
      <c r="H410">
        <v>3</v>
      </c>
      <c r="I410" t="s">
        <v>730</v>
      </c>
      <c r="J410" t="s">
        <v>731</v>
      </c>
      <c r="K410" t="s">
        <v>732</v>
      </c>
      <c r="L410">
        <v>1339</v>
      </c>
      <c r="N410">
        <v>1007</v>
      </c>
      <c r="O410" t="s">
        <v>343</v>
      </c>
      <c r="P410" t="s">
        <v>343</v>
      </c>
      <c r="Q410">
        <v>1</v>
      </c>
      <c r="X410">
        <v>2.9369999999999998</v>
      </c>
      <c r="Y410">
        <v>2.44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2.9369999999999998</v>
      </c>
      <c r="AH410">
        <v>2</v>
      </c>
      <c r="AI410">
        <v>64923666</v>
      </c>
      <c r="AJ410">
        <v>382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ROW(Source!A321)</f>
        <v>321</v>
      </c>
      <c r="B411">
        <v>64850275</v>
      </c>
      <c r="C411">
        <v>64850268</v>
      </c>
      <c r="D411">
        <v>18406785</v>
      </c>
      <c r="E411">
        <v>1</v>
      </c>
      <c r="F411">
        <v>1</v>
      </c>
      <c r="G411">
        <v>1</v>
      </c>
      <c r="H411">
        <v>1</v>
      </c>
      <c r="I411" t="s">
        <v>825</v>
      </c>
      <c r="J411" t="s">
        <v>3</v>
      </c>
      <c r="K411" t="s">
        <v>826</v>
      </c>
      <c r="L411">
        <v>1369</v>
      </c>
      <c r="N411">
        <v>1013</v>
      </c>
      <c r="O411" t="s">
        <v>643</v>
      </c>
      <c r="P411" t="s">
        <v>643</v>
      </c>
      <c r="Q411">
        <v>1</v>
      </c>
      <c r="X411">
        <v>5.57</v>
      </c>
      <c r="Y411">
        <v>0</v>
      </c>
      <c r="Z411">
        <v>0</v>
      </c>
      <c r="AA411">
        <v>0</v>
      </c>
      <c r="AB411">
        <v>8.86</v>
      </c>
      <c r="AC411">
        <v>0</v>
      </c>
      <c r="AD411">
        <v>1</v>
      </c>
      <c r="AE411">
        <v>1</v>
      </c>
      <c r="AF411" t="s">
        <v>20</v>
      </c>
      <c r="AG411">
        <v>6.6840000000000002</v>
      </c>
      <c r="AH411">
        <v>2</v>
      </c>
      <c r="AI411">
        <v>64850269</v>
      </c>
      <c r="AJ411">
        <v>383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ROW(Source!A321)</f>
        <v>321</v>
      </c>
      <c r="B412">
        <v>64850276</v>
      </c>
      <c r="C412">
        <v>64850268</v>
      </c>
      <c r="D412">
        <v>121548</v>
      </c>
      <c r="E412">
        <v>1</v>
      </c>
      <c r="F412">
        <v>1</v>
      </c>
      <c r="G412">
        <v>1</v>
      </c>
      <c r="H412">
        <v>1</v>
      </c>
      <c r="I412" t="s">
        <v>35</v>
      </c>
      <c r="J412" t="s">
        <v>3</v>
      </c>
      <c r="K412" t="s">
        <v>644</v>
      </c>
      <c r="L412">
        <v>608254</v>
      </c>
      <c r="N412">
        <v>1013</v>
      </c>
      <c r="O412" t="s">
        <v>645</v>
      </c>
      <c r="P412" t="s">
        <v>645</v>
      </c>
      <c r="Q412">
        <v>1</v>
      </c>
      <c r="X412">
        <v>2.11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2</v>
      </c>
      <c r="AF412" t="s">
        <v>20</v>
      </c>
      <c r="AG412">
        <v>2.5319999999999996</v>
      </c>
      <c r="AH412">
        <v>2</v>
      </c>
      <c r="AI412">
        <v>64850270</v>
      </c>
      <c r="AJ412">
        <v>384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ROW(Source!A321)</f>
        <v>321</v>
      </c>
      <c r="B413">
        <v>64850277</v>
      </c>
      <c r="C413">
        <v>64850268</v>
      </c>
      <c r="D413">
        <v>29172407</v>
      </c>
      <c r="E413">
        <v>1</v>
      </c>
      <c r="F413">
        <v>1</v>
      </c>
      <c r="G413">
        <v>1</v>
      </c>
      <c r="H413">
        <v>2</v>
      </c>
      <c r="I413" t="s">
        <v>768</v>
      </c>
      <c r="J413" t="s">
        <v>769</v>
      </c>
      <c r="K413" t="s">
        <v>770</v>
      </c>
      <c r="L413">
        <v>1368</v>
      </c>
      <c r="N413">
        <v>1011</v>
      </c>
      <c r="O413" t="s">
        <v>649</v>
      </c>
      <c r="P413" t="s">
        <v>649</v>
      </c>
      <c r="Q413">
        <v>1</v>
      </c>
      <c r="X413">
        <v>2.11</v>
      </c>
      <c r="Y413">
        <v>0</v>
      </c>
      <c r="Z413">
        <v>96.9</v>
      </c>
      <c r="AA413">
        <v>13.5</v>
      </c>
      <c r="AB413">
        <v>0</v>
      </c>
      <c r="AC413">
        <v>0</v>
      </c>
      <c r="AD413">
        <v>1</v>
      </c>
      <c r="AE413">
        <v>0</v>
      </c>
      <c r="AF413" t="s">
        <v>20</v>
      </c>
      <c r="AG413">
        <v>2.5319999999999996</v>
      </c>
      <c r="AH413">
        <v>2</v>
      </c>
      <c r="AI413">
        <v>64850271</v>
      </c>
      <c r="AJ413">
        <v>385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ROW(Source!A321)</f>
        <v>321</v>
      </c>
      <c r="B414">
        <v>64850278</v>
      </c>
      <c r="C414">
        <v>64850268</v>
      </c>
      <c r="D414">
        <v>29173065</v>
      </c>
      <c r="E414">
        <v>1</v>
      </c>
      <c r="F414">
        <v>1</v>
      </c>
      <c r="G414">
        <v>1</v>
      </c>
      <c r="H414">
        <v>2</v>
      </c>
      <c r="I414" t="s">
        <v>827</v>
      </c>
      <c r="J414" t="s">
        <v>828</v>
      </c>
      <c r="K414" t="s">
        <v>829</v>
      </c>
      <c r="L414">
        <v>1368</v>
      </c>
      <c r="N414">
        <v>1011</v>
      </c>
      <c r="O414" t="s">
        <v>649</v>
      </c>
      <c r="P414" t="s">
        <v>649</v>
      </c>
      <c r="Q414">
        <v>1</v>
      </c>
      <c r="X414">
        <v>0.06</v>
      </c>
      <c r="Y414">
        <v>0</v>
      </c>
      <c r="Z414">
        <v>11.13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20</v>
      </c>
      <c r="AG414">
        <v>7.1999999999999995E-2</v>
      </c>
      <c r="AH414">
        <v>2</v>
      </c>
      <c r="AI414">
        <v>64850272</v>
      </c>
      <c r="AJ414">
        <v>386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ROW(Source!A321)</f>
        <v>321</v>
      </c>
      <c r="B415">
        <v>64850279</v>
      </c>
      <c r="C415">
        <v>64850268</v>
      </c>
      <c r="D415">
        <v>29116679</v>
      </c>
      <c r="E415">
        <v>1</v>
      </c>
      <c r="F415">
        <v>1</v>
      </c>
      <c r="G415">
        <v>1</v>
      </c>
      <c r="H415">
        <v>3</v>
      </c>
      <c r="I415" t="s">
        <v>786</v>
      </c>
      <c r="J415" t="s">
        <v>787</v>
      </c>
      <c r="K415" t="s">
        <v>788</v>
      </c>
      <c r="L415">
        <v>1301</v>
      </c>
      <c r="N415">
        <v>1003</v>
      </c>
      <c r="O415" t="s">
        <v>53</v>
      </c>
      <c r="P415" t="s">
        <v>53</v>
      </c>
      <c r="Q415">
        <v>1</v>
      </c>
      <c r="X415">
        <v>0.26</v>
      </c>
      <c r="Y415">
        <v>427.3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0.26</v>
      </c>
      <c r="AH415">
        <v>2</v>
      </c>
      <c r="AI415">
        <v>64850273</v>
      </c>
      <c r="AJ415">
        <v>387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ROW(Source!A321)</f>
        <v>321</v>
      </c>
      <c r="B416">
        <v>64850280</v>
      </c>
      <c r="C416">
        <v>64850268</v>
      </c>
      <c r="D416">
        <v>29144992</v>
      </c>
      <c r="E416">
        <v>1</v>
      </c>
      <c r="F416">
        <v>1</v>
      </c>
      <c r="G416">
        <v>1</v>
      </c>
      <c r="H416">
        <v>3</v>
      </c>
      <c r="I416" t="s">
        <v>457</v>
      </c>
      <c r="J416" t="s">
        <v>459</v>
      </c>
      <c r="K416" t="s">
        <v>458</v>
      </c>
      <c r="L416">
        <v>1339</v>
      </c>
      <c r="N416">
        <v>1007</v>
      </c>
      <c r="O416" t="s">
        <v>343</v>
      </c>
      <c r="P416" t="s">
        <v>343</v>
      </c>
      <c r="Q416">
        <v>1</v>
      </c>
      <c r="X416">
        <v>1.02</v>
      </c>
      <c r="Y416">
        <v>638.4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1.02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ROW(Source!A321)</f>
        <v>321</v>
      </c>
      <c r="B417">
        <v>64850281</v>
      </c>
      <c r="C417">
        <v>64850268</v>
      </c>
      <c r="D417">
        <v>29150040</v>
      </c>
      <c r="E417">
        <v>1</v>
      </c>
      <c r="F417">
        <v>1</v>
      </c>
      <c r="G417">
        <v>1</v>
      </c>
      <c r="H417">
        <v>3</v>
      </c>
      <c r="I417" t="s">
        <v>730</v>
      </c>
      <c r="J417" t="s">
        <v>731</v>
      </c>
      <c r="K417" t="s">
        <v>732</v>
      </c>
      <c r="L417">
        <v>1339</v>
      </c>
      <c r="N417">
        <v>1007</v>
      </c>
      <c r="O417" t="s">
        <v>343</v>
      </c>
      <c r="P417" t="s">
        <v>343</v>
      </c>
      <c r="Q417">
        <v>1</v>
      </c>
      <c r="X417">
        <v>0.43</v>
      </c>
      <c r="Y417">
        <v>2.44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0.43</v>
      </c>
      <c r="AH417">
        <v>2</v>
      </c>
      <c r="AI417">
        <v>64850274</v>
      </c>
      <c r="AJ417">
        <v>388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ROW(Source!A322)</f>
        <v>322</v>
      </c>
      <c r="B418">
        <v>64850275</v>
      </c>
      <c r="C418">
        <v>64850268</v>
      </c>
      <c r="D418">
        <v>18406785</v>
      </c>
      <c r="E418">
        <v>1</v>
      </c>
      <c r="F418">
        <v>1</v>
      </c>
      <c r="G418">
        <v>1</v>
      </c>
      <c r="H418">
        <v>1</v>
      </c>
      <c r="I418" t="s">
        <v>825</v>
      </c>
      <c r="J418" t="s">
        <v>3</v>
      </c>
      <c r="K418" t="s">
        <v>826</v>
      </c>
      <c r="L418">
        <v>1369</v>
      </c>
      <c r="N418">
        <v>1013</v>
      </c>
      <c r="O418" t="s">
        <v>643</v>
      </c>
      <c r="P418" t="s">
        <v>643</v>
      </c>
      <c r="Q418">
        <v>1</v>
      </c>
      <c r="X418">
        <v>5.57</v>
      </c>
      <c r="Y418">
        <v>0</v>
      </c>
      <c r="Z418">
        <v>0</v>
      </c>
      <c r="AA418">
        <v>0</v>
      </c>
      <c r="AB418">
        <v>8.86</v>
      </c>
      <c r="AC418">
        <v>0</v>
      </c>
      <c r="AD418">
        <v>1</v>
      </c>
      <c r="AE418">
        <v>1</v>
      </c>
      <c r="AF418" t="s">
        <v>20</v>
      </c>
      <c r="AG418">
        <v>6.6840000000000002</v>
      </c>
      <c r="AH418">
        <v>2</v>
      </c>
      <c r="AI418">
        <v>64850269</v>
      </c>
      <c r="AJ418">
        <v>389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ROW(Source!A322)</f>
        <v>322</v>
      </c>
      <c r="B419">
        <v>64850276</v>
      </c>
      <c r="C419">
        <v>64850268</v>
      </c>
      <c r="D419">
        <v>121548</v>
      </c>
      <c r="E419">
        <v>1</v>
      </c>
      <c r="F419">
        <v>1</v>
      </c>
      <c r="G419">
        <v>1</v>
      </c>
      <c r="H419">
        <v>1</v>
      </c>
      <c r="I419" t="s">
        <v>35</v>
      </c>
      <c r="J419" t="s">
        <v>3</v>
      </c>
      <c r="K419" t="s">
        <v>644</v>
      </c>
      <c r="L419">
        <v>608254</v>
      </c>
      <c r="N419">
        <v>1013</v>
      </c>
      <c r="O419" t="s">
        <v>645</v>
      </c>
      <c r="P419" t="s">
        <v>645</v>
      </c>
      <c r="Q419">
        <v>1</v>
      </c>
      <c r="X419">
        <v>2.11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20</v>
      </c>
      <c r="AG419">
        <v>2.5319999999999996</v>
      </c>
      <c r="AH419">
        <v>2</v>
      </c>
      <c r="AI419">
        <v>64850270</v>
      </c>
      <c r="AJ419">
        <v>390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ROW(Source!A322)</f>
        <v>322</v>
      </c>
      <c r="B420">
        <v>64850277</v>
      </c>
      <c r="C420">
        <v>64850268</v>
      </c>
      <c r="D420">
        <v>29172407</v>
      </c>
      <c r="E420">
        <v>1</v>
      </c>
      <c r="F420">
        <v>1</v>
      </c>
      <c r="G420">
        <v>1</v>
      </c>
      <c r="H420">
        <v>2</v>
      </c>
      <c r="I420" t="s">
        <v>768</v>
      </c>
      <c r="J420" t="s">
        <v>769</v>
      </c>
      <c r="K420" t="s">
        <v>770</v>
      </c>
      <c r="L420">
        <v>1368</v>
      </c>
      <c r="N420">
        <v>1011</v>
      </c>
      <c r="O420" t="s">
        <v>649</v>
      </c>
      <c r="P420" t="s">
        <v>649</v>
      </c>
      <c r="Q420">
        <v>1</v>
      </c>
      <c r="X420">
        <v>2.11</v>
      </c>
      <c r="Y420">
        <v>0</v>
      </c>
      <c r="Z420">
        <v>96.9</v>
      </c>
      <c r="AA420">
        <v>13.5</v>
      </c>
      <c r="AB420">
        <v>0</v>
      </c>
      <c r="AC420">
        <v>0</v>
      </c>
      <c r="AD420">
        <v>1</v>
      </c>
      <c r="AE420">
        <v>0</v>
      </c>
      <c r="AF420" t="s">
        <v>20</v>
      </c>
      <c r="AG420">
        <v>2.5319999999999996</v>
      </c>
      <c r="AH420">
        <v>2</v>
      </c>
      <c r="AI420">
        <v>64850271</v>
      </c>
      <c r="AJ420">
        <v>391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ROW(Source!A322)</f>
        <v>322</v>
      </c>
      <c r="B421">
        <v>64850278</v>
      </c>
      <c r="C421">
        <v>64850268</v>
      </c>
      <c r="D421">
        <v>29173065</v>
      </c>
      <c r="E421">
        <v>1</v>
      </c>
      <c r="F421">
        <v>1</v>
      </c>
      <c r="G421">
        <v>1</v>
      </c>
      <c r="H421">
        <v>2</v>
      </c>
      <c r="I421" t="s">
        <v>827</v>
      </c>
      <c r="J421" t="s">
        <v>828</v>
      </c>
      <c r="K421" t="s">
        <v>829</v>
      </c>
      <c r="L421">
        <v>1368</v>
      </c>
      <c r="N421">
        <v>1011</v>
      </c>
      <c r="O421" t="s">
        <v>649</v>
      </c>
      <c r="P421" t="s">
        <v>649</v>
      </c>
      <c r="Q421">
        <v>1</v>
      </c>
      <c r="X421">
        <v>0.06</v>
      </c>
      <c r="Y421">
        <v>0</v>
      </c>
      <c r="Z421">
        <v>11.13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20</v>
      </c>
      <c r="AG421">
        <v>7.1999999999999995E-2</v>
      </c>
      <c r="AH421">
        <v>2</v>
      </c>
      <c r="AI421">
        <v>64850272</v>
      </c>
      <c r="AJ421">
        <v>392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ROW(Source!A322)</f>
        <v>322</v>
      </c>
      <c r="B422">
        <v>64850279</v>
      </c>
      <c r="C422">
        <v>64850268</v>
      </c>
      <c r="D422">
        <v>29116679</v>
      </c>
      <c r="E422">
        <v>1</v>
      </c>
      <c r="F422">
        <v>1</v>
      </c>
      <c r="G422">
        <v>1</v>
      </c>
      <c r="H422">
        <v>3</v>
      </c>
      <c r="I422" t="s">
        <v>786</v>
      </c>
      <c r="J422" t="s">
        <v>787</v>
      </c>
      <c r="K422" t="s">
        <v>788</v>
      </c>
      <c r="L422">
        <v>1301</v>
      </c>
      <c r="N422">
        <v>1003</v>
      </c>
      <c r="O422" t="s">
        <v>53</v>
      </c>
      <c r="P422" t="s">
        <v>53</v>
      </c>
      <c r="Q422">
        <v>1</v>
      </c>
      <c r="X422">
        <v>0.26</v>
      </c>
      <c r="Y422">
        <v>427.3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0.26</v>
      </c>
      <c r="AH422">
        <v>2</v>
      </c>
      <c r="AI422">
        <v>64850273</v>
      </c>
      <c r="AJ422">
        <v>393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ROW(Source!A322)</f>
        <v>322</v>
      </c>
      <c r="B423">
        <v>64850280</v>
      </c>
      <c r="C423">
        <v>64850268</v>
      </c>
      <c r="D423">
        <v>29144992</v>
      </c>
      <c r="E423">
        <v>1</v>
      </c>
      <c r="F423">
        <v>1</v>
      </c>
      <c r="G423">
        <v>1</v>
      </c>
      <c r="H423">
        <v>3</v>
      </c>
      <c r="I423" t="s">
        <v>457</v>
      </c>
      <c r="J423" t="s">
        <v>459</v>
      </c>
      <c r="K423" t="s">
        <v>458</v>
      </c>
      <c r="L423">
        <v>1339</v>
      </c>
      <c r="N423">
        <v>1007</v>
      </c>
      <c r="O423" t="s">
        <v>343</v>
      </c>
      <c r="P423" t="s">
        <v>343</v>
      </c>
      <c r="Q423">
        <v>1</v>
      </c>
      <c r="X423">
        <v>1.02</v>
      </c>
      <c r="Y423">
        <v>638.4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1.02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ROW(Source!A322)</f>
        <v>322</v>
      </c>
      <c r="B424">
        <v>64850281</v>
      </c>
      <c r="C424">
        <v>64850268</v>
      </c>
      <c r="D424">
        <v>29150040</v>
      </c>
      <c r="E424">
        <v>1</v>
      </c>
      <c r="F424">
        <v>1</v>
      </c>
      <c r="G424">
        <v>1</v>
      </c>
      <c r="H424">
        <v>3</v>
      </c>
      <c r="I424" t="s">
        <v>730</v>
      </c>
      <c r="J424" t="s">
        <v>731</v>
      </c>
      <c r="K424" t="s">
        <v>732</v>
      </c>
      <c r="L424">
        <v>1339</v>
      </c>
      <c r="N424">
        <v>1007</v>
      </c>
      <c r="O424" t="s">
        <v>343</v>
      </c>
      <c r="P424" t="s">
        <v>343</v>
      </c>
      <c r="Q424">
        <v>1</v>
      </c>
      <c r="X424">
        <v>0.43</v>
      </c>
      <c r="Y424">
        <v>2.44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0.43</v>
      </c>
      <c r="AH424">
        <v>2</v>
      </c>
      <c r="AI424">
        <v>64850274</v>
      </c>
      <c r="AJ424">
        <v>394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ROW(Source!A325)</f>
        <v>325</v>
      </c>
      <c r="B425">
        <v>64923678</v>
      </c>
      <c r="C425">
        <v>64850283</v>
      </c>
      <c r="D425">
        <v>18410280</v>
      </c>
      <c r="E425">
        <v>1</v>
      </c>
      <c r="F425">
        <v>1</v>
      </c>
      <c r="G425">
        <v>1</v>
      </c>
      <c r="H425">
        <v>1</v>
      </c>
      <c r="I425" t="s">
        <v>641</v>
      </c>
      <c r="J425" t="s">
        <v>3</v>
      </c>
      <c r="K425" t="s">
        <v>642</v>
      </c>
      <c r="L425">
        <v>1369</v>
      </c>
      <c r="N425">
        <v>1013</v>
      </c>
      <c r="O425" t="s">
        <v>643</v>
      </c>
      <c r="P425" t="s">
        <v>643</v>
      </c>
      <c r="Q425">
        <v>1</v>
      </c>
      <c r="X425">
        <v>21.2</v>
      </c>
      <c r="Y425">
        <v>0</v>
      </c>
      <c r="Z425">
        <v>0</v>
      </c>
      <c r="AA425">
        <v>0</v>
      </c>
      <c r="AB425">
        <v>9.51</v>
      </c>
      <c r="AC425">
        <v>0</v>
      </c>
      <c r="AD425">
        <v>1</v>
      </c>
      <c r="AE425">
        <v>1</v>
      </c>
      <c r="AF425" t="s">
        <v>3</v>
      </c>
      <c r="AG425">
        <v>21.2</v>
      </c>
      <c r="AH425">
        <v>2</v>
      </c>
      <c r="AI425">
        <v>64923678</v>
      </c>
      <c r="AJ425">
        <v>395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ROW(Source!A325)</f>
        <v>325</v>
      </c>
      <c r="B426">
        <v>64923679</v>
      </c>
      <c r="C426">
        <v>64850283</v>
      </c>
      <c r="D426">
        <v>29173252</v>
      </c>
      <c r="E426">
        <v>1</v>
      </c>
      <c r="F426">
        <v>1</v>
      </c>
      <c r="G426">
        <v>1</v>
      </c>
      <c r="H426">
        <v>2</v>
      </c>
      <c r="I426" t="s">
        <v>749</v>
      </c>
      <c r="J426" t="s">
        <v>750</v>
      </c>
      <c r="K426" t="s">
        <v>751</v>
      </c>
      <c r="L426">
        <v>1368</v>
      </c>
      <c r="N426">
        <v>1011</v>
      </c>
      <c r="O426" t="s">
        <v>649</v>
      </c>
      <c r="P426" t="s">
        <v>649</v>
      </c>
      <c r="Q426">
        <v>1</v>
      </c>
      <c r="X426">
        <v>1.95</v>
      </c>
      <c r="Y426">
        <v>0</v>
      </c>
      <c r="Z426">
        <v>30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1.95</v>
      </c>
      <c r="AH426">
        <v>2</v>
      </c>
      <c r="AI426">
        <v>64923679</v>
      </c>
      <c r="AJ426">
        <v>396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ROW(Source!A325)</f>
        <v>325</v>
      </c>
      <c r="B427">
        <v>64923680</v>
      </c>
      <c r="C427">
        <v>64850283</v>
      </c>
      <c r="D427">
        <v>29174913</v>
      </c>
      <c r="E427">
        <v>1</v>
      </c>
      <c r="F427">
        <v>1</v>
      </c>
      <c r="G427">
        <v>1</v>
      </c>
      <c r="H427">
        <v>2</v>
      </c>
      <c r="I427" t="s">
        <v>690</v>
      </c>
      <c r="J427" t="s">
        <v>691</v>
      </c>
      <c r="K427" t="s">
        <v>692</v>
      </c>
      <c r="L427">
        <v>1368</v>
      </c>
      <c r="N427">
        <v>1011</v>
      </c>
      <c r="O427" t="s">
        <v>649</v>
      </c>
      <c r="P427" t="s">
        <v>649</v>
      </c>
      <c r="Q427">
        <v>1</v>
      </c>
      <c r="X427">
        <v>0.2</v>
      </c>
      <c r="Y427">
        <v>0</v>
      </c>
      <c r="Z427">
        <v>87.17</v>
      </c>
      <c r="AA427">
        <v>11.6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</v>
      </c>
      <c r="AH427">
        <v>2</v>
      </c>
      <c r="AI427">
        <v>64923680</v>
      </c>
      <c r="AJ427">
        <v>397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ROW(Source!A325)</f>
        <v>325</v>
      </c>
      <c r="B428">
        <v>64923681</v>
      </c>
      <c r="C428">
        <v>64850283</v>
      </c>
      <c r="D428">
        <v>29108414</v>
      </c>
      <c r="E428">
        <v>1</v>
      </c>
      <c r="F428">
        <v>1</v>
      </c>
      <c r="G428">
        <v>1</v>
      </c>
      <c r="H428">
        <v>3</v>
      </c>
      <c r="I428" t="s">
        <v>370</v>
      </c>
      <c r="J428" t="s">
        <v>372</v>
      </c>
      <c r="K428" t="s">
        <v>371</v>
      </c>
      <c r="L428">
        <v>1348</v>
      </c>
      <c r="N428">
        <v>1009</v>
      </c>
      <c r="O428" t="s">
        <v>192</v>
      </c>
      <c r="P428" t="s">
        <v>192</v>
      </c>
      <c r="Q428">
        <v>1000</v>
      </c>
      <c r="X428">
        <v>1.6E-2</v>
      </c>
      <c r="Y428">
        <v>1383.11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1.6E-2</v>
      </c>
      <c r="AH428">
        <v>2</v>
      </c>
      <c r="AI428">
        <v>64923681</v>
      </c>
      <c r="AJ428">
        <v>398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ROW(Source!A325)</f>
        <v>325</v>
      </c>
      <c r="B429">
        <v>64923682</v>
      </c>
      <c r="C429">
        <v>64850283</v>
      </c>
      <c r="D429">
        <v>29107416</v>
      </c>
      <c r="E429">
        <v>1</v>
      </c>
      <c r="F429">
        <v>1</v>
      </c>
      <c r="G429">
        <v>1</v>
      </c>
      <c r="H429">
        <v>3</v>
      </c>
      <c r="I429" t="s">
        <v>752</v>
      </c>
      <c r="J429" t="s">
        <v>753</v>
      </c>
      <c r="K429" t="s">
        <v>754</v>
      </c>
      <c r="L429">
        <v>1348</v>
      </c>
      <c r="N429">
        <v>1009</v>
      </c>
      <c r="O429" t="s">
        <v>192</v>
      </c>
      <c r="P429" t="s">
        <v>192</v>
      </c>
      <c r="Q429">
        <v>1000</v>
      </c>
      <c r="X429">
        <v>2.4E-2</v>
      </c>
      <c r="Y429">
        <v>2606.89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2.4E-2</v>
      </c>
      <c r="AH429">
        <v>2</v>
      </c>
      <c r="AI429">
        <v>64923682</v>
      </c>
      <c r="AJ429">
        <v>399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ROW(Source!A325)</f>
        <v>325</v>
      </c>
      <c r="B430">
        <v>64923683</v>
      </c>
      <c r="C430">
        <v>64850283</v>
      </c>
      <c r="D430">
        <v>29108442</v>
      </c>
      <c r="E430">
        <v>1</v>
      </c>
      <c r="F430">
        <v>1</v>
      </c>
      <c r="G430">
        <v>1</v>
      </c>
      <c r="H430">
        <v>3</v>
      </c>
      <c r="I430" t="s">
        <v>366</v>
      </c>
      <c r="J430" t="s">
        <v>368</v>
      </c>
      <c r="K430" t="s">
        <v>367</v>
      </c>
      <c r="L430">
        <v>1348</v>
      </c>
      <c r="N430">
        <v>1009</v>
      </c>
      <c r="O430" t="s">
        <v>192</v>
      </c>
      <c r="P430" t="s">
        <v>192</v>
      </c>
      <c r="Q430">
        <v>1000</v>
      </c>
      <c r="X430">
        <v>0.24</v>
      </c>
      <c r="Y430">
        <v>3390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0.24</v>
      </c>
      <c r="AH430">
        <v>2</v>
      </c>
      <c r="AI430">
        <v>64923683</v>
      </c>
      <c r="AJ430">
        <v>400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ROW(Source!A325)</f>
        <v>325</v>
      </c>
      <c r="B431">
        <v>64923684</v>
      </c>
      <c r="C431">
        <v>64850283</v>
      </c>
      <c r="D431">
        <v>29107800</v>
      </c>
      <c r="E431">
        <v>1</v>
      </c>
      <c r="F431">
        <v>1</v>
      </c>
      <c r="G431">
        <v>1</v>
      </c>
      <c r="H431">
        <v>3</v>
      </c>
      <c r="I431" t="s">
        <v>755</v>
      </c>
      <c r="J431" t="s">
        <v>756</v>
      </c>
      <c r="K431" t="s">
        <v>757</v>
      </c>
      <c r="L431">
        <v>1346</v>
      </c>
      <c r="N431">
        <v>1009</v>
      </c>
      <c r="O431" t="s">
        <v>57</v>
      </c>
      <c r="P431" t="s">
        <v>57</v>
      </c>
      <c r="Q431">
        <v>1</v>
      </c>
      <c r="X431">
        <v>0.1</v>
      </c>
      <c r="Y431">
        <v>1.81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0.1</v>
      </c>
      <c r="AH431">
        <v>2</v>
      </c>
      <c r="AI431">
        <v>64923684</v>
      </c>
      <c r="AJ431">
        <v>401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ROW(Source!A326)</f>
        <v>326</v>
      </c>
      <c r="B432">
        <v>64923678</v>
      </c>
      <c r="C432">
        <v>64850283</v>
      </c>
      <c r="D432">
        <v>18410280</v>
      </c>
      <c r="E432">
        <v>1</v>
      </c>
      <c r="F432">
        <v>1</v>
      </c>
      <c r="G432">
        <v>1</v>
      </c>
      <c r="H432">
        <v>1</v>
      </c>
      <c r="I432" t="s">
        <v>641</v>
      </c>
      <c r="J432" t="s">
        <v>3</v>
      </c>
      <c r="K432" t="s">
        <v>642</v>
      </c>
      <c r="L432">
        <v>1369</v>
      </c>
      <c r="N432">
        <v>1013</v>
      </c>
      <c r="O432" t="s">
        <v>643</v>
      </c>
      <c r="P432" t="s">
        <v>643</v>
      </c>
      <c r="Q432">
        <v>1</v>
      </c>
      <c r="X432">
        <v>21.2</v>
      </c>
      <c r="Y432">
        <v>0</v>
      </c>
      <c r="Z432">
        <v>0</v>
      </c>
      <c r="AA432">
        <v>0</v>
      </c>
      <c r="AB432">
        <v>9.51</v>
      </c>
      <c r="AC432">
        <v>0</v>
      </c>
      <c r="AD432">
        <v>1</v>
      </c>
      <c r="AE432">
        <v>1</v>
      </c>
      <c r="AF432" t="s">
        <v>3</v>
      </c>
      <c r="AG432">
        <v>21.2</v>
      </c>
      <c r="AH432">
        <v>2</v>
      </c>
      <c r="AI432">
        <v>64923678</v>
      </c>
      <c r="AJ432">
        <v>402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ROW(Source!A326)</f>
        <v>326</v>
      </c>
      <c r="B433">
        <v>64923679</v>
      </c>
      <c r="C433">
        <v>64850283</v>
      </c>
      <c r="D433">
        <v>29173252</v>
      </c>
      <c r="E433">
        <v>1</v>
      </c>
      <c r="F433">
        <v>1</v>
      </c>
      <c r="G433">
        <v>1</v>
      </c>
      <c r="H433">
        <v>2</v>
      </c>
      <c r="I433" t="s">
        <v>749</v>
      </c>
      <c r="J433" t="s">
        <v>750</v>
      </c>
      <c r="K433" t="s">
        <v>751</v>
      </c>
      <c r="L433">
        <v>1368</v>
      </c>
      <c r="N433">
        <v>1011</v>
      </c>
      <c r="O433" t="s">
        <v>649</v>
      </c>
      <c r="P433" t="s">
        <v>649</v>
      </c>
      <c r="Q433">
        <v>1</v>
      </c>
      <c r="X433">
        <v>1.95</v>
      </c>
      <c r="Y433">
        <v>0</v>
      </c>
      <c r="Z433">
        <v>30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1.95</v>
      </c>
      <c r="AH433">
        <v>2</v>
      </c>
      <c r="AI433">
        <v>64923679</v>
      </c>
      <c r="AJ433">
        <v>403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ROW(Source!A326)</f>
        <v>326</v>
      </c>
      <c r="B434">
        <v>64923680</v>
      </c>
      <c r="C434">
        <v>64850283</v>
      </c>
      <c r="D434">
        <v>29174913</v>
      </c>
      <c r="E434">
        <v>1</v>
      </c>
      <c r="F434">
        <v>1</v>
      </c>
      <c r="G434">
        <v>1</v>
      </c>
      <c r="H434">
        <v>2</v>
      </c>
      <c r="I434" t="s">
        <v>690</v>
      </c>
      <c r="J434" t="s">
        <v>691</v>
      </c>
      <c r="K434" t="s">
        <v>692</v>
      </c>
      <c r="L434">
        <v>1368</v>
      </c>
      <c r="N434">
        <v>1011</v>
      </c>
      <c r="O434" t="s">
        <v>649</v>
      </c>
      <c r="P434" t="s">
        <v>649</v>
      </c>
      <c r="Q434">
        <v>1</v>
      </c>
      <c r="X434">
        <v>0.2</v>
      </c>
      <c r="Y434">
        <v>0</v>
      </c>
      <c r="Z434">
        <v>87.17</v>
      </c>
      <c r="AA434">
        <v>11.6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0.2</v>
      </c>
      <c r="AH434">
        <v>2</v>
      </c>
      <c r="AI434">
        <v>64923680</v>
      </c>
      <c r="AJ434">
        <v>404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ROW(Source!A326)</f>
        <v>326</v>
      </c>
      <c r="B435">
        <v>64923681</v>
      </c>
      <c r="C435">
        <v>64850283</v>
      </c>
      <c r="D435">
        <v>29108414</v>
      </c>
      <c r="E435">
        <v>1</v>
      </c>
      <c r="F435">
        <v>1</v>
      </c>
      <c r="G435">
        <v>1</v>
      </c>
      <c r="H435">
        <v>3</v>
      </c>
      <c r="I435" t="s">
        <v>370</v>
      </c>
      <c r="J435" t="s">
        <v>372</v>
      </c>
      <c r="K435" t="s">
        <v>371</v>
      </c>
      <c r="L435">
        <v>1348</v>
      </c>
      <c r="N435">
        <v>1009</v>
      </c>
      <c r="O435" t="s">
        <v>192</v>
      </c>
      <c r="P435" t="s">
        <v>192</v>
      </c>
      <c r="Q435">
        <v>1000</v>
      </c>
      <c r="X435">
        <v>1.6E-2</v>
      </c>
      <c r="Y435">
        <v>1383.11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1.6E-2</v>
      </c>
      <c r="AH435">
        <v>2</v>
      </c>
      <c r="AI435">
        <v>64923681</v>
      </c>
      <c r="AJ435">
        <v>405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ROW(Source!A326)</f>
        <v>326</v>
      </c>
      <c r="B436">
        <v>64923682</v>
      </c>
      <c r="C436">
        <v>64850283</v>
      </c>
      <c r="D436">
        <v>29107416</v>
      </c>
      <c r="E436">
        <v>1</v>
      </c>
      <c r="F436">
        <v>1</v>
      </c>
      <c r="G436">
        <v>1</v>
      </c>
      <c r="H436">
        <v>3</v>
      </c>
      <c r="I436" t="s">
        <v>752</v>
      </c>
      <c r="J436" t="s">
        <v>753</v>
      </c>
      <c r="K436" t="s">
        <v>754</v>
      </c>
      <c r="L436">
        <v>1348</v>
      </c>
      <c r="N436">
        <v>1009</v>
      </c>
      <c r="O436" t="s">
        <v>192</v>
      </c>
      <c r="P436" t="s">
        <v>192</v>
      </c>
      <c r="Q436">
        <v>1000</v>
      </c>
      <c r="X436">
        <v>2.4E-2</v>
      </c>
      <c r="Y436">
        <v>2606.89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2.4E-2</v>
      </c>
      <c r="AH436">
        <v>2</v>
      </c>
      <c r="AI436">
        <v>64923682</v>
      </c>
      <c r="AJ436">
        <v>406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ROW(Source!A326)</f>
        <v>326</v>
      </c>
      <c r="B437">
        <v>64923683</v>
      </c>
      <c r="C437">
        <v>64850283</v>
      </c>
      <c r="D437">
        <v>29108442</v>
      </c>
      <c r="E437">
        <v>1</v>
      </c>
      <c r="F437">
        <v>1</v>
      </c>
      <c r="G437">
        <v>1</v>
      </c>
      <c r="H437">
        <v>3</v>
      </c>
      <c r="I437" t="s">
        <v>366</v>
      </c>
      <c r="J437" t="s">
        <v>368</v>
      </c>
      <c r="K437" t="s">
        <v>367</v>
      </c>
      <c r="L437">
        <v>1348</v>
      </c>
      <c r="N437">
        <v>1009</v>
      </c>
      <c r="O437" t="s">
        <v>192</v>
      </c>
      <c r="P437" t="s">
        <v>192</v>
      </c>
      <c r="Q437">
        <v>1000</v>
      </c>
      <c r="X437">
        <v>0.24</v>
      </c>
      <c r="Y437">
        <v>3390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0.24</v>
      </c>
      <c r="AH437">
        <v>2</v>
      </c>
      <c r="AI437">
        <v>64923683</v>
      </c>
      <c r="AJ437">
        <v>407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ROW(Source!A326)</f>
        <v>326</v>
      </c>
      <c r="B438">
        <v>64923684</v>
      </c>
      <c r="C438">
        <v>64850283</v>
      </c>
      <c r="D438">
        <v>29107800</v>
      </c>
      <c r="E438">
        <v>1</v>
      </c>
      <c r="F438">
        <v>1</v>
      </c>
      <c r="G438">
        <v>1</v>
      </c>
      <c r="H438">
        <v>3</v>
      </c>
      <c r="I438" t="s">
        <v>755</v>
      </c>
      <c r="J438" t="s">
        <v>756</v>
      </c>
      <c r="K438" t="s">
        <v>757</v>
      </c>
      <c r="L438">
        <v>1346</v>
      </c>
      <c r="N438">
        <v>1009</v>
      </c>
      <c r="O438" t="s">
        <v>57</v>
      </c>
      <c r="P438" t="s">
        <v>57</v>
      </c>
      <c r="Q438">
        <v>1</v>
      </c>
      <c r="X438">
        <v>0.1</v>
      </c>
      <c r="Y438">
        <v>1.81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0.1</v>
      </c>
      <c r="AH438">
        <v>2</v>
      </c>
      <c r="AI438">
        <v>64923684</v>
      </c>
      <c r="AJ438">
        <v>408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ROW(Source!A327)</f>
        <v>327</v>
      </c>
      <c r="B439">
        <v>64850322</v>
      </c>
      <c r="C439">
        <v>64850314</v>
      </c>
      <c r="D439">
        <v>18408291</v>
      </c>
      <c r="E439">
        <v>1</v>
      </c>
      <c r="F439">
        <v>1</v>
      </c>
      <c r="G439">
        <v>1</v>
      </c>
      <c r="H439">
        <v>1</v>
      </c>
      <c r="I439" t="s">
        <v>719</v>
      </c>
      <c r="J439" t="s">
        <v>3</v>
      </c>
      <c r="K439" t="s">
        <v>720</v>
      </c>
      <c r="L439">
        <v>1369</v>
      </c>
      <c r="N439">
        <v>1013</v>
      </c>
      <c r="O439" t="s">
        <v>643</v>
      </c>
      <c r="P439" t="s">
        <v>643</v>
      </c>
      <c r="Q439">
        <v>1</v>
      </c>
      <c r="X439">
        <v>2.4</v>
      </c>
      <c r="Y439">
        <v>0</v>
      </c>
      <c r="Z439">
        <v>0</v>
      </c>
      <c r="AA439">
        <v>0</v>
      </c>
      <c r="AB439">
        <v>8.17</v>
      </c>
      <c r="AC439">
        <v>0</v>
      </c>
      <c r="AD439">
        <v>1</v>
      </c>
      <c r="AE439">
        <v>1</v>
      </c>
      <c r="AF439" t="s">
        <v>3</v>
      </c>
      <c r="AG439">
        <v>2.4</v>
      </c>
      <c r="AH439">
        <v>2</v>
      </c>
      <c r="AI439">
        <v>64850315</v>
      </c>
      <c r="AJ439">
        <v>409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ROW(Source!A327)</f>
        <v>327</v>
      </c>
      <c r="B440">
        <v>64850323</v>
      </c>
      <c r="C440">
        <v>64850314</v>
      </c>
      <c r="D440">
        <v>121548</v>
      </c>
      <c r="E440">
        <v>1</v>
      </c>
      <c r="F440">
        <v>1</v>
      </c>
      <c r="G440">
        <v>1</v>
      </c>
      <c r="H440">
        <v>1</v>
      </c>
      <c r="I440" t="s">
        <v>35</v>
      </c>
      <c r="J440" t="s">
        <v>3</v>
      </c>
      <c r="K440" t="s">
        <v>644</v>
      </c>
      <c r="L440">
        <v>608254</v>
      </c>
      <c r="N440">
        <v>1013</v>
      </c>
      <c r="O440" t="s">
        <v>645</v>
      </c>
      <c r="P440" t="s">
        <v>645</v>
      </c>
      <c r="Q440">
        <v>1</v>
      </c>
      <c r="X440">
        <v>0.54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3</v>
      </c>
      <c r="AG440">
        <v>0.54</v>
      </c>
      <c r="AH440">
        <v>2</v>
      </c>
      <c r="AI440">
        <v>64850316</v>
      </c>
      <c r="AJ440">
        <v>410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ROW(Source!A327)</f>
        <v>327</v>
      </c>
      <c r="B441">
        <v>64850324</v>
      </c>
      <c r="C441">
        <v>64850314</v>
      </c>
      <c r="D441">
        <v>29172599</v>
      </c>
      <c r="E441">
        <v>1</v>
      </c>
      <c r="F441">
        <v>1</v>
      </c>
      <c r="G441">
        <v>1</v>
      </c>
      <c r="H441">
        <v>2</v>
      </c>
      <c r="I441" t="s">
        <v>721</v>
      </c>
      <c r="J441" t="s">
        <v>722</v>
      </c>
      <c r="K441" t="s">
        <v>723</v>
      </c>
      <c r="L441">
        <v>1368</v>
      </c>
      <c r="N441">
        <v>1011</v>
      </c>
      <c r="O441" t="s">
        <v>649</v>
      </c>
      <c r="P441" t="s">
        <v>649</v>
      </c>
      <c r="Q441">
        <v>1</v>
      </c>
      <c r="X441">
        <v>0.08</v>
      </c>
      <c r="Y441">
        <v>0</v>
      </c>
      <c r="Z441">
        <v>133.13</v>
      </c>
      <c r="AA441">
        <v>11.6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0.08</v>
      </c>
      <c r="AH441">
        <v>2</v>
      </c>
      <c r="AI441">
        <v>64850317</v>
      </c>
      <c r="AJ441">
        <v>411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ROW(Source!A327)</f>
        <v>327</v>
      </c>
      <c r="B442">
        <v>64850325</v>
      </c>
      <c r="C442">
        <v>64850314</v>
      </c>
      <c r="D442">
        <v>29172710</v>
      </c>
      <c r="E442">
        <v>1</v>
      </c>
      <c r="F442">
        <v>1</v>
      </c>
      <c r="G442">
        <v>1</v>
      </c>
      <c r="H442">
        <v>2</v>
      </c>
      <c r="I442" t="s">
        <v>705</v>
      </c>
      <c r="J442" t="s">
        <v>706</v>
      </c>
      <c r="K442" t="s">
        <v>707</v>
      </c>
      <c r="L442">
        <v>1368</v>
      </c>
      <c r="N442">
        <v>1011</v>
      </c>
      <c r="O442" t="s">
        <v>649</v>
      </c>
      <c r="P442" t="s">
        <v>649</v>
      </c>
      <c r="Q442">
        <v>1</v>
      </c>
      <c r="X442">
        <v>0.46</v>
      </c>
      <c r="Y442">
        <v>0</v>
      </c>
      <c r="Z442">
        <v>46.56</v>
      </c>
      <c r="AA442">
        <v>10.06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0.46</v>
      </c>
      <c r="AH442">
        <v>2</v>
      </c>
      <c r="AI442">
        <v>64850318</v>
      </c>
      <c r="AJ442">
        <v>412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ROW(Source!A327)</f>
        <v>327</v>
      </c>
      <c r="B443">
        <v>64850326</v>
      </c>
      <c r="C443">
        <v>64850314</v>
      </c>
      <c r="D443">
        <v>29174559</v>
      </c>
      <c r="E443">
        <v>1</v>
      </c>
      <c r="F443">
        <v>1</v>
      </c>
      <c r="G443">
        <v>1</v>
      </c>
      <c r="H443">
        <v>2</v>
      </c>
      <c r="I443" t="s">
        <v>724</v>
      </c>
      <c r="J443" t="s">
        <v>725</v>
      </c>
      <c r="K443" t="s">
        <v>726</v>
      </c>
      <c r="L443">
        <v>1368</v>
      </c>
      <c r="N443">
        <v>1011</v>
      </c>
      <c r="O443" t="s">
        <v>649</v>
      </c>
      <c r="P443" t="s">
        <v>649</v>
      </c>
      <c r="Q443">
        <v>1</v>
      </c>
      <c r="X443">
        <v>0.92</v>
      </c>
      <c r="Y443">
        <v>0</v>
      </c>
      <c r="Z443">
        <v>0.55000000000000004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0.92</v>
      </c>
      <c r="AH443">
        <v>2</v>
      </c>
      <c r="AI443">
        <v>64850319</v>
      </c>
      <c r="AJ443">
        <v>413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ROW(Source!A327)</f>
        <v>327</v>
      </c>
      <c r="B444">
        <v>64850327</v>
      </c>
      <c r="C444">
        <v>64850314</v>
      </c>
      <c r="D444">
        <v>29149513</v>
      </c>
      <c r="E444">
        <v>1</v>
      </c>
      <c r="F444">
        <v>1</v>
      </c>
      <c r="G444">
        <v>1</v>
      </c>
      <c r="H444">
        <v>3</v>
      </c>
      <c r="I444" t="s">
        <v>727</v>
      </c>
      <c r="J444" t="s">
        <v>728</v>
      </c>
      <c r="K444" t="s">
        <v>729</v>
      </c>
      <c r="L444">
        <v>1339</v>
      </c>
      <c r="N444">
        <v>1007</v>
      </c>
      <c r="O444" t="s">
        <v>343</v>
      </c>
      <c r="P444" t="s">
        <v>343</v>
      </c>
      <c r="Q444">
        <v>1</v>
      </c>
      <c r="X444">
        <v>1.3</v>
      </c>
      <c r="Y444">
        <v>131.08000000000001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1.3</v>
      </c>
      <c r="AH444">
        <v>2</v>
      </c>
      <c r="AI444">
        <v>64850320</v>
      </c>
      <c r="AJ444">
        <v>414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ROW(Source!A327)</f>
        <v>327</v>
      </c>
      <c r="B445">
        <v>64850328</v>
      </c>
      <c r="C445">
        <v>64850314</v>
      </c>
      <c r="D445">
        <v>29150040</v>
      </c>
      <c r="E445">
        <v>1</v>
      </c>
      <c r="F445">
        <v>1</v>
      </c>
      <c r="G445">
        <v>1</v>
      </c>
      <c r="H445">
        <v>3</v>
      </c>
      <c r="I445" t="s">
        <v>730</v>
      </c>
      <c r="J445" t="s">
        <v>731</v>
      </c>
      <c r="K445" t="s">
        <v>732</v>
      </c>
      <c r="L445">
        <v>1339</v>
      </c>
      <c r="N445">
        <v>1007</v>
      </c>
      <c r="O445" t="s">
        <v>343</v>
      </c>
      <c r="P445" t="s">
        <v>343</v>
      </c>
      <c r="Q445">
        <v>1</v>
      </c>
      <c r="X445">
        <v>0.15</v>
      </c>
      <c r="Y445">
        <v>2.44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0.15</v>
      </c>
      <c r="AH445">
        <v>2</v>
      </c>
      <c r="AI445">
        <v>64850321</v>
      </c>
      <c r="AJ445">
        <v>415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ROW(Source!A328)</f>
        <v>328</v>
      </c>
      <c r="B446">
        <v>64850322</v>
      </c>
      <c r="C446">
        <v>64850314</v>
      </c>
      <c r="D446">
        <v>18408291</v>
      </c>
      <c r="E446">
        <v>1</v>
      </c>
      <c r="F446">
        <v>1</v>
      </c>
      <c r="G446">
        <v>1</v>
      </c>
      <c r="H446">
        <v>1</v>
      </c>
      <c r="I446" t="s">
        <v>719</v>
      </c>
      <c r="J446" t="s">
        <v>3</v>
      </c>
      <c r="K446" t="s">
        <v>720</v>
      </c>
      <c r="L446">
        <v>1369</v>
      </c>
      <c r="N446">
        <v>1013</v>
      </c>
      <c r="O446" t="s">
        <v>643</v>
      </c>
      <c r="P446" t="s">
        <v>643</v>
      </c>
      <c r="Q446">
        <v>1</v>
      </c>
      <c r="X446">
        <v>2.4</v>
      </c>
      <c r="Y446">
        <v>0</v>
      </c>
      <c r="Z446">
        <v>0</v>
      </c>
      <c r="AA446">
        <v>0</v>
      </c>
      <c r="AB446">
        <v>8.17</v>
      </c>
      <c r="AC446">
        <v>0</v>
      </c>
      <c r="AD446">
        <v>1</v>
      </c>
      <c r="AE446">
        <v>1</v>
      </c>
      <c r="AF446" t="s">
        <v>3</v>
      </c>
      <c r="AG446">
        <v>2.4</v>
      </c>
      <c r="AH446">
        <v>2</v>
      </c>
      <c r="AI446">
        <v>64850315</v>
      </c>
      <c r="AJ446">
        <v>416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ROW(Source!A328)</f>
        <v>328</v>
      </c>
      <c r="B447">
        <v>64850323</v>
      </c>
      <c r="C447">
        <v>64850314</v>
      </c>
      <c r="D447">
        <v>121548</v>
      </c>
      <c r="E447">
        <v>1</v>
      </c>
      <c r="F447">
        <v>1</v>
      </c>
      <c r="G447">
        <v>1</v>
      </c>
      <c r="H447">
        <v>1</v>
      </c>
      <c r="I447" t="s">
        <v>35</v>
      </c>
      <c r="J447" t="s">
        <v>3</v>
      </c>
      <c r="K447" t="s">
        <v>644</v>
      </c>
      <c r="L447">
        <v>608254</v>
      </c>
      <c r="N447">
        <v>1013</v>
      </c>
      <c r="O447" t="s">
        <v>645</v>
      </c>
      <c r="P447" t="s">
        <v>645</v>
      </c>
      <c r="Q447">
        <v>1</v>
      </c>
      <c r="X447">
        <v>0.54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2</v>
      </c>
      <c r="AF447" t="s">
        <v>3</v>
      </c>
      <c r="AG447">
        <v>0.54</v>
      </c>
      <c r="AH447">
        <v>2</v>
      </c>
      <c r="AI447">
        <v>64850316</v>
      </c>
      <c r="AJ447">
        <v>417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ROW(Source!A328)</f>
        <v>328</v>
      </c>
      <c r="B448">
        <v>64850324</v>
      </c>
      <c r="C448">
        <v>64850314</v>
      </c>
      <c r="D448">
        <v>29172599</v>
      </c>
      <c r="E448">
        <v>1</v>
      </c>
      <c r="F448">
        <v>1</v>
      </c>
      <c r="G448">
        <v>1</v>
      </c>
      <c r="H448">
        <v>2</v>
      </c>
      <c r="I448" t="s">
        <v>721</v>
      </c>
      <c r="J448" t="s">
        <v>722</v>
      </c>
      <c r="K448" t="s">
        <v>723</v>
      </c>
      <c r="L448">
        <v>1368</v>
      </c>
      <c r="N448">
        <v>1011</v>
      </c>
      <c r="O448" t="s">
        <v>649</v>
      </c>
      <c r="P448" t="s">
        <v>649</v>
      </c>
      <c r="Q448">
        <v>1</v>
      </c>
      <c r="X448">
        <v>0.08</v>
      </c>
      <c r="Y448">
        <v>0</v>
      </c>
      <c r="Z448">
        <v>133.13</v>
      </c>
      <c r="AA448">
        <v>11.6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0.08</v>
      </c>
      <c r="AH448">
        <v>2</v>
      </c>
      <c r="AI448">
        <v>64850317</v>
      </c>
      <c r="AJ448">
        <v>418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ROW(Source!A328)</f>
        <v>328</v>
      </c>
      <c r="B449">
        <v>64850325</v>
      </c>
      <c r="C449">
        <v>64850314</v>
      </c>
      <c r="D449">
        <v>29172710</v>
      </c>
      <c r="E449">
        <v>1</v>
      </c>
      <c r="F449">
        <v>1</v>
      </c>
      <c r="G449">
        <v>1</v>
      </c>
      <c r="H449">
        <v>2</v>
      </c>
      <c r="I449" t="s">
        <v>705</v>
      </c>
      <c r="J449" t="s">
        <v>706</v>
      </c>
      <c r="K449" t="s">
        <v>707</v>
      </c>
      <c r="L449">
        <v>1368</v>
      </c>
      <c r="N449">
        <v>1011</v>
      </c>
      <c r="O449" t="s">
        <v>649</v>
      </c>
      <c r="P449" t="s">
        <v>649</v>
      </c>
      <c r="Q449">
        <v>1</v>
      </c>
      <c r="X449">
        <v>0.46</v>
      </c>
      <c r="Y449">
        <v>0</v>
      </c>
      <c r="Z449">
        <v>46.56</v>
      </c>
      <c r="AA449">
        <v>10.06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0.46</v>
      </c>
      <c r="AH449">
        <v>2</v>
      </c>
      <c r="AI449">
        <v>64850318</v>
      </c>
      <c r="AJ449">
        <v>419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ROW(Source!A328)</f>
        <v>328</v>
      </c>
      <c r="B450">
        <v>64850326</v>
      </c>
      <c r="C450">
        <v>64850314</v>
      </c>
      <c r="D450">
        <v>29174559</v>
      </c>
      <c r="E450">
        <v>1</v>
      </c>
      <c r="F450">
        <v>1</v>
      </c>
      <c r="G450">
        <v>1</v>
      </c>
      <c r="H450">
        <v>2</v>
      </c>
      <c r="I450" t="s">
        <v>724</v>
      </c>
      <c r="J450" t="s">
        <v>725</v>
      </c>
      <c r="K450" t="s">
        <v>726</v>
      </c>
      <c r="L450">
        <v>1368</v>
      </c>
      <c r="N450">
        <v>1011</v>
      </c>
      <c r="O450" t="s">
        <v>649</v>
      </c>
      <c r="P450" t="s">
        <v>649</v>
      </c>
      <c r="Q450">
        <v>1</v>
      </c>
      <c r="X450">
        <v>0.92</v>
      </c>
      <c r="Y450">
        <v>0</v>
      </c>
      <c r="Z450">
        <v>0.55000000000000004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0.92</v>
      </c>
      <c r="AH450">
        <v>2</v>
      </c>
      <c r="AI450">
        <v>64850319</v>
      </c>
      <c r="AJ450">
        <v>420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ROW(Source!A328)</f>
        <v>328</v>
      </c>
      <c r="B451">
        <v>64850327</v>
      </c>
      <c r="C451">
        <v>64850314</v>
      </c>
      <c r="D451">
        <v>29149513</v>
      </c>
      <c r="E451">
        <v>1</v>
      </c>
      <c r="F451">
        <v>1</v>
      </c>
      <c r="G451">
        <v>1</v>
      </c>
      <c r="H451">
        <v>3</v>
      </c>
      <c r="I451" t="s">
        <v>727</v>
      </c>
      <c r="J451" t="s">
        <v>728</v>
      </c>
      <c r="K451" t="s">
        <v>729</v>
      </c>
      <c r="L451">
        <v>1339</v>
      </c>
      <c r="N451">
        <v>1007</v>
      </c>
      <c r="O451" t="s">
        <v>343</v>
      </c>
      <c r="P451" t="s">
        <v>343</v>
      </c>
      <c r="Q451">
        <v>1</v>
      </c>
      <c r="X451">
        <v>1.3</v>
      </c>
      <c r="Y451">
        <v>131.08000000000001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1.3</v>
      </c>
      <c r="AH451">
        <v>2</v>
      </c>
      <c r="AI451">
        <v>64850320</v>
      </c>
      <c r="AJ451">
        <v>421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ROW(Source!A328)</f>
        <v>328</v>
      </c>
      <c r="B452">
        <v>64850328</v>
      </c>
      <c r="C452">
        <v>64850314</v>
      </c>
      <c r="D452">
        <v>29150040</v>
      </c>
      <c r="E452">
        <v>1</v>
      </c>
      <c r="F452">
        <v>1</v>
      </c>
      <c r="G452">
        <v>1</v>
      </c>
      <c r="H452">
        <v>3</v>
      </c>
      <c r="I452" t="s">
        <v>730</v>
      </c>
      <c r="J452" t="s">
        <v>731</v>
      </c>
      <c r="K452" t="s">
        <v>732</v>
      </c>
      <c r="L452">
        <v>1339</v>
      </c>
      <c r="N452">
        <v>1007</v>
      </c>
      <c r="O452" t="s">
        <v>343</v>
      </c>
      <c r="P452" t="s">
        <v>343</v>
      </c>
      <c r="Q452">
        <v>1</v>
      </c>
      <c r="X452">
        <v>0.15</v>
      </c>
      <c r="Y452">
        <v>2.44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0.15</v>
      </c>
      <c r="AH452">
        <v>2</v>
      </c>
      <c r="AI452">
        <v>64850321</v>
      </c>
      <c r="AJ452">
        <v>422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ROW(Source!A329)</f>
        <v>329</v>
      </c>
      <c r="B453">
        <v>64923671</v>
      </c>
      <c r="C453">
        <v>64850329</v>
      </c>
      <c r="D453">
        <v>18410280</v>
      </c>
      <c r="E453">
        <v>1</v>
      </c>
      <c r="F453">
        <v>1</v>
      </c>
      <c r="G453">
        <v>1</v>
      </c>
      <c r="H453">
        <v>1</v>
      </c>
      <c r="I453" t="s">
        <v>641</v>
      </c>
      <c r="J453" t="s">
        <v>3</v>
      </c>
      <c r="K453" t="s">
        <v>642</v>
      </c>
      <c r="L453">
        <v>1369</v>
      </c>
      <c r="N453">
        <v>1013</v>
      </c>
      <c r="O453" t="s">
        <v>643</v>
      </c>
      <c r="P453" t="s">
        <v>643</v>
      </c>
      <c r="Q453">
        <v>1</v>
      </c>
      <c r="X453">
        <v>21.2</v>
      </c>
      <c r="Y453">
        <v>0</v>
      </c>
      <c r="Z453">
        <v>0</v>
      </c>
      <c r="AA453">
        <v>0</v>
      </c>
      <c r="AB453">
        <v>9.51</v>
      </c>
      <c r="AC453">
        <v>0</v>
      </c>
      <c r="AD453">
        <v>1</v>
      </c>
      <c r="AE453">
        <v>1</v>
      </c>
      <c r="AF453" t="s">
        <v>20</v>
      </c>
      <c r="AG453">
        <v>25.439999999999998</v>
      </c>
      <c r="AH453">
        <v>2</v>
      </c>
      <c r="AI453">
        <v>64923671</v>
      </c>
      <c r="AJ453">
        <v>423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ROW(Source!A329)</f>
        <v>329</v>
      </c>
      <c r="B454">
        <v>64923672</v>
      </c>
      <c r="C454">
        <v>64850329</v>
      </c>
      <c r="D454">
        <v>29173252</v>
      </c>
      <c r="E454">
        <v>1</v>
      </c>
      <c r="F454">
        <v>1</v>
      </c>
      <c r="G454">
        <v>1</v>
      </c>
      <c r="H454">
        <v>2</v>
      </c>
      <c r="I454" t="s">
        <v>749</v>
      </c>
      <c r="J454" t="s">
        <v>750</v>
      </c>
      <c r="K454" t="s">
        <v>751</v>
      </c>
      <c r="L454">
        <v>1368</v>
      </c>
      <c r="N454">
        <v>1011</v>
      </c>
      <c r="O454" t="s">
        <v>649</v>
      </c>
      <c r="P454" t="s">
        <v>649</v>
      </c>
      <c r="Q454">
        <v>1</v>
      </c>
      <c r="X454">
        <v>1.95</v>
      </c>
      <c r="Y454">
        <v>0</v>
      </c>
      <c r="Z454">
        <v>30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20</v>
      </c>
      <c r="AG454">
        <v>2.34</v>
      </c>
      <c r="AH454">
        <v>2</v>
      </c>
      <c r="AI454">
        <v>64923672</v>
      </c>
      <c r="AJ454">
        <v>424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ROW(Source!A329)</f>
        <v>329</v>
      </c>
      <c r="B455">
        <v>64923673</v>
      </c>
      <c r="C455">
        <v>64850329</v>
      </c>
      <c r="D455">
        <v>29174913</v>
      </c>
      <c r="E455">
        <v>1</v>
      </c>
      <c r="F455">
        <v>1</v>
      </c>
      <c r="G455">
        <v>1</v>
      </c>
      <c r="H455">
        <v>2</v>
      </c>
      <c r="I455" t="s">
        <v>690</v>
      </c>
      <c r="J455" t="s">
        <v>691</v>
      </c>
      <c r="K455" t="s">
        <v>692</v>
      </c>
      <c r="L455">
        <v>1368</v>
      </c>
      <c r="N455">
        <v>1011</v>
      </c>
      <c r="O455" t="s">
        <v>649</v>
      </c>
      <c r="P455" t="s">
        <v>649</v>
      </c>
      <c r="Q455">
        <v>1</v>
      </c>
      <c r="X455">
        <v>0.2</v>
      </c>
      <c r="Y455">
        <v>0</v>
      </c>
      <c r="Z455">
        <v>87.17</v>
      </c>
      <c r="AA455">
        <v>11.6</v>
      </c>
      <c r="AB455">
        <v>0</v>
      </c>
      <c r="AC455">
        <v>0</v>
      </c>
      <c r="AD455">
        <v>1</v>
      </c>
      <c r="AE455">
        <v>0</v>
      </c>
      <c r="AF455" t="s">
        <v>20</v>
      </c>
      <c r="AG455">
        <v>0.24</v>
      </c>
      <c r="AH455">
        <v>2</v>
      </c>
      <c r="AI455">
        <v>64923673</v>
      </c>
      <c r="AJ455">
        <v>425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ROW(Source!A329)</f>
        <v>329</v>
      </c>
      <c r="B456">
        <v>64923674</v>
      </c>
      <c r="C456">
        <v>64850329</v>
      </c>
      <c r="D456">
        <v>29108414</v>
      </c>
      <c r="E456">
        <v>1</v>
      </c>
      <c r="F456">
        <v>1</v>
      </c>
      <c r="G456">
        <v>1</v>
      </c>
      <c r="H456">
        <v>3</v>
      </c>
      <c r="I456" t="s">
        <v>370</v>
      </c>
      <c r="J456" t="s">
        <v>372</v>
      </c>
      <c r="K456" t="s">
        <v>371</v>
      </c>
      <c r="L456">
        <v>1348</v>
      </c>
      <c r="N456">
        <v>1009</v>
      </c>
      <c r="O456" t="s">
        <v>192</v>
      </c>
      <c r="P456" t="s">
        <v>192</v>
      </c>
      <c r="Q456">
        <v>1000</v>
      </c>
      <c r="X456">
        <v>1.6E-2</v>
      </c>
      <c r="Y456">
        <v>1383.11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1.6E-2</v>
      </c>
      <c r="AH456">
        <v>2</v>
      </c>
      <c r="AI456">
        <v>64923674</v>
      </c>
      <c r="AJ456">
        <v>426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ROW(Source!A329)</f>
        <v>329</v>
      </c>
      <c r="B457">
        <v>64923675</v>
      </c>
      <c r="C457">
        <v>64850329</v>
      </c>
      <c r="D457">
        <v>29107416</v>
      </c>
      <c r="E457">
        <v>1</v>
      </c>
      <c r="F457">
        <v>1</v>
      </c>
      <c r="G457">
        <v>1</v>
      </c>
      <c r="H457">
        <v>3</v>
      </c>
      <c r="I457" t="s">
        <v>752</v>
      </c>
      <c r="J457" t="s">
        <v>753</v>
      </c>
      <c r="K457" t="s">
        <v>754</v>
      </c>
      <c r="L457">
        <v>1348</v>
      </c>
      <c r="N457">
        <v>1009</v>
      </c>
      <c r="O457" t="s">
        <v>192</v>
      </c>
      <c r="P457" t="s">
        <v>192</v>
      </c>
      <c r="Q457">
        <v>1000</v>
      </c>
      <c r="X457">
        <v>2.4E-2</v>
      </c>
      <c r="Y457">
        <v>2606.89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2.4E-2</v>
      </c>
      <c r="AH457">
        <v>2</v>
      </c>
      <c r="AI457">
        <v>64923675</v>
      </c>
      <c r="AJ457">
        <v>427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ROW(Source!A329)</f>
        <v>329</v>
      </c>
      <c r="B458">
        <v>64923676</v>
      </c>
      <c r="C458">
        <v>64850329</v>
      </c>
      <c r="D458">
        <v>29108442</v>
      </c>
      <c r="E458">
        <v>1</v>
      </c>
      <c r="F458">
        <v>1</v>
      </c>
      <c r="G458">
        <v>1</v>
      </c>
      <c r="H458">
        <v>3</v>
      </c>
      <c r="I458" t="s">
        <v>366</v>
      </c>
      <c r="J458" t="s">
        <v>368</v>
      </c>
      <c r="K458" t="s">
        <v>367</v>
      </c>
      <c r="L458">
        <v>1348</v>
      </c>
      <c r="N458">
        <v>1009</v>
      </c>
      <c r="O458" t="s">
        <v>192</v>
      </c>
      <c r="P458" t="s">
        <v>192</v>
      </c>
      <c r="Q458">
        <v>1000</v>
      </c>
      <c r="X458">
        <v>0.24</v>
      </c>
      <c r="Y458">
        <v>3390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0.24</v>
      </c>
      <c r="AH458">
        <v>2</v>
      </c>
      <c r="AI458">
        <v>64923676</v>
      </c>
      <c r="AJ458">
        <v>428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ROW(Source!A329)</f>
        <v>329</v>
      </c>
      <c r="B459">
        <v>64923677</v>
      </c>
      <c r="C459">
        <v>64850329</v>
      </c>
      <c r="D459">
        <v>29107800</v>
      </c>
      <c r="E459">
        <v>1</v>
      </c>
      <c r="F459">
        <v>1</v>
      </c>
      <c r="G459">
        <v>1</v>
      </c>
      <c r="H459">
        <v>3</v>
      </c>
      <c r="I459" t="s">
        <v>755</v>
      </c>
      <c r="J459" t="s">
        <v>756</v>
      </c>
      <c r="K459" t="s">
        <v>757</v>
      </c>
      <c r="L459">
        <v>1346</v>
      </c>
      <c r="N459">
        <v>1009</v>
      </c>
      <c r="O459" t="s">
        <v>57</v>
      </c>
      <c r="P459" t="s">
        <v>57</v>
      </c>
      <c r="Q459">
        <v>1</v>
      </c>
      <c r="X459">
        <v>0.1</v>
      </c>
      <c r="Y459">
        <v>1.81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0.1</v>
      </c>
      <c r="AH459">
        <v>2</v>
      </c>
      <c r="AI459">
        <v>64923677</v>
      </c>
      <c r="AJ459">
        <v>429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ROW(Source!A330)</f>
        <v>330</v>
      </c>
      <c r="B460">
        <v>64923671</v>
      </c>
      <c r="C460">
        <v>64850329</v>
      </c>
      <c r="D460">
        <v>18410280</v>
      </c>
      <c r="E460">
        <v>1</v>
      </c>
      <c r="F460">
        <v>1</v>
      </c>
      <c r="G460">
        <v>1</v>
      </c>
      <c r="H460">
        <v>1</v>
      </c>
      <c r="I460" t="s">
        <v>641</v>
      </c>
      <c r="J460" t="s">
        <v>3</v>
      </c>
      <c r="K460" t="s">
        <v>642</v>
      </c>
      <c r="L460">
        <v>1369</v>
      </c>
      <c r="N460">
        <v>1013</v>
      </c>
      <c r="O460" t="s">
        <v>643</v>
      </c>
      <c r="P460" t="s">
        <v>643</v>
      </c>
      <c r="Q460">
        <v>1</v>
      </c>
      <c r="X460">
        <v>21.2</v>
      </c>
      <c r="Y460">
        <v>0</v>
      </c>
      <c r="Z460">
        <v>0</v>
      </c>
      <c r="AA460">
        <v>0</v>
      </c>
      <c r="AB460">
        <v>9.51</v>
      </c>
      <c r="AC460">
        <v>0</v>
      </c>
      <c r="AD460">
        <v>1</v>
      </c>
      <c r="AE460">
        <v>1</v>
      </c>
      <c r="AF460" t="s">
        <v>20</v>
      </c>
      <c r="AG460">
        <v>25.439999999999998</v>
      </c>
      <c r="AH460">
        <v>2</v>
      </c>
      <c r="AI460">
        <v>64923671</v>
      </c>
      <c r="AJ460">
        <v>430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ROW(Source!A330)</f>
        <v>330</v>
      </c>
      <c r="B461">
        <v>64923672</v>
      </c>
      <c r="C461">
        <v>64850329</v>
      </c>
      <c r="D461">
        <v>29173252</v>
      </c>
      <c r="E461">
        <v>1</v>
      </c>
      <c r="F461">
        <v>1</v>
      </c>
      <c r="G461">
        <v>1</v>
      </c>
      <c r="H461">
        <v>2</v>
      </c>
      <c r="I461" t="s">
        <v>749</v>
      </c>
      <c r="J461" t="s">
        <v>750</v>
      </c>
      <c r="K461" t="s">
        <v>751</v>
      </c>
      <c r="L461">
        <v>1368</v>
      </c>
      <c r="N461">
        <v>1011</v>
      </c>
      <c r="O461" t="s">
        <v>649</v>
      </c>
      <c r="P461" t="s">
        <v>649</v>
      </c>
      <c r="Q461">
        <v>1</v>
      </c>
      <c r="X461">
        <v>1.95</v>
      </c>
      <c r="Y461">
        <v>0</v>
      </c>
      <c r="Z461">
        <v>30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20</v>
      </c>
      <c r="AG461">
        <v>2.34</v>
      </c>
      <c r="AH461">
        <v>2</v>
      </c>
      <c r="AI461">
        <v>64923672</v>
      </c>
      <c r="AJ461">
        <v>431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ROW(Source!A330)</f>
        <v>330</v>
      </c>
      <c r="B462">
        <v>64923673</v>
      </c>
      <c r="C462">
        <v>64850329</v>
      </c>
      <c r="D462">
        <v>29174913</v>
      </c>
      <c r="E462">
        <v>1</v>
      </c>
      <c r="F462">
        <v>1</v>
      </c>
      <c r="G462">
        <v>1</v>
      </c>
      <c r="H462">
        <v>2</v>
      </c>
      <c r="I462" t="s">
        <v>690</v>
      </c>
      <c r="J462" t="s">
        <v>691</v>
      </c>
      <c r="K462" t="s">
        <v>692</v>
      </c>
      <c r="L462">
        <v>1368</v>
      </c>
      <c r="N462">
        <v>1011</v>
      </c>
      <c r="O462" t="s">
        <v>649</v>
      </c>
      <c r="P462" t="s">
        <v>649</v>
      </c>
      <c r="Q462">
        <v>1</v>
      </c>
      <c r="X462">
        <v>0.2</v>
      </c>
      <c r="Y462">
        <v>0</v>
      </c>
      <c r="Z462">
        <v>87.17</v>
      </c>
      <c r="AA462">
        <v>11.6</v>
      </c>
      <c r="AB462">
        <v>0</v>
      </c>
      <c r="AC462">
        <v>0</v>
      </c>
      <c r="AD462">
        <v>1</v>
      </c>
      <c r="AE462">
        <v>0</v>
      </c>
      <c r="AF462" t="s">
        <v>20</v>
      </c>
      <c r="AG462">
        <v>0.24</v>
      </c>
      <c r="AH462">
        <v>2</v>
      </c>
      <c r="AI462">
        <v>64923673</v>
      </c>
      <c r="AJ462">
        <v>432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ROW(Source!A330)</f>
        <v>330</v>
      </c>
      <c r="B463">
        <v>64923674</v>
      </c>
      <c r="C463">
        <v>64850329</v>
      </c>
      <c r="D463">
        <v>29108414</v>
      </c>
      <c r="E463">
        <v>1</v>
      </c>
      <c r="F463">
        <v>1</v>
      </c>
      <c r="G463">
        <v>1</v>
      </c>
      <c r="H463">
        <v>3</v>
      </c>
      <c r="I463" t="s">
        <v>370</v>
      </c>
      <c r="J463" t="s">
        <v>372</v>
      </c>
      <c r="K463" t="s">
        <v>371</v>
      </c>
      <c r="L463">
        <v>1348</v>
      </c>
      <c r="N463">
        <v>1009</v>
      </c>
      <c r="O463" t="s">
        <v>192</v>
      </c>
      <c r="P463" t="s">
        <v>192</v>
      </c>
      <c r="Q463">
        <v>1000</v>
      </c>
      <c r="X463">
        <v>1.6E-2</v>
      </c>
      <c r="Y463">
        <v>1383.11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1.6E-2</v>
      </c>
      <c r="AH463">
        <v>2</v>
      </c>
      <c r="AI463">
        <v>64923674</v>
      </c>
      <c r="AJ463">
        <v>433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ROW(Source!A330)</f>
        <v>330</v>
      </c>
      <c r="B464">
        <v>64923675</v>
      </c>
      <c r="C464">
        <v>64850329</v>
      </c>
      <c r="D464">
        <v>29107416</v>
      </c>
      <c r="E464">
        <v>1</v>
      </c>
      <c r="F464">
        <v>1</v>
      </c>
      <c r="G464">
        <v>1</v>
      </c>
      <c r="H464">
        <v>3</v>
      </c>
      <c r="I464" t="s">
        <v>752</v>
      </c>
      <c r="J464" t="s">
        <v>753</v>
      </c>
      <c r="K464" t="s">
        <v>754</v>
      </c>
      <c r="L464">
        <v>1348</v>
      </c>
      <c r="N464">
        <v>1009</v>
      </c>
      <c r="O464" t="s">
        <v>192</v>
      </c>
      <c r="P464" t="s">
        <v>192</v>
      </c>
      <c r="Q464">
        <v>1000</v>
      </c>
      <c r="X464">
        <v>2.4E-2</v>
      </c>
      <c r="Y464">
        <v>2606.89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2.4E-2</v>
      </c>
      <c r="AH464">
        <v>2</v>
      </c>
      <c r="AI464">
        <v>64923675</v>
      </c>
      <c r="AJ464">
        <v>434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ROW(Source!A330)</f>
        <v>330</v>
      </c>
      <c r="B465">
        <v>64923676</v>
      </c>
      <c r="C465">
        <v>64850329</v>
      </c>
      <c r="D465">
        <v>29108442</v>
      </c>
      <c r="E465">
        <v>1</v>
      </c>
      <c r="F465">
        <v>1</v>
      </c>
      <c r="G465">
        <v>1</v>
      </c>
      <c r="H465">
        <v>3</v>
      </c>
      <c r="I465" t="s">
        <v>366</v>
      </c>
      <c r="J465" t="s">
        <v>368</v>
      </c>
      <c r="K465" t="s">
        <v>367</v>
      </c>
      <c r="L465">
        <v>1348</v>
      </c>
      <c r="N465">
        <v>1009</v>
      </c>
      <c r="O465" t="s">
        <v>192</v>
      </c>
      <c r="P465" t="s">
        <v>192</v>
      </c>
      <c r="Q465">
        <v>1000</v>
      </c>
      <c r="X465">
        <v>0.24</v>
      </c>
      <c r="Y465">
        <v>3390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0.24</v>
      </c>
      <c r="AH465">
        <v>2</v>
      </c>
      <c r="AI465">
        <v>64923676</v>
      </c>
      <c r="AJ465">
        <v>435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ROW(Source!A330)</f>
        <v>330</v>
      </c>
      <c r="B466">
        <v>64923677</v>
      </c>
      <c r="C466">
        <v>64850329</v>
      </c>
      <c r="D466">
        <v>29107800</v>
      </c>
      <c r="E466">
        <v>1</v>
      </c>
      <c r="F466">
        <v>1</v>
      </c>
      <c r="G466">
        <v>1</v>
      </c>
      <c r="H466">
        <v>3</v>
      </c>
      <c r="I466" t="s">
        <v>755</v>
      </c>
      <c r="J466" t="s">
        <v>756</v>
      </c>
      <c r="K466" t="s">
        <v>757</v>
      </c>
      <c r="L466">
        <v>1346</v>
      </c>
      <c r="N466">
        <v>1009</v>
      </c>
      <c r="O466" t="s">
        <v>57</v>
      </c>
      <c r="P466" t="s">
        <v>57</v>
      </c>
      <c r="Q466">
        <v>1</v>
      </c>
      <c r="X466">
        <v>0.1</v>
      </c>
      <c r="Y466">
        <v>1.81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0.1</v>
      </c>
      <c r="AH466">
        <v>2</v>
      </c>
      <c r="AI466">
        <v>64923677</v>
      </c>
      <c r="AJ466">
        <v>436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ROW(Source!A331)</f>
        <v>331</v>
      </c>
      <c r="B467">
        <v>64923797</v>
      </c>
      <c r="C467">
        <v>64923795</v>
      </c>
      <c r="D467">
        <v>18408291</v>
      </c>
      <c r="E467">
        <v>1</v>
      </c>
      <c r="F467">
        <v>1</v>
      </c>
      <c r="G467">
        <v>1</v>
      </c>
      <c r="H467">
        <v>1</v>
      </c>
      <c r="I467" t="s">
        <v>719</v>
      </c>
      <c r="J467" t="s">
        <v>3</v>
      </c>
      <c r="K467" t="s">
        <v>720</v>
      </c>
      <c r="L467">
        <v>1369</v>
      </c>
      <c r="N467">
        <v>1013</v>
      </c>
      <c r="O467" t="s">
        <v>643</v>
      </c>
      <c r="P467" t="s">
        <v>643</v>
      </c>
      <c r="Q467">
        <v>1</v>
      </c>
      <c r="X467">
        <v>2.2999999999999998</v>
      </c>
      <c r="Y467">
        <v>0</v>
      </c>
      <c r="Z467">
        <v>0</v>
      </c>
      <c r="AA467">
        <v>0</v>
      </c>
      <c r="AB467">
        <v>8.17</v>
      </c>
      <c r="AC467">
        <v>0</v>
      </c>
      <c r="AD467">
        <v>1</v>
      </c>
      <c r="AE467">
        <v>1</v>
      </c>
      <c r="AF467" t="s">
        <v>3</v>
      </c>
      <c r="AG467">
        <v>2.2999999999999998</v>
      </c>
      <c r="AH467">
        <v>2</v>
      </c>
      <c r="AI467">
        <v>64923797</v>
      </c>
      <c r="AJ467">
        <v>437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ROW(Source!A331)</f>
        <v>331</v>
      </c>
      <c r="B468">
        <v>64923798</v>
      </c>
      <c r="C468">
        <v>64923795</v>
      </c>
      <c r="D468">
        <v>121548</v>
      </c>
      <c r="E468">
        <v>1</v>
      </c>
      <c r="F468">
        <v>1</v>
      </c>
      <c r="G468">
        <v>1</v>
      </c>
      <c r="H468">
        <v>1</v>
      </c>
      <c r="I468" t="s">
        <v>35</v>
      </c>
      <c r="J468" t="s">
        <v>3</v>
      </c>
      <c r="K468" t="s">
        <v>644</v>
      </c>
      <c r="L468">
        <v>608254</v>
      </c>
      <c r="N468">
        <v>1013</v>
      </c>
      <c r="O468" t="s">
        <v>645</v>
      </c>
      <c r="P468" t="s">
        <v>645</v>
      </c>
      <c r="Q468">
        <v>1</v>
      </c>
      <c r="X468">
        <v>0.28999999999999998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3</v>
      </c>
      <c r="AG468">
        <v>0.28999999999999998</v>
      </c>
      <c r="AH468">
        <v>2</v>
      </c>
      <c r="AI468">
        <v>64923798</v>
      </c>
      <c r="AJ468">
        <v>438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ROW(Source!A331)</f>
        <v>331</v>
      </c>
      <c r="B469">
        <v>64923799</v>
      </c>
      <c r="C469">
        <v>64923795</v>
      </c>
      <c r="D469">
        <v>29172599</v>
      </c>
      <c r="E469">
        <v>1</v>
      </c>
      <c r="F469">
        <v>1</v>
      </c>
      <c r="G469">
        <v>1</v>
      </c>
      <c r="H469">
        <v>2</v>
      </c>
      <c r="I469" t="s">
        <v>721</v>
      </c>
      <c r="J469" t="s">
        <v>722</v>
      </c>
      <c r="K469" t="s">
        <v>723</v>
      </c>
      <c r="L469">
        <v>1368</v>
      </c>
      <c r="N469">
        <v>1011</v>
      </c>
      <c r="O469" t="s">
        <v>649</v>
      </c>
      <c r="P469" t="s">
        <v>649</v>
      </c>
      <c r="Q469">
        <v>1</v>
      </c>
      <c r="X469">
        <v>0.08</v>
      </c>
      <c r="Y469">
        <v>0</v>
      </c>
      <c r="Z469">
        <v>133.13</v>
      </c>
      <c r="AA469">
        <v>11.6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0.08</v>
      </c>
      <c r="AH469">
        <v>2</v>
      </c>
      <c r="AI469">
        <v>64923799</v>
      </c>
      <c r="AJ469">
        <v>439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ROW(Source!A331)</f>
        <v>331</v>
      </c>
      <c r="B470">
        <v>64923800</v>
      </c>
      <c r="C470">
        <v>64923795</v>
      </c>
      <c r="D470">
        <v>29172710</v>
      </c>
      <c r="E470">
        <v>1</v>
      </c>
      <c r="F470">
        <v>1</v>
      </c>
      <c r="G470">
        <v>1</v>
      </c>
      <c r="H470">
        <v>2</v>
      </c>
      <c r="I470" t="s">
        <v>705</v>
      </c>
      <c r="J470" t="s">
        <v>706</v>
      </c>
      <c r="K470" t="s">
        <v>707</v>
      </c>
      <c r="L470">
        <v>1368</v>
      </c>
      <c r="N470">
        <v>1011</v>
      </c>
      <c r="O470" t="s">
        <v>649</v>
      </c>
      <c r="P470" t="s">
        <v>649</v>
      </c>
      <c r="Q470">
        <v>1</v>
      </c>
      <c r="X470">
        <v>0.21</v>
      </c>
      <c r="Y470">
        <v>0</v>
      </c>
      <c r="Z470">
        <v>46.56</v>
      </c>
      <c r="AA470">
        <v>10.06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0.21</v>
      </c>
      <c r="AH470">
        <v>2</v>
      </c>
      <c r="AI470">
        <v>64923800</v>
      </c>
      <c r="AJ470">
        <v>440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ROW(Source!A331)</f>
        <v>331</v>
      </c>
      <c r="B471">
        <v>64923801</v>
      </c>
      <c r="C471">
        <v>64923795</v>
      </c>
      <c r="D471">
        <v>29174559</v>
      </c>
      <c r="E471">
        <v>1</v>
      </c>
      <c r="F471">
        <v>1</v>
      </c>
      <c r="G471">
        <v>1</v>
      </c>
      <c r="H471">
        <v>2</v>
      </c>
      <c r="I471" t="s">
        <v>724</v>
      </c>
      <c r="J471" t="s">
        <v>725</v>
      </c>
      <c r="K471" t="s">
        <v>726</v>
      </c>
      <c r="L471">
        <v>1368</v>
      </c>
      <c r="N471">
        <v>1011</v>
      </c>
      <c r="O471" t="s">
        <v>649</v>
      </c>
      <c r="P471" t="s">
        <v>649</v>
      </c>
      <c r="Q471">
        <v>1</v>
      </c>
      <c r="X471">
        <v>0.42</v>
      </c>
      <c r="Y471">
        <v>0</v>
      </c>
      <c r="Z471">
        <v>0.55000000000000004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0.42</v>
      </c>
      <c r="AH471">
        <v>2</v>
      </c>
      <c r="AI471">
        <v>64923801</v>
      </c>
      <c r="AJ471">
        <v>441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ROW(Source!A331)</f>
        <v>331</v>
      </c>
      <c r="B472">
        <v>64923802</v>
      </c>
      <c r="C472">
        <v>64923795</v>
      </c>
      <c r="D472">
        <v>29149602</v>
      </c>
      <c r="E472">
        <v>1</v>
      </c>
      <c r="F472">
        <v>1</v>
      </c>
      <c r="G472">
        <v>1</v>
      </c>
      <c r="H472">
        <v>3</v>
      </c>
      <c r="I472" t="s">
        <v>888</v>
      </c>
      <c r="J472" t="s">
        <v>889</v>
      </c>
      <c r="K472" t="s">
        <v>890</v>
      </c>
      <c r="L472">
        <v>1339</v>
      </c>
      <c r="N472">
        <v>1007</v>
      </c>
      <c r="O472" t="s">
        <v>343</v>
      </c>
      <c r="P472" t="s">
        <v>343</v>
      </c>
      <c r="Q472">
        <v>1</v>
      </c>
      <c r="X472">
        <v>1.2</v>
      </c>
      <c r="Y472">
        <v>60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1.2</v>
      </c>
      <c r="AH472">
        <v>2</v>
      </c>
      <c r="AI472">
        <v>64923802</v>
      </c>
      <c r="AJ472">
        <v>442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ROW(Source!A331)</f>
        <v>331</v>
      </c>
      <c r="B473">
        <v>64923803</v>
      </c>
      <c r="C473">
        <v>64923795</v>
      </c>
      <c r="D473">
        <v>29150040</v>
      </c>
      <c r="E473">
        <v>1</v>
      </c>
      <c r="F473">
        <v>1</v>
      </c>
      <c r="G473">
        <v>1</v>
      </c>
      <c r="H473">
        <v>3</v>
      </c>
      <c r="I473" t="s">
        <v>730</v>
      </c>
      <c r="J473" t="s">
        <v>731</v>
      </c>
      <c r="K473" t="s">
        <v>732</v>
      </c>
      <c r="L473">
        <v>1339</v>
      </c>
      <c r="N473">
        <v>1007</v>
      </c>
      <c r="O473" t="s">
        <v>343</v>
      </c>
      <c r="P473" t="s">
        <v>343</v>
      </c>
      <c r="Q473">
        <v>1</v>
      </c>
      <c r="X473">
        <v>0.15</v>
      </c>
      <c r="Y473">
        <v>2.44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0.15</v>
      </c>
      <c r="AH473">
        <v>2</v>
      </c>
      <c r="AI473">
        <v>64923803</v>
      </c>
      <c r="AJ473">
        <v>443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ROW(Source!A332)</f>
        <v>332</v>
      </c>
      <c r="B474">
        <v>64923797</v>
      </c>
      <c r="C474">
        <v>64923795</v>
      </c>
      <c r="D474">
        <v>18408291</v>
      </c>
      <c r="E474">
        <v>1</v>
      </c>
      <c r="F474">
        <v>1</v>
      </c>
      <c r="G474">
        <v>1</v>
      </c>
      <c r="H474">
        <v>1</v>
      </c>
      <c r="I474" t="s">
        <v>719</v>
      </c>
      <c r="J474" t="s">
        <v>3</v>
      </c>
      <c r="K474" t="s">
        <v>720</v>
      </c>
      <c r="L474">
        <v>1369</v>
      </c>
      <c r="N474">
        <v>1013</v>
      </c>
      <c r="O474" t="s">
        <v>643</v>
      </c>
      <c r="P474" t="s">
        <v>643</v>
      </c>
      <c r="Q474">
        <v>1</v>
      </c>
      <c r="X474">
        <v>2.2999999999999998</v>
      </c>
      <c r="Y474">
        <v>0</v>
      </c>
      <c r="Z474">
        <v>0</v>
      </c>
      <c r="AA474">
        <v>0</v>
      </c>
      <c r="AB474">
        <v>8.17</v>
      </c>
      <c r="AC474">
        <v>0</v>
      </c>
      <c r="AD474">
        <v>1</v>
      </c>
      <c r="AE474">
        <v>1</v>
      </c>
      <c r="AF474" t="s">
        <v>3</v>
      </c>
      <c r="AG474">
        <v>2.2999999999999998</v>
      </c>
      <c r="AH474">
        <v>2</v>
      </c>
      <c r="AI474">
        <v>64923797</v>
      </c>
      <c r="AJ474">
        <v>444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ROW(Source!A332)</f>
        <v>332</v>
      </c>
      <c r="B475">
        <v>64923798</v>
      </c>
      <c r="C475">
        <v>64923795</v>
      </c>
      <c r="D475">
        <v>121548</v>
      </c>
      <c r="E475">
        <v>1</v>
      </c>
      <c r="F475">
        <v>1</v>
      </c>
      <c r="G475">
        <v>1</v>
      </c>
      <c r="H475">
        <v>1</v>
      </c>
      <c r="I475" t="s">
        <v>35</v>
      </c>
      <c r="J475" t="s">
        <v>3</v>
      </c>
      <c r="K475" t="s">
        <v>644</v>
      </c>
      <c r="L475">
        <v>608254</v>
      </c>
      <c r="N475">
        <v>1013</v>
      </c>
      <c r="O475" t="s">
        <v>645</v>
      </c>
      <c r="P475" t="s">
        <v>645</v>
      </c>
      <c r="Q475">
        <v>1</v>
      </c>
      <c r="X475">
        <v>0.28999999999999998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2</v>
      </c>
      <c r="AF475" t="s">
        <v>3</v>
      </c>
      <c r="AG475">
        <v>0.28999999999999998</v>
      </c>
      <c r="AH475">
        <v>2</v>
      </c>
      <c r="AI475">
        <v>64923798</v>
      </c>
      <c r="AJ475">
        <v>445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ROW(Source!A332)</f>
        <v>332</v>
      </c>
      <c r="B476">
        <v>64923799</v>
      </c>
      <c r="C476">
        <v>64923795</v>
      </c>
      <c r="D476">
        <v>29172599</v>
      </c>
      <c r="E476">
        <v>1</v>
      </c>
      <c r="F476">
        <v>1</v>
      </c>
      <c r="G476">
        <v>1</v>
      </c>
      <c r="H476">
        <v>2</v>
      </c>
      <c r="I476" t="s">
        <v>721</v>
      </c>
      <c r="J476" t="s">
        <v>722</v>
      </c>
      <c r="K476" t="s">
        <v>723</v>
      </c>
      <c r="L476">
        <v>1368</v>
      </c>
      <c r="N476">
        <v>1011</v>
      </c>
      <c r="O476" t="s">
        <v>649</v>
      </c>
      <c r="P476" t="s">
        <v>649</v>
      </c>
      <c r="Q476">
        <v>1</v>
      </c>
      <c r="X476">
        <v>0.08</v>
      </c>
      <c r="Y476">
        <v>0</v>
      </c>
      <c r="Z476">
        <v>133.13</v>
      </c>
      <c r="AA476">
        <v>11.6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0.08</v>
      </c>
      <c r="AH476">
        <v>2</v>
      </c>
      <c r="AI476">
        <v>64923799</v>
      </c>
      <c r="AJ476">
        <v>446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ROW(Source!A332)</f>
        <v>332</v>
      </c>
      <c r="B477">
        <v>64923800</v>
      </c>
      <c r="C477">
        <v>64923795</v>
      </c>
      <c r="D477">
        <v>29172710</v>
      </c>
      <c r="E477">
        <v>1</v>
      </c>
      <c r="F477">
        <v>1</v>
      </c>
      <c r="G477">
        <v>1</v>
      </c>
      <c r="H477">
        <v>2</v>
      </c>
      <c r="I477" t="s">
        <v>705</v>
      </c>
      <c r="J477" t="s">
        <v>706</v>
      </c>
      <c r="K477" t="s">
        <v>707</v>
      </c>
      <c r="L477">
        <v>1368</v>
      </c>
      <c r="N477">
        <v>1011</v>
      </c>
      <c r="O477" t="s">
        <v>649</v>
      </c>
      <c r="P477" t="s">
        <v>649</v>
      </c>
      <c r="Q477">
        <v>1</v>
      </c>
      <c r="X477">
        <v>0.21</v>
      </c>
      <c r="Y477">
        <v>0</v>
      </c>
      <c r="Z477">
        <v>46.56</v>
      </c>
      <c r="AA477">
        <v>10.06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0.21</v>
      </c>
      <c r="AH477">
        <v>2</v>
      </c>
      <c r="AI477">
        <v>64923800</v>
      </c>
      <c r="AJ477">
        <v>447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ROW(Source!A332)</f>
        <v>332</v>
      </c>
      <c r="B478">
        <v>64923801</v>
      </c>
      <c r="C478">
        <v>64923795</v>
      </c>
      <c r="D478">
        <v>29174559</v>
      </c>
      <c r="E478">
        <v>1</v>
      </c>
      <c r="F478">
        <v>1</v>
      </c>
      <c r="G478">
        <v>1</v>
      </c>
      <c r="H478">
        <v>2</v>
      </c>
      <c r="I478" t="s">
        <v>724</v>
      </c>
      <c r="J478" t="s">
        <v>725</v>
      </c>
      <c r="K478" t="s">
        <v>726</v>
      </c>
      <c r="L478">
        <v>1368</v>
      </c>
      <c r="N478">
        <v>1011</v>
      </c>
      <c r="O478" t="s">
        <v>649</v>
      </c>
      <c r="P478" t="s">
        <v>649</v>
      </c>
      <c r="Q478">
        <v>1</v>
      </c>
      <c r="X478">
        <v>0.42</v>
      </c>
      <c r="Y478">
        <v>0</v>
      </c>
      <c r="Z478">
        <v>0.55000000000000004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0.42</v>
      </c>
      <c r="AH478">
        <v>2</v>
      </c>
      <c r="AI478">
        <v>64923801</v>
      </c>
      <c r="AJ478">
        <v>448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ROW(Source!A332)</f>
        <v>332</v>
      </c>
      <c r="B479">
        <v>64923802</v>
      </c>
      <c r="C479">
        <v>64923795</v>
      </c>
      <c r="D479">
        <v>29149602</v>
      </c>
      <c r="E479">
        <v>1</v>
      </c>
      <c r="F479">
        <v>1</v>
      </c>
      <c r="G479">
        <v>1</v>
      </c>
      <c r="H479">
        <v>3</v>
      </c>
      <c r="I479" t="s">
        <v>888</v>
      </c>
      <c r="J479" t="s">
        <v>889</v>
      </c>
      <c r="K479" t="s">
        <v>890</v>
      </c>
      <c r="L479">
        <v>1339</v>
      </c>
      <c r="N479">
        <v>1007</v>
      </c>
      <c r="O479" t="s">
        <v>343</v>
      </c>
      <c r="P479" t="s">
        <v>343</v>
      </c>
      <c r="Q479">
        <v>1</v>
      </c>
      <c r="X479">
        <v>1.2</v>
      </c>
      <c r="Y479">
        <v>60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1.2</v>
      </c>
      <c r="AH479">
        <v>2</v>
      </c>
      <c r="AI479">
        <v>64923802</v>
      </c>
      <c r="AJ479">
        <v>449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ROW(Source!A332)</f>
        <v>332</v>
      </c>
      <c r="B480">
        <v>64923803</v>
      </c>
      <c r="C480">
        <v>64923795</v>
      </c>
      <c r="D480">
        <v>29150040</v>
      </c>
      <c r="E480">
        <v>1</v>
      </c>
      <c r="F480">
        <v>1</v>
      </c>
      <c r="G480">
        <v>1</v>
      </c>
      <c r="H480">
        <v>3</v>
      </c>
      <c r="I480" t="s">
        <v>730</v>
      </c>
      <c r="J480" t="s">
        <v>731</v>
      </c>
      <c r="K480" t="s">
        <v>732</v>
      </c>
      <c r="L480">
        <v>1339</v>
      </c>
      <c r="N480">
        <v>1007</v>
      </c>
      <c r="O480" t="s">
        <v>343</v>
      </c>
      <c r="P480" t="s">
        <v>343</v>
      </c>
      <c r="Q480">
        <v>1</v>
      </c>
      <c r="X480">
        <v>0.15</v>
      </c>
      <c r="Y480">
        <v>2.44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0.15</v>
      </c>
      <c r="AH480">
        <v>2</v>
      </c>
      <c r="AI480">
        <v>64923803</v>
      </c>
      <c r="AJ480">
        <v>450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ROW(Source!A368)</f>
        <v>368</v>
      </c>
      <c r="B481">
        <v>64850043</v>
      </c>
      <c r="C481">
        <v>64850034</v>
      </c>
      <c r="D481">
        <v>18411117</v>
      </c>
      <c r="E481">
        <v>1</v>
      </c>
      <c r="F481">
        <v>1</v>
      </c>
      <c r="G481">
        <v>1</v>
      </c>
      <c r="H481">
        <v>1</v>
      </c>
      <c r="I481" t="s">
        <v>714</v>
      </c>
      <c r="J481" t="s">
        <v>3</v>
      </c>
      <c r="K481" t="s">
        <v>715</v>
      </c>
      <c r="L481">
        <v>1369</v>
      </c>
      <c r="N481">
        <v>1013</v>
      </c>
      <c r="O481" t="s">
        <v>643</v>
      </c>
      <c r="P481" t="s">
        <v>643</v>
      </c>
      <c r="Q481">
        <v>1</v>
      </c>
      <c r="X481">
        <v>25.82</v>
      </c>
      <c r="Y481">
        <v>0</v>
      </c>
      <c r="Z481">
        <v>0</v>
      </c>
      <c r="AA481">
        <v>0</v>
      </c>
      <c r="AB481">
        <v>9.6199999999999992</v>
      </c>
      <c r="AC481">
        <v>0</v>
      </c>
      <c r="AD481">
        <v>1</v>
      </c>
      <c r="AE481">
        <v>1</v>
      </c>
      <c r="AF481" t="s">
        <v>3</v>
      </c>
      <c r="AG481">
        <v>25.82</v>
      </c>
      <c r="AH481">
        <v>2</v>
      </c>
      <c r="AI481">
        <v>64850035</v>
      </c>
      <c r="AJ481">
        <v>451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ROW(Source!A368)</f>
        <v>368</v>
      </c>
      <c r="B482">
        <v>64850044</v>
      </c>
      <c r="C482">
        <v>64850034</v>
      </c>
      <c r="D482">
        <v>121548</v>
      </c>
      <c r="E482">
        <v>1</v>
      </c>
      <c r="F482">
        <v>1</v>
      </c>
      <c r="G482">
        <v>1</v>
      </c>
      <c r="H482">
        <v>1</v>
      </c>
      <c r="I482" t="s">
        <v>35</v>
      </c>
      <c r="J482" t="s">
        <v>3</v>
      </c>
      <c r="K482" t="s">
        <v>644</v>
      </c>
      <c r="L482">
        <v>608254</v>
      </c>
      <c r="N482">
        <v>1013</v>
      </c>
      <c r="O482" t="s">
        <v>645</v>
      </c>
      <c r="P482" t="s">
        <v>645</v>
      </c>
      <c r="Q482">
        <v>1</v>
      </c>
      <c r="X482">
        <v>5.82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3</v>
      </c>
      <c r="AG482">
        <v>5.82</v>
      </c>
      <c r="AH482">
        <v>2</v>
      </c>
      <c r="AI482">
        <v>64850036</v>
      </c>
      <c r="AJ482">
        <v>452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ROW(Source!A368)</f>
        <v>368</v>
      </c>
      <c r="B483">
        <v>64850045</v>
      </c>
      <c r="C483">
        <v>64850034</v>
      </c>
      <c r="D483">
        <v>29172380</v>
      </c>
      <c r="E483">
        <v>1</v>
      </c>
      <c r="F483">
        <v>1</v>
      </c>
      <c r="G483">
        <v>1</v>
      </c>
      <c r="H483">
        <v>2</v>
      </c>
      <c r="I483" t="s">
        <v>847</v>
      </c>
      <c r="J483" t="s">
        <v>891</v>
      </c>
      <c r="K483" t="s">
        <v>849</v>
      </c>
      <c r="L483">
        <v>1368</v>
      </c>
      <c r="N483">
        <v>1011</v>
      </c>
      <c r="O483" t="s">
        <v>649</v>
      </c>
      <c r="P483" t="s">
        <v>649</v>
      </c>
      <c r="Q483">
        <v>1</v>
      </c>
      <c r="X483">
        <v>0.47</v>
      </c>
      <c r="Y483">
        <v>0</v>
      </c>
      <c r="Z483">
        <v>163.49</v>
      </c>
      <c r="AA483">
        <v>13.5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0.47</v>
      </c>
      <c r="AH483">
        <v>2</v>
      </c>
      <c r="AI483">
        <v>64850037</v>
      </c>
      <c r="AJ483">
        <v>453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ROW(Source!A368)</f>
        <v>368</v>
      </c>
      <c r="B484">
        <v>64850046</v>
      </c>
      <c r="C484">
        <v>64850034</v>
      </c>
      <c r="D484">
        <v>29172497</v>
      </c>
      <c r="E484">
        <v>1</v>
      </c>
      <c r="F484">
        <v>1</v>
      </c>
      <c r="G484">
        <v>1</v>
      </c>
      <c r="H484">
        <v>2</v>
      </c>
      <c r="I484" t="s">
        <v>892</v>
      </c>
      <c r="J484" t="s">
        <v>893</v>
      </c>
      <c r="K484" t="s">
        <v>894</v>
      </c>
      <c r="L484">
        <v>1368</v>
      </c>
      <c r="N484">
        <v>1011</v>
      </c>
      <c r="O484" t="s">
        <v>649</v>
      </c>
      <c r="P484" t="s">
        <v>649</v>
      </c>
      <c r="Q484">
        <v>1</v>
      </c>
      <c r="X484">
        <v>2.09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2.09</v>
      </c>
      <c r="AH484">
        <v>2</v>
      </c>
      <c r="AI484">
        <v>64850038</v>
      </c>
      <c r="AJ484">
        <v>454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ROW(Source!A368)</f>
        <v>368</v>
      </c>
      <c r="B485">
        <v>64850047</v>
      </c>
      <c r="C485">
        <v>64850034</v>
      </c>
      <c r="D485">
        <v>29172543</v>
      </c>
      <c r="E485">
        <v>1</v>
      </c>
      <c r="F485">
        <v>1</v>
      </c>
      <c r="G485">
        <v>1</v>
      </c>
      <c r="H485">
        <v>2</v>
      </c>
      <c r="I485" t="s">
        <v>895</v>
      </c>
      <c r="J485" t="s">
        <v>896</v>
      </c>
      <c r="K485" t="s">
        <v>897</v>
      </c>
      <c r="L485">
        <v>1368</v>
      </c>
      <c r="N485">
        <v>1011</v>
      </c>
      <c r="O485" t="s">
        <v>649</v>
      </c>
      <c r="P485" t="s">
        <v>649</v>
      </c>
      <c r="Q485">
        <v>1</v>
      </c>
      <c r="X485">
        <v>0.43</v>
      </c>
      <c r="Y485">
        <v>0</v>
      </c>
      <c r="Z485">
        <v>6.24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0.43</v>
      </c>
      <c r="AH485">
        <v>2</v>
      </c>
      <c r="AI485">
        <v>64850039</v>
      </c>
      <c r="AJ485">
        <v>455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ROW(Source!A368)</f>
        <v>368</v>
      </c>
      <c r="B486">
        <v>64850048</v>
      </c>
      <c r="C486">
        <v>64850034</v>
      </c>
      <c r="D486">
        <v>29173718</v>
      </c>
      <c r="E486">
        <v>1</v>
      </c>
      <c r="F486">
        <v>1</v>
      </c>
      <c r="G486">
        <v>1</v>
      </c>
      <c r="H486">
        <v>2</v>
      </c>
      <c r="I486" t="s">
        <v>898</v>
      </c>
      <c r="J486" t="s">
        <v>899</v>
      </c>
      <c r="K486" t="s">
        <v>900</v>
      </c>
      <c r="L486">
        <v>1368</v>
      </c>
      <c r="N486">
        <v>1011</v>
      </c>
      <c r="O486" t="s">
        <v>649</v>
      </c>
      <c r="P486" t="s">
        <v>649</v>
      </c>
      <c r="Q486">
        <v>1</v>
      </c>
      <c r="X486">
        <v>2.13</v>
      </c>
      <c r="Y486">
        <v>0</v>
      </c>
      <c r="Z486">
        <v>69.84</v>
      </c>
      <c r="AA486">
        <v>11.6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2.13</v>
      </c>
      <c r="AH486">
        <v>2</v>
      </c>
      <c r="AI486">
        <v>64850040</v>
      </c>
      <c r="AJ486">
        <v>456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ROW(Source!A368)</f>
        <v>368</v>
      </c>
      <c r="B487">
        <v>64850049</v>
      </c>
      <c r="C487">
        <v>64850034</v>
      </c>
      <c r="D487">
        <v>29173724</v>
      </c>
      <c r="E487">
        <v>1</v>
      </c>
      <c r="F487">
        <v>1</v>
      </c>
      <c r="G487">
        <v>1</v>
      </c>
      <c r="H487">
        <v>2</v>
      </c>
      <c r="I487" t="s">
        <v>653</v>
      </c>
      <c r="J487" t="s">
        <v>654</v>
      </c>
      <c r="K487" t="s">
        <v>655</v>
      </c>
      <c r="L487">
        <v>1368</v>
      </c>
      <c r="N487">
        <v>1011</v>
      </c>
      <c r="O487" t="s">
        <v>649</v>
      </c>
      <c r="P487" t="s">
        <v>649</v>
      </c>
      <c r="Q487">
        <v>1</v>
      </c>
      <c r="X487">
        <v>3.22</v>
      </c>
      <c r="Y487">
        <v>0</v>
      </c>
      <c r="Z487">
        <v>147.43</v>
      </c>
      <c r="AA487">
        <v>11.6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3.22</v>
      </c>
      <c r="AH487">
        <v>2</v>
      </c>
      <c r="AI487">
        <v>64850041</v>
      </c>
      <c r="AJ487">
        <v>457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ROW(Source!A368)</f>
        <v>368</v>
      </c>
      <c r="B488">
        <v>64850050</v>
      </c>
      <c r="C488">
        <v>64850034</v>
      </c>
      <c r="D488">
        <v>29174954</v>
      </c>
      <c r="E488">
        <v>1</v>
      </c>
      <c r="F488">
        <v>1</v>
      </c>
      <c r="G488">
        <v>1</v>
      </c>
      <c r="H488">
        <v>2</v>
      </c>
      <c r="I488" t="s">
        <v>676</v>
      </c>
      <c r="J488" t="s">
        <v>677</v>
      </c>
      <c r="K488" t="s">
        <v>678</v>
      </c>
      <c r="L488">
        <v>1368</v>
      </c>
      <c r="N488">
        <v>1011</v>
      </c>
      <c r="O488" t="s">
        <v>649</v>
      </c>
      <c r="P488" t="s">
        <v>649</v>
      </c>
      <c r="Q488">
        <v>1</v>
      </c>
      <c r="X488">
        <v>1.66</v>
      </c>
      <c r="Y488">
        <v>0</v>
      </c>
      <c r="Z488">
        <v>214.93</v>
      </c>
      <c r="AA488">
        <v>13.5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1.66</v>
      </c>
      <c r="AH488">
        <v>2</v>
      </c>
      <c r="AI488">
        <v>64850042</v>
      </c>
      <c r="AJ488">
        <v>458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ROW(Source!A368)</f>
        <v>368</v>
      </c>
      <c r="B489">
        <v>64850051</v>
      </c>
      <c r="C489">
        <v>64850034</v>
      </c>
      <c r="D489">
        <v>29114247</v>
      </c>
      <c r="E489">
        <v>1</v>
      </c>
      <c r="F489">
        <v>1</v>
      </c>
      <c r="G489">
        <v>1</v>
      </c>
      <c r="H489">
        <v>3</v>
      </c>
      <c r="I489" t="s">
        <v>989</v>
      </c>
      <c r="J489" t="s">
        <v>990</v>
      </c>
      <c r="K489" t="s">
        <v>699</v>
      </c>
      <c r="L489">
        <v>1348</v>
      </c>
      <c r="N489">
        <v>1009</v>
      </c>
      <c r="O489" t="s">
        <v>192</v>
      </c>
      <c r="P489" t="s">
        <v>192</v>
      </c>
      <c r="Q489">
        <v>1000</v>
      </c>
      <c r="X489">
        <v>0</v>
      </c>
      <c r="Y489">
        <v>9040.01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0</v>
      </c>
      <c r="AF489" t="s">
        <v>3</v>
      </c>
      <c r="AG489">
        <v>0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ROW(Source!A368)</f>
        <v>368</v>
      </c>
      <c r="B490">
        <v>64850052</v>
      </c>
      <c r="C490">
        <v>64850034</v>
      </c>
      <c r="D490">
        <v>29121544</v>
      </c>
      <c r="E490">
        <v>1</v>
      </c>
      <c r="F490">
        <v>1</v>
      </c>
      <c r="G490">
        <v>1</v>
      </c>
      <c r="H490">
        <v>3</v>
      </c>
      <c r="I490" t="s">
        <v>991</v>
      </c>
      <c r="J490" t="s">
        <v>992</v>
      </c>
      <c r="K490" t="s">
        <v>993</v>
      </c>
      <c r="L490">
        <v>1354</v>
      </c>
      <c r="N490">
        <v>1010</v>
      </c>
      <c r="O490" t="s">
        <v>62</v>
      </c>
      <c r="P490" t="s">
        <v>62</v>
      </c>
      <c r="Q490">
        <v>1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ROW(Source!A368)</f>
        <v>368</v>
      </c>
      <c r="B491">
        <v>64850053</v>
      </c>
      <c r="C491">
        <v>64850034</v>
      </c>
      <c r="D491">
        <v>29129063</v>
      </c>
      <c r="E491">
        <v>1</v>
      </c>
      <c r="F491">
        <v>1</v>
      </c>
      <c r="G491">
        <v>1</v>
      </c>
      <c r="H491">
        <v>3</v>
      </c>
      <c r="I491" t="s">
        <v>994</v>
      </c>
      <c r="J491" t="s">
        <v>995</v>
      </c>
      <c r="K491" t="s">
        <v>996</v>
      </c>
      <c r="L491">
        <v>1348</v>
      </c>
      <c r="N491">
        <v>1009</v>
      </c>
      <c r="O491" t="s">
        <v>192</v>
      </c>
      <c r="P491" t="s">
        <v>192</v>
      </c>
      <c r="Q491">
        <v>1000</v>
      </c>
      <c r="X491">
        <v>1.03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3</v>
      </c>
      <c r="AG491">
        <v>1.03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ROW(Source!A369)</f>
        <v>369</v>
      </c>
      <c r="B492">
        <v>64850043</v>
      </c>
      <c r="C492">
        <v>64850034</v>
      </c>
      <c r="D492">
        <v>18411117</v>
      </c>
      <c r="E492">
        <v>1</v>
      </c>
      <c r="F492">
        <v>1</v>
      </c>
      <c r="G492">
        <v>1</v>
      </c>
      <c r="H492">
        <v>1</v>
      </c>
      <c r="I492" t="s">
        <v>714</v>
      </c>
      <c r="J492" t="s">
        <v>3</v>
      </c>
      <c r="K492" t="s">
        <v>715</v>
      </c>
      <c r="L492">
        <v>1369</v>
      </c>
      <c r="N492">
        <v>1013</v>
      </c>
      <c r="O492" t="s">
        <v>643</v>
      </c>
      <c r="P492" t="s">
        <v>643</v>
      </c>
      <c r="Q492">
        <v>1</v>
      </c>
      <c r="X492">
        <v>25.82</v>
      </c>
      <c r="Y492">
        <v>0</v>
      </c>
      <c r="Z492">
        <v>0</v>
      </c>
      <c r="AA492">
        <v>0</v>
      </c>
      <c r="AB492">
        <v>9.6199999999999992</v>
      </c>
      <c r="AC492">
        <v>0</v>
      </c>
      <c r="AD492">
        <v>1</v>
      </c>
      <c r="AE492">
        <v>1</v>
      </c>
      <c r="AF492" t="s">
        <v>3</v>
      </c>
      <c r="AG492">
        <v>25.82</v>
      </c>
      <c r="AH492">
        <v>2</v>
      </c>
      <c r="AI492">
        <v>64850035</v>
      </c>
      <c r="AJ492">
        <v>459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ROW(Source!A369)</f>
        <v>369</v>
      </c>
      <c r="B493">
        <v>64850044</v>
      </c>
      <c r="C493">
        <v>64850034</v>
      </c>
      <c r="D493">
        <v>121548</v>
      </c>
      <c r="E493">
        <v>1</v>
      </c>
      <c r="F493">
        <v>1</v>
      </c>
      <c r="G493">
        <v>1</v>
      </c>
      <c r="H493">
        <v>1</v>
      </c>
      <c r="I493" t="s">
        <v>35</v>
      </c>
      <c r="J493" t="s">
        <v>3</v>
      </c>
      <c r="K493" t="s">
        <v>644</v>
      </c>
      <c r="L493">
        <v>608254</v>
      </c>
      <c r="N493">
        <v>1013</v>
      </c>
      <c r="O493" t="s">
        <v>645</v>
      </c>
      <c r="P493" t="s">
        <v>645</v>
      </c>
      <c r="Q493">
        <v>1</v>
      </c>
      <c r="X493">
        <v>5.82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2</v>
      </c>
      <c r="AF493" t="s">
        <v>3</v>
      </c>
      <c r="AG493">
        <v>5.82</v>
      </c>
      <c r="AH493">
        <v>2</v>
      </c>
      <c r="AI493">
        <v>64850036</v>
      </c>
      <c r="AJ493">
        <v>460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ROW(Source!A369)</f>
        <v>369</v>
      </c>
      <c r="B494">
        <v>64850045</v>
      </c>
      <c r="C494">
        <v>64850034</v>
      </c>
      <c r="D494">
        <v>29172380</v>
      </c>
      <c r="E494">
        <v>1</v>
      </c>
      <c r="F494">
        <v>1</v>
      </c>
      <c r="G494">
        <v>1</v>
      </c>
      <c r="H494">
        <v>2</v>
      </c>
      <c r="I494" t="s">
        <v>847</v>
      </c>
      <c r="J494" t="s">
        <v>891</v>
      </c>
      <c r="K494" t="s">
        <v>849</v>
      </c>
      <c r="L494">
        <v>1368</v>
      </c>
      <c r="N494">
        <v>1011</v>
      </c>
      <c r="O494" t="s">
        <v>649</v>
      </c>
      <c r="P494" t="s">
        <v>649</v>
      </c>
      <c r="Q494">
        <v>1</v>
      </c>
      <c r="X494">
        <v>0.47</v>
      </c>
      <c r="Y494">
        <v>0</v>
      </c>
      <c r="Z494">
        <v>163.49</v>
      </c>
      <c r="AA494">
        <v>13.5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0.47</v>
      </c>
      <c r="AH494">
        <v>2</v>
      </c>
      <c r="AI494">
        <v>64850037</v>
      </c>
      <c r="AJ494">
        <v>461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ROW(Source!A369)</f>
        <v>369</v>
      </c>
      <c r="B495">
        <v>64850046</v>
      </c>
      <c r="C495">
        <v>64850034</v>
      </c>
      <c r="D495">
        <v>29172497</v>
      </c>
      <c r="E495">
        <v>1</v>
      </c>
      <c r="F495">
        <v>1</v>
      </c>
      <c r="G495">
        <v>1</v>
      </c>
      <c r="H495">
        <v>2</v>
      </c>
      <c r="I495" t="s">
        <v>892</v>
      </c>
      <c r="J495" t="s">
        <v>893</v>
      </c>
      <c r="K495" t="s">
        <v>894</v>
      </c>
      <c r="L495">
        <v>1368</v>
      </c>
      <c r="N495">
        <v>1011</v>
      </c>
      <c r="O495" t="s">
        <v>649</v>
      </c>
      <c r="P495" t="s">
        <v>649</v>
      </c>
      <c r="Q495">
        <v>1</v>
      </c>
      <c r="X495">
        <v>2.09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2.09</v>
      </c>
      <c r="AH495">
        <v>2</v>
      </c>
      <c r="AI495">
        <v>64850038</v>
      </c>
      <c r="AJ495">
        <v>462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ROW(Source!A369)</f>
        <v>369</v>
      </c>
      <c r="B496">
        <v>64850047</v>
      </c>
      <c r="C496">
        <v>64850034</v>
      </c>
      <c r="D496">
        <v>29172543</v>
      </c>
      <c r="E496">
        <v>1</v>
      </c>
      <c r="F496">
        <v>1</v>
      </c>
      <c r="G496">
        <v>1</v>
      </c>
      <c r="H496">
        <v>2</v>
      </c>
      <c r="I496" t="s">
        <v>895</v>
      </c>
      <c r="J496" t="s">
        <v>896</v>
      </c>
      <c r="K496" t="s">
        <v>897</v>
      </c>
      <c r="L496">
        <v>1368</v>
      </c>
      <c r="N496">
        <v>1011</v>
      </c>
      <c r="O496" t="s">
        <v>649</v>
      </c>
      <c r="P496" t="s">
        <v>649</v>
      </c>
      <c r="Q496">
        <v>1</v>
      </c>
      <c r="X496">
        <v>0.43</v>
      </c>
      <c r="Y496">
        <v>0</v>
      </c>
      <c r="Z496">
        <v>6.24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0.43</v>
      </c>
      <c r="AH496">
        <v>2</v>
      </c>
      <c r="AI496">
        <v>64850039</v>
      </c>
      <c r="AJ496">
        <v>463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ROW(Source!A369)</f>
        <v>369</v>
      </c>
      <c r="B497">
        <v>64850048</v>
      </c>
      <c r="C497">
        <v>64850034</v>
      </c>
      <c r="D497">
        <v>29173718</v>
      </c>
      <c r="E497">
        <v>1</v>
      </c>
      <c r="F497">
        <v>1</v>
      </c>
      <c r="G497">
        <v>1</v>
      </c>
      <c r="H497">
        <v>2</v>
      </c>
      <c r="I497" t="s">
        <v>898</v>
      </c>
      <c r="J497" t="s">
        <v>899</v>
      </c>
      <c r="K497" t="s">
        <v>900</v>
      </c>
      <c r="L497">
        <v>1368</v>
      </c>
      <c r="N497">
        <v>1011</v>
      </c>
      <c r="O497" t="s">
        <v>649</v>
      </c>
      <c r="P497" t="s">
        <v>649</v>
      </c>
      <c r="Q497">
        <v>1</v>
      </c>
      <c r="X497">
        <v>2.13</v>
      </c>
      <c r="Y497">
        <v>0</v>
      </c>
      <c r="Z497">
        <v>69.84</v>
      </c>
      <c r="AA497">
        <v>11.6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2.13</v>
      </c>
      <c r="AH497">
        <v>2</v>
      </c>
      <c r="AI497">
        <v>64850040</v>
      </c>
      <c r="AJ497">
        <v>464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ROW(Source!A369)</f>
        <v>369</v>
      </c>
      <c r="B498">
        <v>64850049</v>
      </c>
      <c r="C498">
        <v>64850034</v>
      </c>
      <c r="D498">
        <v>29173724</v>
      </c>
      <c r="E498">
        <v>1</v>
      </c>
      <c r="F498">
        <v>1</v>
      </c>
      <c r="G498">
        <v>1</v>
      </c>
      <c r="H498">
        <v>2</v>
      </c>
      <c r="I498" t="s">
        <v>653</v>
      </c>
      <c r="J498" t="s">
        <v>654</v>
      </c>
      <c r="K498" t="s">
        <v>655</v>
      </c>
      <c r="L498">
        <v>1368</v>
      </c>
      <c r="N498">
        <v>1011</v>
      </c>
      <c r="O498" t="s">
        <v>649</v>
      </c>
      <c r="P498" t="s">
        <v>649</v>
      </c>
      <c r="Q498">
        <v>1</v>
      </c>
      <c r="X498">
        <v>3.22</v>
      </c>
      <c r="Y498">
        <v>0</v>
      </c>
      <c r="Z498">
        <v>147.43</v>
      </c>
      <c r="AA498">
        <v>11.6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3.22</v>
      </c>
      <c r="AH498">
        <v>2</v>
      </c>
      <c r="AI498">
        <v>64850041</v>
      </c>
      <c r="AJ498">
        <v>465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ROW(Source!A369)</f>
        <v>369</v>
      </c>
      <c r="B499">
        <v>64850050</v>
      </c>
      <c r="C499">
        <v>64850034</v>
      </c>
      <c r="D499">
        <v>29174954</v>
      </c>
      <c r="E499">
        <v>1</v>
      </c>
      <c r="F499">
        <v>1</v>
      </c>
      <c r="G499">
        <v>1</v>
      </c>
      <c r="H499">
        <v>2</v>
      </c>
      <c r="I499" t="s">
        <v>676</v>
      </c>
      <c r="J499" t="s">
        <v>677</v>
      </c>
      <c r="K499" t="s">
        <v>678</v>
      </c>
      <c r="L499">
        <v>1368</v>
      </c>
      <c r="N499">
        <v>1011</v>
      </c>
      <c r="O499" t="s">
        <v>649</v>
      </c>
      <c r="P499" t="s">
        <v>649</v>
      </c>
      <c r="Q499">
        <v>1</v>
      </c>
      <c r="X499">
        <v>1.66</v>
      </c>
      <c r="Y499">
        <v>0</v>
      </c>
      <c r="Z499">
        <v>214.93</v>
      </c>
      <c r="AA499">
        <v>13.5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1.66</v>
      </c>
      <c r="AH499">
        <v>2</v>
      </c>
      <c r="AI499">
        <v>64850042</v>
      </c>
      <c r="AJ499">
        <v>466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ROW(Source!A369)</f>
        <v>369</v>
      </c>
      <c r="B500">
        <v>64850051</v>
      </c>
      <c r="C500">
        <v>64850034</v>
      </c>
      <c r="D500">
        <v>29114247</v>
      </c>
      <c r="E500">
        <v>1</v>
      </c>
      <c r="F500">
        <v>1</v>
      </c>
      <c r="G500">
        <v>1</v>
      </c>
      <c r="H500">
        <v>3</v>
      </c>
      <c r="I500" t="s">
        <v>989</v>
      </c>
      <c r="J500" t="s">
        <v>990</v>
      </c>
      <c r="K500" t="s">
        <v>699</v>
      </c>
      <c r="L500">
        <v>1348</v>
      </c>
      <c r="N500">
        <v>1009</v>
      </c>
      <c r="O500" t="s">
        <v>192</v>
      </c>
      <c r="P500" t="s">
        <v>192</v>
      </c>
      <c r="Q500">
        <v>1000</v>
      </c>
      <c r="X500">
        <v>0</v>
      </c>
      <c r="Y500">
        <v>9040.01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ROW(Source!A369)</f>
        <v>369</v>
      </c>
      <c r="B501">
        <v>64850052</v>
      </c>
      <c r="C501">
        <v>64850034</v>
      </c>
      <c r="D501">
        <v>29121544</v>
      </c>
      <c r="E501">
        <v>1</v>
      </c>
      <c r="F501">
        <v>1</v>
      </c>
      <c r="G501">
        <v>1</v>
      </c>
      <c r="H501">
        <v>3</v>
      </c>
      <c r="I501" t="s">
        <v>991</v>
      </c>
      <c r="J501" t="s">
        <v>992</v>
      </c>
      <c r="K501" t="s">
        <v>993</v>
      </c>
      <c r="L501">
        <v>1354</v>
      </c>
      <c r="N501">
        <v>1010</v>
      </c>
      <c r="O501" t="s">
        <v>62</v>
      </c>
      <c r="P501" t="s">
        <v>62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ROW(Source!A369)</f>
        <v>369</v>
      </c>
      <c r="B502">
        <v>64850053</v>
      </c>
      <c r="C502">
        <v>64850034</v>
      </c>
      <c r="D502">
        <v>29129063</v>
      </c>
      <c r="E502">
        <v>1</v>
      </c>
      <c r="F502">
        <v>1</v>
      </c>
      <c r="G502">
        <v>1</v>
      </c>
      <c r="H502">
        <v>3</v>
      </c>
      <c r="I502" t="s">
        <v>994</v>
      </c>
      <c r="J502" t="s">
        <v>995</v>
      </c>
      <c r="K502" t="s">
        <v>996</v>
      </c>
      <c r="L502">
        <v>1348</v>
      </c>
      <c r="N502">
        <v>1009</v>
      </c>
      <c r="O502" t="s">
        <v>192</v>
      </c>
      <c r="P502" t="s">
        <v>192</v>
      </c>
      <c r="Q502">
        <v>1000</v>
      </c>
      <c r="X502">
        <v>1.03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1.03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ROW(Source!A376)</f>
        <v>376</v>
      </c>
      <c r="B503">
        <v>64850080</v>
      </c>
      <c r="C503">
        <v>64850056</v>
      </c>
      <c r="D503">
        <v>18407546</v>
      </c>
      <c r="E503">
        <v>1</v>
      </c>
      <c r="F503">
        <v>1</v>
      </c>
      <c r="G503">
        <v>1</v>
      </c>
      <c r="H503">
        <v>1</v>
      </c>
      <c r="I503" t="s">
        <v>668</v>
      </c>
      <c r="J503" t="s">
        <v>3</v>
      </c>
      <c r="K503" t="s">
        <v>669</v>
      </c>
      <c r="L503">
        <v>1369</v>
      </c>
      <c r="N503">
        <v>1013</v>
      </c>
      <c r="O503" t="s">
        <v>643</v>
      </c>
      <c r="P503" t="s">
        <v>643</v>
      </c>
      <c r="Q503">
        <v>1</v>
      </c>
      <c r="X503">
        <v>32.369999999999997</v>
      </c>
      <c r="Y503">
        <v>0</v>
      </c>
      <c r="Z503">
        <v>0</v>
      </c>
      <c r="AA503">
        <v>0</v>
      </c>
      <c r="AB503">
        <v>9.4</v>
      </c>
      <c r="AC503">
        <v>0</v>
      </c>
      <c r="AD503">
        <v>1</v>
      </c>
      <c r="AE503">
        <v>1</v>
      </c>
      <c r="AF503" t="s">
        <v>3</v>
      </c>
      <c r="AG503">
        <v>32.369999999999997</v>
      </c>
      <c r="AH503">
        <v>2</v>
      </c>
      <c r="AI503">
        <v>64850057</v>
      </c>
      <c r="AJ503">
        <v>467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ROW(Source!A376)</f>
        <v>376</v>
      </c>
      <c r="B504">
        <v>64850081</v>
      </c>
      <c r="C504">
        <v>64850056</v>
      </c>
      <c r="D504">
        <v>121548</v>
      </c>
      <c r="E504">
        <v>1</v>
      </c>
      <c r="F504">
        <v>1</v>
      </c>
      <c r="G504">
        <v>1</v>
      </c>
      <c r="H504">
        <v>1</v>
      </c>
      <c r="I504" t="s">
        <v>35</v>
      </c>
      <c r="J504" t="s">
        <v>3</v>
      </c>
      <c r="K504" t="s">
        <v>644</v>
      </c>
      <c r="L504">
        <v>608254</v>
      </c>
      <c r="N504">
        <v>1013</v>
      </c>
      <c r="O504" t="s">
        <v>645</v>
      </c>
      <c r="P504" t="s">
        <v>645</v>
      </c>
      <c r="Q504">
        <v>1</v>
      </c>
      <c r="X504">
        <v>5.64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3</v>
      </c>
      <c r="AG504">
        <v>5.64</v>
      </c>
      <c r="AH504">
        <v>2</v>
      </c>
      <c r="AI504">
        <v>64850058</v>
      </c>
      <c r="AJ504">
        <v>468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ROW(Source!A376)</f>
        <v>376</v>
      </c>
      <c r="B505">
        <v>64850082</v>
      </c>
      <c r="C505">
        <v>64850056</v>
      </c>
      <c r="D505">
        <v>29172285</v>
      </c>
      <c r="E505">
        <v>1</v>
      </c>
      <c r="F505">
        <v>1</v>
      </c>
      <c r="G505">
        <v>1</v>
      </c>
      <c r="H505">
        <v>2</v>
      </c>
      <c r="I505" t="s">
        <v>901</v>
      </c>
      <c r="J505" t="s">
        <v>902</v>
      </c>
      <c r="K505" t="s">
        <v>903</v>
      </c>
      <c r="L505">
        <v>1368</v>
      </c>
      <c r="N505">
        <v>1011</v>
      </c>
      <c r="O505" t="s">
        <v>649</v>
      </c>
      <c r="P505" t="s">
        <v>649</v>
      </c>
      <c r="Q505">
        <v>1</v>
      </c>
      <c r="X505">
        <v>7.0000000000000007E-2</v>
      </c>
      <c r="Y505">
        <v>0</v>
      </c>
      <c r="Z505">
        <v>120.52</v>
      </c>
      <c r="AA505">
        <v>15.42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7.0000000000000007E-2</v>
      </c>
      <c r="AH505">
        <v>2</v>
      </c>
      <c r="AI505">
        <v>64850059</v>
      </c>
      <c r="AJ505">
        <v>469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ROW(Source!A376)</f>
        <v>376</v>
      </c>
      <c r="B506">
        <v>64850083</v>
      </c>
      <c r="C506">
        <v>64850056</v>
      </c>
      <c r="D506">
        <v>29172379</v>
      </c>
      <c r="E506">
        <v>1</v>
      </c>
      <c r="F506">
        <v>1</v>
      </c>
      <c r="G506">
        <v>1</v>
      </c>
      <c r="H506">
        <v>2</v>
      </c>
      <c r="I506" t="s">
        <v>819</v>
      </c>
      <c r="J506" t="s">
        <v>820</v>
      </c>
      <c r="K506" t="s">
        <v>821</v>
      </c>
      <c r="L506">
        <v>1368</v>
      </c>
      <c r="N506">
        <v>1011</v>
      </c>
      <c r="O506" t="s">
        <v>649</v>
      </c>
      <c r="P506" t="s">
        <v>649</v>
      </c>
      <c r="Q506">
        <v>1</v>
      </c>
      <c r="X506">
        <v>0.12</v>
      </c>
      <c r="Y506">
        <v>0</v>
      </c>
      <c r="Z506">
        <v>112</v>
      </c>
      <c r="AA506">
        <v>13.5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0.12</v>
      </c>
      <c r="AH506">
        <v>2</v>
      </c>
      <c r="AI506">
        <v>64850060</v>
      </c>
      <c r="AJ506">
        <v>470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ROW(Source!A376)</f>
        <v>376</v>
      </c>
      <c r="B507">
        <v>64850084</v>
      </c>
      <c r="C507">
        <v>64850056</v>
      </c>
      <c r="D507">
        <v>29172407</v>
      </c>
      <c r="E507">
        <v>1</v>
      </c>
      <c r="F507">
        <v>1</v>
      </c>
      <c r="G507">
        <v>1</v>
      </c>
      <c r="H507">
        <v>2</v>
      </c>
      <c r="I507" t="s">
        <v>768</v>
      </c>
      <c r="J507" t="s">
        <v>769</v>
      </c>
      <c r="K507" t="s">
        <v>770</v>
      </c>
      <c r="L507">
        <v>1368</v>
      </c>
      <c r="N507">
        <v>1011</v>
      </c>
      <c r="O507" t="s">
        <v>649</v>
      </c>
      <c r="P507" t="s">
        <v>649</v>
      </c>
      <c r="Q507">
        <v>1</v>
      </c>
      <c r="X507">
        <v>5.45</v>
      </c>
      <c r="Y507">
        <v>0</v>
      </c>
      <c r="Z507">
        <v>96.9</v>
      </c>
      <c r="AA507">
        <v>13.5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5.45</v>
      </c>
      <c r="AH507">
        <v>2</v>
      </c>
      <c r="AI507">
        <v>64850061</v>
      </c>
      <c r="AJ507">
        <v>471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ROW(Source!A376)</f>
        <v>376</v>
      </c>
      <c r="B508">
        <v>64850085</v>
      </c>
      <c r="C508">
        <v>64850056</v>
      </c>
      <c r="D508">
        <v>29172498</v>
      </c>
      <c r="E508">
        <v>1</v>
      </c>
      <c r="F508">
        <v>1</v>
      </c>
      <c r="G508">
        <v>1</v>
      </c>
      <c r="H508">
        <v>2</v>
      </c>
      <c r="I508" t="s">
        <v>904</v>
      </c>
      <c r="J508" t="s">
        <v>905</v>
      </c>
      <c r="K508" t="s">
        <v>906</v>
      </c>
      <c r="L508">
        <v>1368</v>
      </c>
      <c r="N508">
        <v>1011</v>
      </c>
      <c r="O508" t="s">
        <v>649</v>
      </c>
      <c r="P508" t="s">
        <v>649</v>
      </c>
      <c r="Q508">
        <v>1</v>
      </c>
      <c r="X508">
        <v>0.96</v>
      </c>
      <c r="Y508">
        <v>0</v>
      </c>
      <c r="Z508">
        <v>2.37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0.96</v>
      </c>
      <c r="AH508">
        <v>2</v>
      </c>
      <c r="AI508">
        <v>64850062</v>
      </c>
      <c r="AJ508">
        <v>472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ROW(Source!A376)</f>
        <v>376</v>
      </c>
      <c r="B509">
        <v>64850086</v>
      </c>
      <c r="C509">
        <v>64850056</v>
      </c>
      <c r="D509">
        <v>29172659</v>
      </c>
      <c r="E509">
        <v>1</v>
      </c>
      <c r="F509">
        <v>1</v>
      </c>
      <c r="G509">
        <v>1</v>
      </c>
      <c r="H509">
        <v>2</v>
      </c>
      <c r="I509" t="s">
        <v>907</v>
      </c>
      <c r="J509" t="s">
        <v>908</v>
      </c>
      <c r="K509" t="s">
        <v>909</v>
      </c>
      <c r="L509">
        <v>1368</v>
      </c>
      <c r="N509">
        <v>1011</v>
      </c>
      <c r="O509" t="s">
        <v>649</v>
      </c>
      <c r="P509" t="s">
        <v>649</v>
      </c>
      <c r="Q509">
        <v>1</v>
      </c>
      <c r="X509">
        <v>1.68</v>
      </c>
      <c r="Y509">
        <v>0</v>
      </c>
      <c r="Z509">
        <v>1.2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1.68</v>
      </c>
      <c r="AH509">
        <v>2</v>
      </c>
      <c r="AI509">
        <v>64850063</v>
      </c>
      <c r="AJ509">
        <v>473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ROW(Source!A376)</f>
        <v>376</v>
      </c>
      <c r="B510">
        <v>64850087</v>
      </c>
      <c r="C510">
        <v>64850056</v>
      </c>
      <c r="D510">
        <v>29172669</v>
      </c>
      <c r="E510">
        <v>1</v>
      </c>
      <c r="F510">
        <v>1</v>
      </c>
      <c r="G510">
        <v>1</v>
      </c>
      <c r="H510">
        <v>2</v>
      </c>
      <c r="I510" t="s">
        <v>910</v>
      </c>
      <c r="J510" t="s">
        <v>911</v>
      </c>
      <c r="K510" t="s">
        <v>912</v>
      </c>
      <c r="L510">
        <v>1368</v>
      </c>
      <c r="N510">
        <v>1011</v>
      </c>
      <c r="O510" t="s">
        <v>649</v>
      </c>
      <c r="P510" t="s">
        <v>649</v>
      </c>
      <c r="Q510">
        <v>1</v>
      </c>
      <c r="X510">
        <v>9.6199999999999992</v>
      </c>
      <c r="Y510">
        <v>0</v>
      </c>
      <c r="Z510">
        <v>12.31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9.6199999999999992</v>
      </c>
      <c r="AH510">
        <v>2</v>
      </c>
      <c r="AI510">
        <v>64850064</v>
      </c>
      <c r="AJ510">
        <v>474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ROW(Source!A376)</f>
        <v>376</v>
      </c>
      <c r="B511">
        <v>64850088</v>
      </c>
      <c r="C511">
        <v>64850056</v>
      </c>
      <c r="D511">
        <v>29172679</v>
      </c>
      <c r="E511">
        <v>1</v>
      </c>
      <c r="F511">
        <v>1</v>
      </c>
      <c r="G511">
        <v>1</v>
      </c>
      <c r="H511">
        <v>2</v>
      </c>
      <c r="I511" t="s">
        <v>913</v>
      </c>
      <c r="J511" t="s">
        <v>914</v>
      </c>
      <c r="K511" t="s">
        <v>915</v>
      </c>
      <c r="L511">
        <v>1368</v>
      </c>
      <c r="N511">
        <v>1011</v>
      </c>
      <c r="O511" t="s">
        <v>649</v>
      </c>
      <c r="P511" t="s">
        <v>649</v>
      </c>
      <c r="Q511">
        <v>1</v>
      </c>
      <c r="X511">
        <v>0.39</v>
      </c>
      <c r="Y511">
        <v>0</v>
      </c>
      <c r="Z511">
        <v>6.7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0.39</v>
      </c>
      <c r="AH511">
        <v>2</v>
      </c>
      <c r="AI511">
        <v>64850065</v>
      </c>
      <c r="AJ511">
        <v>475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ROW(Source!A376)</f>
        <v>376</v>
      </c>
      <c r="B512">
        <v>64850089</v>
      </c>
      <c r="C512">
        <v>64850056</v>
      </c>
      <c r="D512">
        <v>29174507</v>
      </c>
      <c r="E512">
        <v>1</v>
      </c>
      <c r="F512">
        <v>1</v>
      </c>
      <c r="G512">
        <v>1</v>
      </c>
      <c r="H512">
        <v>2</v>
      </c>
      <c r="I512" t="s">
        <v>916</v>
      </c>
      <c r="J512" t="s">
        <v>917</v>
      </c>
      <c r="K512" t="s">
        <v>918</v>
      </c>
      <c r="L512">
        <v>1368</v>
      </c>
      <c r="N512">
        <v>1011</v>
      </c>
      <c r="O512" t="s">
        <v>649</v>
      </c>
      <c r="P512" t="s">
        <v>649</v>
      </c>
      <c r="Q512">
        <v>1</v>
      </c>
      <c r="X512">
        <v>0.28999999999999998</v>
      </c>
      <c r="Y512">
        <v>0</v>
      </c>
      <c r="Z512">
        <v>5.13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0.28999999999999998</v>
      </c>
      <c r="AH512">
        <v>2</v>
      </c>
      <c r="AI512">
        <v>64850066</v>
      </c>
      <c r="AJ512">
        <v>476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ROW(Source!A376)</f>
        <v>376</v>
      </c>
      <c r="B513">
        <v>64850090</v>
      </c>
      <c r="C513">
        <v>64850056</v>
      </c>
      <c r="D513">
        <v>29174913</v>
      </c>
      <c r="E513">
        <v>1</v>
      </c>
      <c r="F513">
        <v>1</v>
      </c>
      <c r="G513">
        <v>1</v>
      </c>
      <c r="H513">
        <v>2</v>
      </c>
      <c r="I513" t="s">
        <v>690</v>
      </c>
      <c r="J513" t="s">
        <v>691</v>
      </c>
      <c r="K513" t="s">
        <v>692</v>
      </c>
      <c r="L513">
        <v>1368</v>
      </c>
      <c r="N513">
        <v>1011</v>
      </c>
      <c r="O513" t="s">
        <v>649</v>
      </c>
      <c r="P513" t="s">
        <v>649</v>
      </c>
      <c r="Q513">
        <v>1</v>
      </c>
      <c r="X513">
        <v>0.19</v>
      </c>
      <c r="Y513">
        <v>0</v>
      </c>
      <c r="Z513">
        <v>87.17</v>
      </c>
      <c r="AA513">
        <v>11.6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0.19</v>
      </c>
      <c r="AH513">
        <v>2</v>
      </c>
      <c r="AI513">
        <v>64850067</v>
      </c>
      <c r="AJ513">
        <v>477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ROW(Source!A376)</f>
        <v>376</v>
      </c>
      <c r="B514">
        <v>64850091</v>
      </c>
      <c r="C514">
        <v>64850056</v>
      </c>
      <c r="D514">
        <v>29107906</v>
      </c>
      <c r="E514">
        <v>1</v>
      </c>
      <c r="F514">
        <v>1</v>
      </c>
      <c r="G514">
        <v>1</v>
      </c>
      <c r="H514">
        <v>3</v>
      </c>
      <c r="I514" t="s">
        <v>919</v>
      </c>
      <c r="J514" t="s">
        <v>920</v>
      </c>
      <c r="K514" t="s">
        <v>921</v>
      </c>
      <c r="L514">
        <v>1348</v>
      </c>
      <c r="N514">
        <v>1009</v>
      </c>
      <c r="O514" t="s">
        <v>192</v>
      </c>
      <c r="P514" t="s">
        <v>192</v>
      </c>
      <c r="Q514">
        <v>1000</v>
      </c>
      <c r="X514">
        <v>1E-4</v>
      </c>
      <c r="Y514">
        <v>37900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1E-4</v>
      </c>
      <c r="AH514">
        <v>2</v>
      </c>
      <c r="AI514">
        <v>64850068</v>
      </c>
      <c r="AJ514">
        <v>478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ROW(Source!A376)</f>
        <v>376</v>
      </c>
      <c r="B515">
        <v>64850092</v>
      </c>
      <c r="C515">
        <v>64850056</v>
      </c>
      <c r="D515">
        <v>29107441</v>
      </c>
      <c r="E515">
        <v>1</v>
      </c>
      <c r="F515">
        <v>1</v>
      </c>
      <c r="G515">
        <v>1</v>
      </c>
      <c r="H515">
        <v>3</v>
      </c>
      <c r="I515" t="s">
        <v>922</v>
      </c>
      <c r="J515" t="s">
        <v>923</v>
      </c>
      <c r="K515" t="s">
        <v>924</v>
      </c>
      <c r="L515">
        <v>1339</v>
      </c>
      <c r="N515">
        <v>1007</v>
      </c>
      <c r="O515" t="s">
        <v>343</v>
      </c>
      <c r="P515" t="s">
        <v>343</v>
      </c>
      <c r="Q515">
        <v>1</v>
      </c>
      <c r="X515">
        <v>1.37</v>
      </c>
      <c r="Y515">
        <v>6.23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1.37</v>
      </c>
      <c r="AH515">
        <v>2</v>
      </c>
      <c r="AI515">
        <v>64850069</v>
      </c>
      <c r="AJ515">
        <v>479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ROW(Source!A376)</f>
        <v>376</v>
      </c>
      <c r="B516">
        <v>64850093</v>
      </c>
      <c r="C516">
        <v>64850056</v>
      </c>
      <c r="D516">
        <v>29113598</v>
      </c>
      <c r="E516">
        <v>1</v>
      </c>
      <c r="F516">
        <v>1</v>
      </c>
      <c r="G516">
        <v>1</v>
      </c>
      <c r="H516">
        <v>3</v>
      </c>
      <c r="I516" t="s">
        <v>780</v>
      </c>
      <c r="J516" t="s">
        <v>781</v>
      </c>
      <c r="K516" t="s">
        <v>782</v>
      </c>
      <c r="L516">
        <v>1348</v>
      </c>
      <c r="N516">
        <v>1009</v>
      </c>
      <c r="O516" t="s">
        <v>192</v>
      </c>
      <c r="P516" t="s">
        <v>192</v>
      </c>
      <c r="Q516">
        <v>1000</v>
      </c>
      <c r="X516">
        <v>3.0000000000000001E-5</v>
      </c>
      <c r="Y516">
        <v>4455.2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3.0000000000000001E-5</v>
      </c>
      <c r="AH516">
        <v>2</v>
      </c>
      <c r="AI516">
        <v>64850070</v>
      </c>
      <c r="AJ516">
        <v>480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ROW(Source!A376)</f>
        <v>376</v>
      </c>
      <c r="B517">
        <v>64850094</v>
      </c>
      <c r="C517">
        <v>64850056</v>
      </c>
      <c r="D517">
        <v>29113797</v>
      </c>
      <c r="E517">
        <v>1</v>
      </c>
      <c r="F517">
        <v>1</v>
      </c>
      <c r="G517">
        <v>1</v>
      </c>
      <c r="H517">
        <v>3</v>
      </c>
      <c r="I517" t="s">
        <v>925</v>
      </c>
      <c r="J517" t="s">
        <v>926</v>
      </c>
      <c r="K517" t="s">
        <v>927</v>
      </c>
      <c r="L517">
        <v>1348</v>
      </c>
      <c r="N517">
        <v>1009</v>
      </c>
      <c r="O517" t="s">
        <v>192</v>
      </c>
      <c r="P517" t="s">
        <v>192</v>
      </c>
      <c r="Q517">
        <v>1000</v>
      </c>
      <c r="X517">
        <v>1.9400000000000001E-3</v>
      </c>
      <c r="Y517">
        <v>4920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1.9400000000000001E-3</v>
      </c>
      <c r="AH517">
        <v>2</v>
      </c>
      <c r="AI517">
        <v>64850071</v>
      </c>
      <c r="AJ517">
        <v>481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ROW(Source!A376)</f>
        <v>376</v>
      </c>
      <c r="B518">
        <v>64850095</v>
      </c>
      <c r="C518">
        <v>64850056</v>
      </c>
      <c r="D518">
        <v>29113990</v>
      </c>
      <c r="E518">
        <v>1</v>
      </c>
      <c r="F518">
        <v>1</v>
      </c>
      <c r="G518">
        <v>1</v>
      </c>
      <c r="H518">
        <v>3</v>
      </c>
      <c r="I518" t="s">
        <v>928</v>
      </c>
      <c r="J518" t="s">
        <v>929</v>
      </c>
      <c r="K518" t="s">
        <v>930</v>
      </c>
      <c r="L518">
        <v>1348</v>
      </c>
      <c r="N518">
        <v>1009</v>
      </c>
      <c r="O518" t="s">
        <v>192</v>
      </c>
      <c r="P518" t="s">
        <v>192</v>
      </c>
      <c r="Q518">
        <v>1000</v>
      </c>
      <c r="X518">
        <v>4.0000000000000001E-3</v>
      </c>
      <c r="Y518">
        <v>10169.99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4.0000000000000001E-3</v>
      </c>
      <c r="AH518">
        <v>2</v>
      </c>
      <c r="AI518">
        <v>64850072</v>
      </c>
      <c r="AJ518">
        <v>482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ROW(Source!A376)</f>
        <v>376</v>
      </c>
      <c r="B519">
        <v>64850096</v>
      </c>
      <c r="C519">
        <v>64850056</v>
      </c>
      <c r="D519">
        <v>29114247</v>
      </c>
      <c r="E519">
        <v>1</v>
      </c>
      <c r="F519">
        <v>1</v>
      </c>
      <c r="G519">
        <v>1</v>
      </c>
      <c r="H519">
        <v>3</v>
      </c>
      <c r="I519" t="s">
        <v>989</v>
      </c>
      <c r="J519" t="s">
        <v>990</v>
      </c>
      <c r="K519" t="s">
        <v>699</v>
      </c>
      <c r="L519">
        <v>1348</v>
      </c>
      <c r="N519">
        <v>1009</v>
      </c>
      <c r="O519" t="s">
        <v>192</v>
      </c>
      <c r="P519" t="s">
        <v>192</v>
      </c>
      <c r="Q519">
        <v>1000</v>
      </c>
      <c r="X519">
        <v>0</v>
      </c>
      <c r="Y519">
        <v>9040.01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0</v>
      </c>
      <c r="AF519" t="s">
        <v>3</v>
      </c>
      <c r="AG519">
        <v>0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ROW(Source!A376)</f>
        <v>376</v>
      </c>
      <c r="B520">
        <v>64850097</v>
      </c>
      <c r="C520">
        <v>64850056</v>
      </c>
      <c r="D520">
        <v>29114332</v>
      </c>
      <c r="E520">
        <v>1</v>
      </c>
      <c r="F520">
        <v>1</v>
      </c>
      <c r="G520">
        <v>1</v>
      </c>
      <c r="H520">
        <v>3</v>
      </c>
      <c r="I520" t="s">
        <v>870</v>
      </c>
      <c r="J520" t="s">
        <v>871</v>
      </c>
      <c r="K520" t="s">
        <v>872</v>
      </c>
      <c r="L520">
        <v>1348</v>
      </c>
      <c r="N520">
        <v>1009</v>
      </c>
      <c r="O520" t="s">
        <v>192</v>
      </c>
      <c r="P520" t="s">
        <v>192</v>
      </c>
      <c r="Q520">
        <v>1000</v>
      </c>
      <c r="X520">
        <v>1.0000000000000001E-5</v>
      </c>
      <c r="Y520">
        <v>11978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1.0000000000000001E-5</v>
      </c>
      <c r="AH520">
        <v>2</v>
      </c>
      <c r="AI520">
        <v>64850073</v>
      </c>
      <c r="AJ520">
        <v>483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ROW(Source!A376)</f>
        <v>376</v>
      </c>
      <c r="B521">
        <v>64850098</v>
      </c>
      <c r="C521">
        <v>64850056</v>
      </c>
      <c r="D521">
        <v>29107444</v>
      </c>
      <c r="E521">
        <v>1</v>
      </c>
      <c r="F521">
        <v>1</v>
      </c>
      <c r="G521">
        <v>1</v>
      </c>
      <c r="H521">
        <v>3</v>
      </c>
      <c r="I521" t="s">
        <v>931</v>
      </c>
      <c r="J521" t="s">
        <v>932</v>
      </c>
      <c r="K521" t="s">
        <v>933</v>
      </c>
      <c r="L521">
        <v>1346</v>
      </c>
      <c r="N521">
        <v>1009</v>
      </c>
      <c r="O521" t="s">
        <v>57</v>
      </c>
      <c r="P521" t="s">
        <v>57</v>
      </c>
      <c r="Q521">
        <v>1</v>
      </c>
      <c r="X521">
        <v>0.41</v>
      </c>
      <c r="Y521">
        <v>6.09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0.41</v>
      </c>
      <c r="AH521">
        <v>2</v>
      </c>
      <c r="AI521">
        <v>64850074</v>
      </c>
      <c r="AJ521">
        <v>484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ROW(Source!A376)</f>
        <v>376</v>
      </c>
      <c r="B522">
        <v>64850099</v>
      </c>
      <c r="C522">
        <v>64850056</v>
      </c>
      <c r="D522">
        <v>29110606</v>
      </c>
      <c r="E522">
        <v>1</v>
      </c>
      <c r="F522">
        <v>1</v>
      </c>
      <c r="G522">
        <v>1</v>
      </c>
      <c r="H522">
        <v>3</v>
      </c>
      <c r="I522" t="s">
        <v>934</v>
      </c>
      <c r="J522" t="s">
        <v>935</v>
      </c>
      <c r="K522" t="s">
        <v>936</v>
      </c>
      <c r="L522">
        <v>1348</v>
      </c>
      <c r="N522">
        <v>1009</v>
      </c>
      <c r="O522" t="s">
        <v>192</v>
      </c>
      <c r="P522" t="s">
        <v>192</v>
      </c>
      <c r="Q522">
        <v>1000</v>
      </c>
      <c r="X522">
        <v>5.9999999999999995E-4</v>
      </c>
      <c r="Y522">
        <v>9420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5.9999999999999995E-4</v>
      </c>
      <c r="AH522">
        <v>2</v>
      </c>
      <c r="AI522">
        <v>64850075</v>
      </c>
      <c r="AJ522">
        <v>485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ROW(Source!A376)</f>
        <v>376</v>
      </c>
      <c r="B523">
        <v>64850100</v>
      </c>
      <c r="C523">
        <v>64850056</v>
      </c>
      <c r="D523">
        <v>29115467</v>
      </c>
      <c r="E523">
        <v>1</v>
      </c>
      <c r="F523">
        <v>1</v>
      </c>
      <c r="G523">
        <v>1</v>
      </c>
      <c r="H523">
        <v>3</v>
      </c>
      <c r="I523" t="s">
        <v>937</v>
      </c>
      <c r="J523" t="s">
        <v>938</v>
      </c>
      <c r="K523" t="s">
        <v>939</v>
      </c>
      <c r="L523">
        <v>1339</v>
      </c>
      <c r="N523">
        <v>1007</v>
      </c>
      <c r="O523" t="s">
        <v>343</v>
      </c>
      <c r="P523" t="s">
        <v>343</v>
      </c>
      <c r="Q523">
        <v>1</v>
      </c>
      <c r="X523">
        <v>1.0300000000000001E-3</v>
      </c>
      <c r="Y523">
        <v>1699.99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1.0300000000000001E-3</v>
      </c>
      <c r="AH523">
        <v>2</v>
      </c>
      <c r="AI523">
        <v>64850076</v>
      </c>
      <c r="AJ523">
        <v>486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ROW(Source!A376)</f>
        <v>376</v>
      </c>
      <c r="B524">
        <v>64850101</v>
      </c>
      <c r="C524">
        <v>64850056</v>
      </c>
      <c r="D524">
        <v>29122102</v>
      </c>
      <c r="E524">
        <v>1</v>
      </c>
      <c r="F524">
        <v>1</v>
      </c>
      <c r="G524">
        <v>1</v>
      </c>
      <c r="H524">
        <v>3</v>
      </c>
      <c r="I524" t="s">
        <v>940</v>
      </c>
      <c r="J524" t="s">
        <v>941</v>
      </c>
      <c r="K524" t="s">
        <v>942</v>
      </c>
      <c r="L524">
        <v>1348</v>
      </c>
      <c r="N524">
        <v>1009</v>
      </c>
      <c r="O524" t="s">
        <v>192</v>
      </c>
      <c r="P524" t="s">
        <v>192</v>
      </c>
      <c r="Q524">
        <v>1000</v>
      </c>
      <c r="X524">
        <v>3.1E-4</v>
      </c>
      <c r="Y524">
        <v>15620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3.1E-4</v>
      </c>
      <c r="AH524">
        <v>2</v>
      </c>
      <c r="AI524">
        <v>64850077</v>
      </c>
      <c r="AJ524">
        <v>487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ROW(Source!A376)</f>
        <v>376</v>
      </c>
      <c r="B525">
        <v>64850102</v>
      </c>
      <c r="C525">
        <v>64850056</v>
      </c>
      <c r="D525">
        <v>29129276</v>
      </c>
      <c r="E525">
        <v>1</v>
      </c>
      <c r="F525">
        <v>1</v>
      </c>
      <c r="G525">
        <v>1</v>
      </c>
      <c r="H525">
        <v>3</v>
      </c>
      <c r="I525" t="s">
        <v>943</v>
      </c>
      <c r="J525" t="s">
        <v>944</v>
      </c>
      <c r="K525" t="s">
        <v>945</v>
      </c>
      <c r="L525">
        <v>1348</v>
      </c>
      <c r="N525">
        <v>1009</v>
      </c>
      <c r="O525" t="s">
        <v>192</v>
      </c>
      <c r="P525" t="s">
        <v>192</v>
      </c>
      <c r="Q525">
        <v>1000</v>
      </c>
      <c r="X525">
        <v>1E-3</v>
      </c>
      <c r="Y525">
        <v>7712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1E-3</v>
      </c>
      <c r="AH525">
        <v>2</v>
      </c>
      <c r="AI525">
        <v>64850078</v>
      </c>
      <c r="AJ525">
        <v>488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ROW(Source!A376)</f>
        <v>376</v>
      </c>
      <c r="B526">
        <v>64850103</v>
      </c>
      <c r="C526">
        <v>64850056</v>
      </c>
      <c r="D526">
        <v>29127930</v>
      </c>
      <c r="E526">
        <v>1</v>
      </c>
      <c r="F526">
        <v>1</v>
      </c>
      <c r="G526">
        <v>1</v>
      </c>
      <c r="H526">
        <v>3</v>
      </c>
      <c r="I526" t="s">
        <v>997</v>
      </c>
      <c r="J526" t="s">
        <v>998</v>
      </c>
      <c r="K526" t="s">
        <v>999</v>
      </c>
      <c r="L526">
        <v>1348</v>
      </c>
      <c r="N526">
        <v>1009</v>
      </c>
      <c r="O526" t="s">
        <v>192</v>
      </c>
      <c r="P526" t="s">
        <v>192</v>
      </c>
      <c r="Q526">
        <v>1000</v>
      </c>
      <c r="X526">
        <v>1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 t="s">
        <v>3</v>
      </c>
      <c r="AG526">
        <v>1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ROW(Source!A376)</f>
        <v>376</v>
      </c>
      <c r="B527">
        <v>64850104</v>
      </c>
      <c r="C527">
        <v>64850056</v>
      </c>
      <c r="D527">
        <v>29162764</v>
      </c>
      <c r="E527">
        <v>1</v>
      </c>
      <c r="F527">
        <v>1</v>
      </c>
      <c r="G527">
        <v>1</v>
      </c>
      <c r="H527">
        <v>3</v>
      </c>
      <c r="I527" t="s">
        <v>946</v>
      </c>
      <c r="J527" t="s">
        <v>947</v>
      </c>
      <c r="K527" t="s">
        <v>948</v>
      </c>
      <c r="L527">
        <v>1302</v>
      </c>
      <c r="N527">
        <v>1003</v>
      </c>
      <c r="O527" t="s">
        <v>949</v>
      </c>
      <c r="P527" t="s">
        <v>949</v>
      </c>
      <c r="Q527">
        <v>10</v>
      </c>
      <c r="X527">
        <v>1.8700000000000001E-2</v>
      </c>
      <c r="Y527">
        <v>71.489999999999995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1.8700000000000001E-2</v>
      </c>
      <c r="AH527">
        <v>2</v>
      </c>
      <c r="AI527">
        <v>64850079</v>
      </c>
      <c r="AJ527">
        <v>489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ROW(Source!A377)</f>
        <v>377</v>
      </c>
      <c r="B528">
        <v>64850080</v>
      </c>
      <c r="C528">
        <v>64850056</v>
      </c>
      <c r="D528">
        <v>18407546</v>
      </c>
      <c r="E528">
        <v>1</v>
      </c>
      <c r="F528">
        <v>1</v>
      </c>
      <c r="G528">
        <v>1</v>
      </c>
      <c r="H528">
        <v>1</v>
      </c>
      <c r="I528" t="s">
        <v>668</v>
      </c>
      <c r="J528" t="s">
        <v>3</v>
      </c>
      <c r="K528" t="s">
        <v>669</v>
      </c>
      <c r="L528">
        <v>1369</v>
      </c>
      <c r="N528">
        <v>1013</v>
      </c>
      <c r="O528" t="s">
        <v>643</v>
      </c>
      <c r="P528" t="s">
        <v>643</v>
      </c>
      <c r="Q528">
        <v>1</v>
      </c>
      <c r="X528">
        <v>32.369999999999997</v>
      </c>
      <c r="Y528">
        <v>0</v>
      </c>
      <c r="Z528">
        <v>0</v>
      </c>
      <c r="AA528">
        <v>0</v>
      </c>
      <c r="AB528">
        <v>9.4</v>
      </c>
      <c r="AC528">
        <v>0</v>
      </c>
      <c r="AD528">
        <v>1</v>
      </c>
      <c r="AE528">
        <v>1</v>
      </c>
      <c r="AF528" t="s">
        <v>3</v>
      </c>
      <c r="AG528">
        <v>32.369999999999997</v>
      </c>
      <c r="AH528">
        <v>2</v>
      </c>
      <c r="AI528">
        <v>64850057</v>
      </c>
      <c r="AJ528">
        <v>490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ROW(Source!A377)</f>
        <v>377</v>
      </c>
      <c r="B529">
        <v>64850081</v>
      </c>
      <c r="C529">
        <v>64850056</v>
      </c>
      <c r="D529">
        <v>121548</v>
      </c>
      <c r="E529">
        <v>1</v>
      </c>
      <c r="F529">
        <v>1</v>
      </c>
      <c r="G529">
        <v>1</v>
      </c>
      <c r="H529">
        <v>1</v>
      </c>
      <c r="I529" t="s">
        <v>35</v>
      </c>
      <c r="J529" t="s">
        <v>3</v>
      </c>
      <c r="K529" t="s">
        <v>644</v>
      </c>
      <c r="L529">
        <v>608254</v>
      </c>
      <c r="N529">
        <v>1013</v>
      </c>
      <c r="O529" t="s">
        <v>645</v>
      </c>
      <c r="P529" t="s">
        <v>645</v>
      </c>
      <c r="Q529">
        <v>1</v>
      </c>
      <c r="X529">
        <v>5.64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2</v>
      </c>
      <c r="AF529" t="s">
        <v>3</v>
      </c>
      <c r="AG529">
        <v>5.64</v>
      </c>
      <c r="AH529">
        <v>2</v>
      </c>
      <c r="AI529">
        <v>64850058</v>
      </c>
      <c r="AJ529">
        <v>491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ROW(Source!A377)</f>
        <v>377</v>
      </c>
      <c r="B530">
        <v>64850082</v>
      </c>
      <c r="C530">
        <v>64850056</v>
      </c>
      <c r="D530">
        <v>29172285</v>
      </c>
      <c r="E530">
        <v>1</v>
      </c>
      <c r="F530">
        <v>1</v>
      </c>
      <c r="G530">
        <v>1</v>
      </c>
      <c r="H530">
        <v>2</v>
      </c>
      <c r="I530" t="s">
        <v>901</v>
      </c>
      <c r="J530" t="s">
        <v>902</v>
      </c>
      <c r="K530" t="s">
        <v>903</v>
      </c>
      <c r="L530">
        <v>1368</v>
      </c>
      <c r="N530">
        <v>1011</v>
      </c>
      <c r="O530" t="s">
        <v>649</v>
      </c>
      <c r="P530" t="s">
        <v>649</v>
      </c>
      <c r="Q530">
        <v>1</v>
      </c>
      <c r="X530">
        <v>7.0000000000000007E-2</v>
      </c>
      <c r="Y530">
        <v>0</v>
      </c>
      <c r="Z530">
        <v>120.52</v>
      </c>
      <c r="AA530">
        <v>15.42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7.0000000000000007E-2</v>
      </c>
      <c r="AH530">
        <v>2</v>
      </c>
      <c r="AI530">
        <v>64850059</v>
      </c>
      <c r="AJ530">
        <v>492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ROW(Source!A377)</f>
        <v>377</v>
      </c>
      <c r="B531">
        <v>64850083</v>
      </c>
      <c r="C531">
        <v>64850056</v>
      </c>
      <c r="D531">
        <v>29172379</v>
      </c>
      <c r="E531">
        <v>1</v>
      </c>
      <c r="F531">
        <v>1</v>
      </c>
      <c r="G531">
        <v>1</v>
      </c>
      <c r="H531">
        <v>2</v>
      </c>
      <c r="I531" t="s">
        <v>819</v>
      </c>
      <c r="J531" t="s">
        <v>820</v>
      </c>
      <c r="K531" t="s">
        <v>821</v>
      </c>
      <c r="L531">
        <v>1368</v>
      </c>
      <c r="N531">
        <v>1011</v>
      </c>
      <c r="O531" t="s">
        <v>649</v>
      </c>
      <c r="P531" t="s">
        <v>649</v>
      </c>
      <c r="Q531">
        <v>1</v>
      </c>
      <c r="X531">
        <v>0.12</v>
      </c>
      <c r="Y531">
        <v>0</v>
      </c>
      <c r="Z531">
        <v>112</v>
      </c>
      <c r="AA531">
        <v>13.5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0.12</v>
      </c>
      <c r="AH531">
        <v>2</v>
      </c>
      <c r="AI531">
        <v>64850060</v>
      </c>
      <c r="AJ531">
        <v>493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ROW(Source!A377)</f>
        <v>377</v>
      </c>
      <c r="B532">
        <v>64850084</v>
      </c>
      <c r="C532">
        <v>64850056</v>
      </c>
      <c r="D532">
        <v>29172407</v>
      </c>
      <c r="E532">
        <v>1</v>
      </c>
      <c r="F532">
        <v>1</v>
      </c>
      <c r="G532">
        <v>1</v>
      </c>
      <c r="H532">
        <v>2</v>
      </c>
      <c r="I532" t="s">
        <v>768</v>
      </c>
      <c r="J532" t="s">
        <v>769</v>
      </c>
      <c r="K532" t="s">
        <v>770</v>
      </c>
      <c r="L532">
        <v>1368</v>
      </c>
      <c r="N532">
        <v>1011</v>
      </c>
      <c r="O532" t="s">
        <v>649</v>
      </c>
      <c r="P532" t="s">
        <v>649</v>
      </c>
      <c r="Q532">
        <v>1</v>
      </c>
      <c r="X532">
        <v>5.45</v>
      </c>
      <c r="Y532">
        <v>0</v>
      </c>
      <c r="Z532">
        <v>96.9</v>
      </c>
      <c r="AA532">
        <v>13.5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5.45</v>
      </c>
      <c r="AH532">
        <v>2</v>
      </c>
      <c r="AI532">
        <v>64850061</v>
      </c>
      <c r="AJ532">
        <v>494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ROW(Source!A377)</f>
        <v>377</v>
      </c>
      <c r="B533">
        <v>64850085</v>
      </c>
      <c r="C533">
        <v>64850056</v>
      </c>
      <c r="D533">
        <v>29172498</v>
      </c>
      <c r="E533">
        <v>1</v>
      </c>
      <c r="F533">
        <v>1</v>
      </c>
      <c r="G533">
        <v>1</v>
      </c>
      <c r="H533">
        <v>2</v>
      </c>
      <c r="I533" t="s">
        <v>904</v>
      </c>
      <c r="J533" t="s">
        <v>905</v>
      </c>
      <c r="K533" t="s">
        <v>906</v>
      </c>
      <c r="L533">
        <v>1368</v>
      </c>
      <c r="N533">
        <v>1011</v>
      </c>
      <c r="O533" t="s">
        <v>649</v>
      </c>
      <c r="P533" t="s">
        <v>649</v>
      </c>
      <c r="Q533">
        <v>1</v>
      </c>
      <c r="X533">
        <v>0.96</v>
      </c>
      <c r="Y533">
        <v>0</v>
      </c>
      <c r="Z533">
        <v>2.37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0.96</v>
      </c>
      <c r="AH533">
        <v>2</v>
      </c>
      <c r="AI533">
        <v>64850062</v>
      </c>
      <c r="AJ533">
        <v>495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ROW(Source!A377)</f>
        <v>377</v>
      </c>
      <c r="B534">
        <v>64850086</v>
      </c>
      <c r="C534">
        <v>64850056</v>
      </c>
      <c r="D534">
        <v>29172659</v>
      </c>
      <c r="E534">
        <v>1</v>
      </c>
      <c r="F534">
        <v>1</v>
      </c>
      <c r="G534">
        <v>1</v>
      </c>
      <c r="H534">
        <v>2</v>
      </c>
      <c r="I534" t="s">
        <v>907</v>
      </c>
      <c r="J534" t="s">
        <v>908</v>
      </c>
      <c r="K534" t="s">
        <v>909</v>
      </c>
      <c r="L534">
        <v>1368</v>
      </c>
      <c r="N534">
        <v>1011</v>
      </c>
      <c r="O534" t="s">
        <v>649</v>
      </c>
      <c r="P534" t="s">
        <v>649</v>
      </c>
      <c r="Q534">
        <v>1</v>
      </c>
      <c r="X534">
        <v>1.68</v>
      </c>
      <c r="Y534">
        <v>0</v>
      </c>
      <c r="Z534">
        <v>1.2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1.68</v>
      </c>
      <c r="AH534">
        <v>2</v>
      </c>
      <c r="AI534">
        <v>64850063</v>
      </c>
      <c r="AJ534">
        <v>496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ROW(Source!A377)</f>
        <v>377</v>
      </c>
      <c r="B535">
        <v>64850087</v>
      </c>
      <c r="C535">
        <v>64850056</v>
      </c>
      <c r="D535">
        <v>29172669</v>
      </c>
      <c r="E535">
        <v>1</v>
      </c>
      <c r="F535">
        <v>1</v>
      </c>
      <c r="G535">
        <v>1</v>
      </c>
      <c r="H535">
        <v>2</v>
      </c>
      <c r="I535" t="s">
        <v>910</v>
      </c>
      <c r="J535" t="s">
        <v>911</v>
      </c>
      <c r="K535" t="s">
        <v>912</v>
      </c>
      <c r="L535">
        <v>1368</v>
      </c>
      <c r="N535">
        <v>1011</v>
      </c>
      <c r="O535" t="s">
        <v>649</v>
      </c>
      <c r="P535" t="s">
        <v>649</v>
      </c>
      <c r="Q535">
        <v>1</v>
      </c>
      <c r="X535">
        <v>9.6199999999999992</v>
      </c>
      <c r="Y535">
        <v>0</v>
      </c>
      <c r="Z535">
        <v>12.31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9.6199999999999992</v>
      </c>
      <c r="AH535">
        <v>2</v>
      </c>
      <c r="AI535">
        <v>64850064</v>
      </c>
      <c r="AJ535">
        <v>497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ROW(Source!A377)</f>
        <v>377</v>
      </c>
      <c r="B536">
        <v>64850088</v>
      </c>
      <c r="C536">
        <v>64850056</v>
      </c>
      <c r="D536">
        <v>29172679</v>
      </c>
      <c r="E536">
        <v>1</v>
      </c>
      <c r="F536">
        <v>1</v>
      </c>
      <c r="G536">
        <v>1</v>
      </c>
      <c r="H536">
        <v>2</v>
      </c>
      <c r="I536" t="s">
        <v>913</v>
      </c>
      <c r="J536" t="s">
        <v>914</v>
      </c>
      <c r="K536" t="s">
        <v>915</v>
      </c>
      <c r="L536">
        <v>1368</v>
      </c>
      <c r="N536">
        <v>1011</v>
      </c>
      <c r="O536" t="s">
        <v>649</v>
      </c>
      <c r="P536" t="s">
        <v>649</v>
      </c>
      <c r="Q536">
        <v>1</v>
      </c>
      <c r="X536">
        <v>0.39</v>
      </c>
      <c r="Y536">
        <v>0</v>
      </c>
      <c r="Z536">
        <v>6.7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0.39</v>
      </c>
      <c r="AH536">
        <v>2</v>
      </c>
      <c r="AI536">
        <v>64850065</v>
      </c>
      <c r="AJ536">
        <v>498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ROW(Source!A377)</f>
        <v>377</v>
      </c>
      <c r="B537">
        <v>64850089</v>
      </c>
      <c r="C537">
        <v>64850056</v>
      </c>
      <c r="D537">
        <v>29174507</v>
      </c>
      <c r="E537">
        <v>1</v>
      </c>
      <c r="F537">
        <v>1</v>
      </c>
      <c r="G537">
        <v>1</v>
      </c>
      <c r="H537">
        <v>2</v>
      </c>
      <c r="I537" t="s">
        <v>916</v>
      </c>
      <c r="J537" t="s">
        <v>917</v>
      </c>
      <c r="K537" t="s">
        <v>918</v>
      </c>
      <c r="L537">
        <v>1368</v>
      </c>
      <c r="N537">
        <v>1011</v>
      </c>
      <c r="O537" t="s">
        <v>649</v>
      </c>
      <c r="P537" t="s">
        <v>649</v>
      </c>
      <c r="Q537">
        <v>1</v>
      </c>
      <c r="X537">
        <v>0.28999999999999998</v>
      </c>
      <c r="Y537">
        <v>0</v>
      </c>
      <c r="Z537">
        <v>5.13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0.28999999999999998</v>
      </c>
      <c r="AH537">
        <v>2</v>
      </c>
      <c r="AI537">
        <v>64850066</v>
      </c>
      <c r="AJ537">
        <v>499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ROW(Source!A377)</f>
        <v>377</v>
      </c>
      <c r="B538">
        <v>64850090</v>
      </c>
      <c r="C538">
        <v>64850056</v>
      </c>
      <c r="D538">
        <v>29174913</v>
      </c>
      <c r="E538">
        <v>1</v>
      </c>
      <c r="F538">
        <v>1</v>
      </c>
      <c r="G538">
        <v>1</v>
      </c>
      <c r="H538">
        <v>2</v>
      </c>
      <c r="I538" t="s">
        <v>690</v>
      </c>
      <c r="J538" t="s">
        <v>691</v>
      </c>
      <c r="K538" t="s">
        <v>692</v>
      </c>
      <c r="L538">
        <v>1368</v>
      </c>
      <c r="N538">
        <v>1011</v>
      </c>
      <c r="O538" t="s">
        <v>649</v>
      </c>
      <c r="P538" t="s">
        <v>649</v>
      </c>
      <c r="Q538">
        <v>1</v>
      </c>
      <c r="X538">
        <v>0.19</v>
      </c>
      <c r="Y538">
        <v>0</v>
      </c>
      <c r="Z538">
        <v>87.17</v>
      </c>
      <c r="AA538">
        <v>11.6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0.19</v>
      </c>
      <c r="AH538">
        <v>2</v>
      </c>
      <c r="AI538">
        <v>64850067</v>
      </c>
      <c r="AJ538">
        <v>500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ROW(Source!A377)</f>
        <v>377</v>
      </c>
      <c r="B539">
        <v>64850091</v>
      </c>
      <c r="C539">
        <v>64850056</v>
      </c>
      <c r="D539">
        <v>29107906</v>
      </c>
      <c r="E539">
        <v>1</v>
      </c>
      <c r="F539">
        <v>1</v>
      </c>
      <c r="G539">
        <v>1</v>
      </c>
      <c r="H539">
        <v>3</v>
      </c>
      <c r="I539" t="s">
        <v>919</v>
      </c>
      <c r="J539" t="s">
        <v>920</v>
      </c>
      <c r="K539" t="s">
        <v>921</v>
      </c>
      <c r="L539">
        <v>1348</v>
      </c>
      <c r="N539">
        <v>1009</v>
      </c>
      <c r="O539" t="s">
        <v>192</v>
      </c>
      <c r="P539" t="s">
        <v>192</v>
      </c>
      <c r="Q539">
        <v>1000</v>
      </c>
      <c r="X539">
        <v>1E-4</v>
      </c>
      <c r="Y539">
        <v>37900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1E-4</v>
      </c>
      <c r="AH539">
        <v>2</v>
      </c>
      <c r="AI539">
        <v>64850068</v>
      </c>
      <c r="AJ539">
        <v>501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ROW(Source!A377)</f>
        <v>377</v>
      </c>
      <c r="B540">
        <v>64850092</v>
      </c>
      <c r="C540">
        <v>64850056</v>
      </c>
      <c r="D540">
        <v>29107441</v>
      </c>
      <c r="E540">
        <v>1</v>
      </c>
      <c r="F540">
        <v>1</v>
      </c>
      <c r="G540">
        <v>1</v>
      </c>
      <c r="H540">
        <v>3</v>
      </c>
      <c r="I540" t="s">
        <v>922</v>
      </c>
      <c r="J540" t="s">
        <v>923</v>
      </c>
      <c r="K540" t="s">
        <v>924</v>
      </c>
      <c r="L540">
        <v>1339</v>
      </c>
      <c r="N540">
        <v>1007</v>
      </c>
      <c r="O540" t="s">
        <v>343</v>
      </c>
      <c r="P540" t="s">
        <v>343</v>
      </c>
      <c r="Q540">
        <v>1</v>
      </c>
      <c r="X540">
        <v>1.37</v>
      </c>
      <c r="Y540">
        <v>6.23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1.37</v>
      </c>
      <c r="AH540">
        <v>2</v>
      </c>
      <c r="AI540">
        <v>64850069</v>
      </c>
      <c r="AJ540">
        <v>502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ROW(Source!A377)</f>
        <v>377</v>
      </c>
      <c r="B541">
        <v>64850093</v>
      </c>
      <c r="C541">
        <v>64850056</v>
      </c>
      <c r="D541">
        <v>29113598</v>
      </c>
      <c r="E541">
        <v>1</v>
      </c>
      <c r="F541">
        <v>1</v>
      </c>
      <c r="G541">
        <v>1</v>
      </c>
      <c r="H541">
        <v>3</v>
      </c>
      <c r="I541" t="s">
        <v>780</v>
      </c>
      <c r="J541" t="s">
        <v>781</v>
      </c>
      <c r="K541" t="s">
        <v>782</v>
      </c>
      <c r="L541">
        <v>1348</v>
      </c>
      <c r="N541">
        <v>1009</v>
      </c>
      <c r="O541" t="s">
        <v>192</v>
      </c>
      <c r="P541" t="s">
        <v>192</v>
      </c>
      <c r="Q541">
        <v>1000</v>
      </c>
      <c r="X541">
        <v>3.0000000000000001E-5</v>
      </c>
      <c r="Y541">
        <v>4455.2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3.0000000000000001E-5</v>
      </c>
      <c r="AH541">
        <v>2</v>
      </c>
      <c r="AI541">
        <v>64850070</v>
      </c>
      <c r="AJ541">
        <v>503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ROW(Source!A377)</f>
        <v>377</v>
      </c>
      <c r="B542">
        <v>64850094</v>
      </c>
      <c r="C542">
        <v>64850056</v>
      </c>
      <c r="D542">
        <v>29113797</v>
      </c>
      <c r="E542">
        <v>1</v>
      </c>
      <c r="F542">
        <v>1</v>
      </c>
      <c r="G542">
        <v>1</v>
      </c>
      <c r="H542">
        <v>3</v>
      </c>
      <c r="I542" t="s">
        <v>925</v>
      </c>
      <c r="J542" t="s">
        <v>926</v>
      </c>
      <c r="K542" t="s">
        <v>927</v>
      </c>
      <c r="L542">
        <v>1348</v>
      </c>
      <c r="N542">
        <v>1009</v>
      </c>
      <c r="O542" t="s">
        <v>192</v>
      </c>
      <c r="P542" t="s">
        <v>192</v>
      </c>
      <c r="Q542">
        <v>1000</v>
      </c>
      <c r="X542">
        <v>1.9400000000000001E-3</v>
      </c>
      <c r="Y542">
        <v>4920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1.9400000000000001E-3</v>
      </c>
      <c r="AH542">
        <v>2</v>
      </c>
      <c r="AI542">
        <v>64850071</v>
      </c>
      <c r="AJ542">
        <v>504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ROW(Source!A377)</f>
        <v>377</v>
      </c>
      <c r="B543">
        <v>64850095</v>
      </c>
      <c r="C543">
        <v>64850056</v>
      </c>
      <c r="D543">
        <v>29113990</v>
      </c>
      <c r="E543">
        <v>1</v>
      </c>
      <c r="F543">
        <v>1</v>
      </c>
      <c r="G543">
        <v>1</v>
      </c>
      <c r="H543">
        <v>3</v>
      </c>
      <c r="I543" t="s">
        <v>928</v>
      </c>
      <c r="J543" t="s">
        <v>929</v>
      </c>
      <c r="K543" t="s">
        <v>930</v>
      </c>
      <c r="L543">
        <v>1348</v>
      </c>
      <c r="N543">
        <v>1009</v>
      </c>
      <c r="O543" t="s">
        <v>192</v>
      </c>
      <c r="P543" t="s">
        <v>192</v>
      </c>
      <c r="Q543">
        <v>1000</v>
      </c>
      <c r="X543">
        <v>4.0000000000000001E-3</v>
      </c>
      <c r="Y543">
        <v>10169.99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4.0000000000000001E-3</v>
      </c>
      <c r="AH543">
        <v>2</v>
      </c>
      <c r="AI543">
        <v>64850072</v>
      </c>
      <c r="AJ543">
        <v>505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ROW(Source!A377)</f>
        <v>377</v>
      </c>
      <c r="B544">
        <v>64850096</v>
      </c>
      <c r="C544">
        <v>64850056</v>
      </c>
      <c r="D544">
        <v>29114247</v>
      </c>
      <c r="E544">
        <v>1</v>
      </c>
      <c r="F544">
        <v>1</v>
      </c>
      <c r="G544">
        <v>1</v>
      </c>
      <c r="H544">
        <v>3</v>
      </c>
      <c r="I544" t="s">
        <v>989</v>
      </c>
      <c r="J544" t="s">
        <v>990</v>
      </c>
      <c r="K544" t="s">
        <v>699</v>
      </c>
      <c r="L544">
        <v>1348</v>
      </c>
      <c r="N544">
        <v>1009</v>
      </c>
      <c r="O544" t="s">
        <v>192</v>
      </c>
      <c r="P544" t="s">
        <v>192</v>
      </c>
      <c r="Q544">
        <v>1000</v>
      </c>
      <c r="X544">
        <v>0</v>
      </c>
      <c r="Y544">
        <v>9040.01</v>
      </c>
      <c r="Z544">
        <v>0</v>
      </c>
      <c r="AA544">
        <v>0</v>
      </c>
      <c r="AB544">
        <v>0</v>
      </c>
      <c r="AC544">
        <v>1</v>
      </c>
      <c r="AD544">
        <v>0</v>
      </c>
      <c r="AE544">
        <v>0</v>
      </c>
      <c r="AF544" t="s">
        <v>3</v>
      </c>
      <c r="AG544">
        <v>0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ROW(Source!A377)</f>
        <v>377</v>
      </c>
      <c r="B545">
        <v>64850097</v>
      </c>
      <c r="C545">
        <v>64850056</v>
      </c>
      <c r="D545">
        <v>29114332</v>
      </c>
      <c r="E545">
        <v>1</v>
      </c>
      <c r="F545">
        <v>1</v>
      </c>
      <c r="G545">
        <v>1</v>
      </c>
      <c r="H545">
        <v>3</v>
      </c>
      <c r="I545" t="s">
        <v>870</v>
      </c>
      <c r="J545" t="s">
        <v>871</v>
      </c>
      <c r="K545" t="s">
        <v>872</v>
      </c>
      <c r="L545">
        <v>1348</v>
      </c>
      <c r="N545">
        <v>1009</v>
      </c>
      <c r="O545" t="s">
        <v>192</v>
      </c>
      <c r="P545" t="s">
        <v>192</v>
      </c>
      <c r="Q545">
        <v>1000</v>
      </c>
      <c r="X545">
        <v>1.0000000000000001E-5</v>
      </c>
      <c r="Y545">
        <v>11978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1.0000000000000001E-5</v>
      </c>
      <c r="AH545">
        <v>2</v>
      </c>
      <c r="AI545">
        <v>64850073</v>
      </c>
      <c r="AJ545">
        <v>506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ROW(Source!A377)</f>
        <v>377</v>
      </c>
      <c r="B546">
        <v>64850098</v>
      </c>
      <c r="C546">
        <v>64850056</v>
      </c>
      <c r="D546">
        <v>29107444</v>
      </c>
      <c r="E546">
        <v>1</v>
      </c>
      <c r="F546">
        <v>1</v>
      </c>
      <c r="G546">
        <v>1</v>
      </c>
      <c r="H546">
        <v>3</v>
      </c>
      <c r="I546" t="s">
        <v>931</v>
      </c>
      <c r="J546" t="s">
        <v>932</v>
      </c>
      <c r="K546" t="s">
        <v>933</v>
      </c>
      <c r="L546">
        <v>1346</v>
      </c>
      <c r="N546">
        <v>1009</v>
      </c>
      <c r="O546" t="s">
        <v>57</v>
      </c>
      <c r="P546" t="s">
        <v>57</v>
      </c>
      <c r="Q546">
        <v>1</v>
      </c>
      <c r="X546">
        <v>0.41</v>
      </c>
      <c r="Y546">
        <v>6.09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0.41</v>
      </c>
      <c r="AH546">
        <v>2</v>
      </c>
      <c r="AI546">
        <v>64850074</v>
      </c>
      <c r="AJ546">
        <v>507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ROW(Source!A377)</f>
        <v>377</v>
      </c>
      <c r="B547">
        <v>64850099</v>
      </c>
      <c r="C547">
        <v>64850056</v>
      </c>
      <c r="D547">
        <v>29110606</v>
      </c>
      <c r="E547">
        <v>1</v>
      </c>
      <c r="F547">
        <v>1</v>
      </c>
      <c r="G547">
        <v>1</v>
      </c>
      <c r="H547">
        <v>3</v>
      </c>
      <c r="I547" t="s">
        <v>934</v>
      </c>
      <c r="J547" t="s">
        <v>935</v>
      </c>
      <c r="K547" t="s">
        <v>936</v>
      </c>
      <c r="L547">
        <v>1348</v>
      </c>
      <c r="N547">
        <v>1009</v>
      </c>
      <c r="O547" t="s">
        <v>192</v>
      </c>
      <c r="P547" t="s">
        <v>192</v>
      </c>
      <c r="Q547">
        <v>1000</v>
      </c>
      <c r="X547">
        <v>5.9999999999999995E-4</v>
      </c>
      <c r="Y547">
        <v>9420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5.9999999999999995E-4</v>
      </c>
      <c r="AH547">
        <v>2</v>
      </c>
      <c r="AI547">
        <v>64850075</v>
      </c>
      <c r="AJ547">
        <v>508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ROW(Source!A377)</f>
        <v>377</v>
      </c>
      <c r="B548">
        <v>64850100</v>
      </c>
      <c r="C548">
        <v>64850056</v>
      </c>
      <c r="D548">
        <v>29115467</v>
      </c>
      <c r="E548">
        <v>1</v>
      </c>
      <c r="F548">
        <v>1</v>
      </c>
      <c r="G548">
        <v>1</v>
      </c>
      <c r="H548">
        <v>3</v>
      </c>
      <c r="I548" t="s">
        <v>937</v>
      </c>
      <c r="J548" t="s">
        <v>938</v>
      </c>
      <c r="K548" t="s">
        <v>939</v>
      </c>
      <c r="L548">
        <v>1339</v>
      </c>
      <c r="N548">
        <v>1007</v>
      </c>
      <c r="O548" t="s">
        <v>343</v>
      </c>
      <c r="P548" t="s">
        <v>343</v>
      </c>
      <c r="Q548">
        <v>1</v>
      </c>
      <c r="X548">
        <v>1.0300000000000001E-3</v>
      </c>
      <c r="Y548">
        <v>1699.99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1.0300000000000001E-3</v>
      </c>
      <c r="AH548">
        <v>2</v>
      </c>
      <c r="AI548">
        <v>64850076</v>
      </c>
      <c r="AJ548">
        <v>509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ROW(Source!A377)</f>
        <v>377</v>
      </c>
      <c r="B549">
        <v>64850101</v>
      </c>
      <c r="C549">
        <v>64850056</v>
      </c>
      <c r="D549">
        <v>29122102</v>
      </c>
      <c r="E549">
        <v>1</v>
      </c>
      <c r="F549">
        <v>1</v>
      </c>
      <c r="G549">
        <v>1</v>
      </c>
      <c r="H549">
        <v>3</v>
      </c>
      <c r="I549" t="s">
        <v>940</v>
      </c>
      <c r="J549" t="s">
        <v>941</v>
      </c>
      <c r="K549" t="s">
        <v>942</v>
      </c>
      <c r="L549">
        <v>1348</v>
      </c>
      <c r="N549">
        <v>1009</v>
      </c>
      <c r="O549" t="s">
        <v>192</v>
      </c>
      <c r="P549" t="s">
        <v>192</v>
      </c>
      <c r="Q549">
        <v>1000</v>
      </c>
      <c r="X549">
        <v>3.1E-4</v>
      </c>
      <c r="Y549">
        <v>15620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3.1E-4</v>
      </c>
      <c r="AH549">
        <v>2</v>
      </c>
      <c r="AI549">
        <v>64850077</v>
      </c>
      <c r="AJ549">
        <v>510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ROW(Source!A377)</f>
        <v>377</v>
      </c>
      <c r="B550">
        <v>64850102</v>
      </c>
      <c r="C550">
        <v>64850056</v>
      </c>
      <c r="D550">
        <v>29129276</v>
      </c>
      <c r="E550">
        <v>1</v>
      </c>
      <c r="F550">
        <v>1</v>
      </c>
      <c r="G550">
        <v>1</v>
      </c>
      <c r="H550">
        <v>3</v>
      </c>
      <c r="I550" t="s">
        <v>943</v>
      </c>
      <c r="J550" t="s">
        <v>944</v>
      </c>
      <c r="K550" t="s">
        <v>945</v>
      </c>
      <c r="L550">
        <v>1348</v>
      </c>
      <c r="N550">
        <v>1009</v>
      </c>
      <c r="O550" t="s">
        <v>192</v>
      </c>
      <c r="P550" t="s">
        <v>192</v>
      </c>
      <c r="Q550">
        <v>1000</v>
      </c>
      <c r="X550">
        <v>1E-3</v>
      </c>
      <c r="Y550">
        <v>7712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1E-3</v>
      </c>
      <c r="AH550">
        <v>2</v>
      </c>
      <c r="AI550">
        <v>64850078</v>
      </c>
      <c r="AJ550">
        <v>511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ROW(Source!A377)</f>
        <v>377</v>
      </c>
      <c r="B551">
        <v>64850103</v>
      </c>
      <c r="C551">
        <v>64850056</v>
      </c>
      <c r="D551">
        <v>29127930</v>
      </c>
      <c r="E551">
        <v>1</v>
      </c>
      <c r="F551">
        <v>1</v>
      </c>
      <c r="G551">
        <v>1</v>
      </c>
      <c r="H551">
        <v>3</v>
      </c>
      <c r="I551" t="s">
        <v>997</v>
      </c>
      <c r="J551" t="s">
        <v>998</v>
      </c>
      <c r="K551" t="s">
        <v>999</v>
      </c>
      <c r="L551">
        <v>1348</v>
      </c>
      <c r="N551">
        <v>1009</v>
      </c>
      <c r="O551" t="s">
        <v>192</v>
      </c>
      <c r="P551" t="s">
        <v>192</v>
      </c>
      <c r="Q551">
        <v>1000</v>
      </c>
      <c r="X551">
        <v>1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1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ROW(Source!A377)</f>
        <v>377</v>
      </c>
      <c r="B552">
        <v>64850104</v>
      </c>
      <c r="C552">
        <v>64850056</v>
      </c>
      <c r="D552">
        <v>29162764</v>
      </c>
      <c r="E552">
        <v>1</v>
      </c>
      <c r="F552">
        <v>1</v>
      </c>
      <c r="G552">
        <v>1</v>
      </c>
      <c r="H552">
        <v>3</v>
      </c>
      <c r="I552" t="s">
        <v>946</v>
      </c>
      <c r="J552" t="s">
        <v>947</v>
      </c>
      <c r="K552" t="s">
        <v>948</v>
      </c>
      <c r="L552">
        <v>1302</v>
      </c>
      <c r="N552">
        <v>1003</v>
      </c>
      <c r="O552" t="s">
        <v>949</v>
      </c>
      <c r="P552" t="s">
        <v>949</v>
      </c>
      <c r="Q552">
        <v>10</v>
      </c>
      <c r="X552">
        <v>1.8700000000000001E-2</v>
      </c>
      <c r="Y552">
        <v>71.489999999999995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1.8700000000000001E-2</v>
      </c>
      <c r="AH552">
        <v>2</v>
      </c>
      <c r="AI552">
        <v>64850079</v>
      </c>
      <c r="AJ552">
        <v>512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ROW(Source!A384)</f>
        <v>384</v>
      </c>
      <c r="B553">
        <v>64850113</v>
      </c>
      <c r="C553">
        <v>64850108</v>
      </c>
      <c r="D553">
        <v>41134025</v>
      </c>
      <c r="E553">
        <v>1</v>
      </c>
      <c r="F553">
        <v>1</v>
      </c>
      <c r="G553">
        <v>1</v>
      </c>
      <c r="H553">
        <v>1</v>
      </c>
      <c r="I553" t="s">
        <v>950</v>
      </c>
      <c r="J553" t="s">
        <v>3</v>
      </c>
      <c r="K553" t="s">
        <v>951</v>
      </c>
      <c r="L553">
        <v>1369</v>
      </c>
      <c r="N553">
        <v>1013</v>
      </c>
      <c r="O553" t="s">
        <v>643</v>
      </c>
      <c r="P553" t="s">
        <v>643</v>
      </c>
      <c r="Q553">
        <v>1</v>
      </c>
      <c r="X553">
        <v>2.88</v>
      </c>
      <c r="Y553">
        <v>0</v>
      </c>
      <c r="Z553">
        <v>0</v>
      </c>
      <c r="AA553">
        <v>0</v>
      </c>
      <c r="AB553">
        <v>9.2899999999999991</v>
      </c>
      <c r="AC553">
        <v>0</v>
      </c>
      <c r="AD553">
        <v>1</v>
      </c>
      <c r="AE553">
        <v>1</v>
      </c>
      <c r="AF553" t="s">
        <v>3</v>
      </c>
      <c r="AG553">
        <v>2.88</v>
      </c>
      <c r="AH553">
        <v>2</v>
      </c>
      <c r="AI553">
        <v>64850109</v>
      </c>
      <c r="AJ553">
        <v>513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ROW(Source!A384)</f>
        <v>384</v>
      </c>
      <c r="B554">
        <v>64850114</v>
      </c>
      <c r="C554">
        <v>64850108</v>
      </c>
      <c r="D554">
        <v>121548</v>
      </c>
      <c r="E554">
        <v>1</v>
      </c>
      <c r="F554">
        <v>1</v>
      </c>
      <c r="G554">
        <v>1</v>
      </c>
      <c r="H554">
        <v>1</v>
      </c>
      <c r="I554" t="s">
        <v>35</v>
      </c>
      <c r="J554" t="s">
        <v>3</v>
      </c>
      <c r="K554" t="s">
        <v>644</v>
      </c>
      <c r="L554">
        <v>608254</v>
      </c>
      <c r="N554">
        <v>1013</v>
      </c>
      <c r="O554" t="s">
        <v>645</v>
      </c>
      <c r="P554" t="s">
        <v>645</v>
      </c>
      <c r="Q554">
        <v>1</v>
      </c>
      <c r="X554">
        <v>1.67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2</v>
      </c>
      <c r="AF554" t="s">
        <v>3</v>
      </c>
      <c r="AG554">
        <v>1.67</v>
      </c>
      <c r="AH554">
        <v>2</v>
      </c>
      <c r="AI554">
        <v>64850110</v>
      </c>
      <c r="AJ554">
        <v>514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ROW(Source!A384)</f>
        <v>384</v>
      </c>
      <c r="B555">
        <v>64850115</v>
      </c>
      <c r="C555">
        <v>64850108</v>
      </c>
      <c r="D555">
        <v>46800458</v>
      </c>
      <c r="E555">
        <v>1</v>
      </c>
      <c r="F555">
        <v>1</v>
      </c>
      <c r="G555">
        <v>1</v>
      </c>
      <c r="H555">
        <v>2</v>
      </c>
      <c r="I555" t="s">
        <v>952</v>
      </c>
      <c r="J555" t="s">
        <v>953</v>
      </c>
      <c r="K555" t="s">
        <v>954</v>
      </c>
      <c r="L555">
        <v>1368</v>
      </c>
      <c r="N555">
        <v>1011</v>
      </c>
      <c r="O555" t="s">
        <v>649</v>
      </c>
      <c r="P555" t="s">
        <v>649</v>
      </c>
      <c r="Q555">
        <v>1</v>
      </c>
      <c r="X555">
        <v>1.67</v>
      </c>
      <c r="Y555">
        <v>0</v>
      </c>
      <c r="Z555">
        <v>270</v>
      </c>
      <c r="AA555">
        <v>14.4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1.67</v>
      </c>
      <c r="AH555">
        <v>2</v>
      </c>
      <c r="AI555">
        <v>64850111</v>
      </c>
      <c r="AJ555">
        <v>515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ROW(Source!A384)</f>
        <v>384</v>
      </c>
      <c r="B556">
        <v>64850116</v>
      </c>
      <c r="C556">
        <v>64850108</v>
      </c>
      <c r="D556">
        <v>46800780</v>
      </c>
      <c r="E556">
        <v>1</v>
      </c>
      <c r="F556">
        <v>1</v>
      </c>
      <c r="G556">
        <v>1</v>
      </c>
      <c r="H556">
        <v>2</v>
      </c>
      <c r="I556" t="s">
        <v>955</v>
      </c>
      <c r="J556" t="s">
        <v>956</v>
      </c>
      <c r="K556" t="s">
        <v>957</v>
      </c>
      <c r="L556">
        <v>1368</v>
      </c>
      <c r="N556">
        <v>1011</v>
      </c>
      <c r="O556" t="s">
        <v>649</v>
      </c>
      <c r="P556" t="s">
        <v>649</v>
      </c>
      <c r="Q556">
        <v>1</v>
      </c>
      <c r="X556">
        <v>0.01</v>
      </c>
      <c r="Y556">
        <v>0</v>
      </c>
      <c r="Z556">
        <v>107.3</v>
      </c>
      <c r="AA556">
        <v>13.5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0.01</v>
      </c>
      <c r="AH556">
        <v>2</v>
      </c>
      <c r="AI556">
        <v>64850112</v>
      </c>
      <c r="AJ556">
        <v>516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ROW(Source!A384)</f>
        <v>384</v>
      </c>
      <c r="B557">
        <v>64850117</v>
      </c>
      <c r="C557">
        <v>64850108</v>
      </c>
      <c r="D557">
        <v>46811099</v>
      </c>
      <c r="E557">
        <v>1</v>
      </c>
      <c r="F557">
        <v>1</v>
      </c>
      <c r="G557">
        <v>1</v>
      </c>
      <c r="H557">
        <v>3</v>
      </c>
      <c r="I557" t="s">
        <v>1000</v>
      </c>
      <c r="J557" t="s">
        <v>1001</v>
      </c>
      <c r="K557" t="s">
        <v>1002</v>
      </c>
      <c r="L557">
        <v>1371</v>
      </c>
      <c r="N557">
        <v>1013</v>
      </c>
      <c r="O557" t="s">
        <v>555</v>
      </c>
      <c r="P557" t="s">
        <v>555</v>
      </c>
      <c r="Q557">
        <v>1</v>
      </c>
      <c r="X557">
        <v>3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 t="s">
        <v>3</v>
      </c>
      <c r="AG557">
        <v>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ROW(Source!A385)</f>
        <v>385</v>
      </c>
      <c r="B558">
        <v>64850113</v>
      </c>
      <c r="C558">
        <v>64850108</v>
      </c>
      <c r="D558">
        <v>41134025</v>
      </c>
      <c r="E558">
        <v>1</v>
      </c>
      <c r="F558">
        <v>1</v>
      </c>
      <c r="G558">
        <v>1</v>
      </c>
      <c r="H558">
        <v>1</v>
      </c>
      <c r="I558" t="s">
        <v>950</v>
      </c>
      <c r="J558" t="s">
        <v>3</v>
      </c>
      <c r="K558" t="s">
        <v>951</v>
      </c>
      <c r="L558">
        <v>1369</v>
      </c>
      <c r="N558">
        <v>1013</v>
      </c>
      <c r="O558" t="s">
        <v>643</v>
      </c>
      <c r="P558" t="s">
        <v>643</v>
      </c>
      <c r="Q558">
        <v>1</v>
      </c>
      <c r="X558">
        <v>2.88</v>
      </c>
      <c r="Y558">
        <v>0</v>
      </c>
      <c r="Z558">
        <v>0</v>
      </c>
      <c r="AA558">
        <v>0</v>
      </c>
      <c r="AB558">
        <v>9.2899999999999991</v>
      </c>
      <c r="AC558">
        <v>0</v>
      </c>
      <c r="AD558">
        <v>1</v>
      </c>
      <c r="AE558">
        <v>1</v>
      </c>
      <c r="AF558" t="s">
        <v>3</v>
      </c>
      <c r="AG558">
        <v>2.88</v>
      </c>
      <c r="AH558">
        <v>2</v>
      </c>
      <c r="AI558">
        <v>64850109</v>
      </c>
      <c r="AJ558">
        <v>517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ROW(Source!A385)</f>
        <v>385</v>
      </c>
      <c r="B559">
        <v>64850114</v>
      </c>
      <c r="C559">
        <v>64850108</v>
      </c>
      <c r="D559">
        <v>121548</v>
      </c>
      <c r="E559">
        <v>1</v>
      </c>
      <c r="F559">
        <v>1</v>
      </c>
      <c r="G559">
        <v>1</v>
      </c>
      <c r="H559">
        <v>1</v>
      </c>
      <c r="I559" t="s">
        <v>35</v>
      </c>
      <c r="J559" t="s">
        <v>3</v>
      </c>
      <c r="K559" t="s">
        <v>644</v>
      </c>
      <c r="L559">
        <v>608254</v>
      </c>
      <c r="N559">
        <v>1013</v>
      </c>
      <c r="O559" t="s">
        <v>645</v>
      </c>
      <c r="P559" t="s">
        <v>645</v>
      </c>
      <c r="Q559">
        <v>1</v>
      </c>
      <c r="X559">
        <v>1.67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2</v>
      </c>
      <c r="AF559" t="s">
        <v>3</v>
      </c>
      <c r="AG559">
        <v>1.67</v>
      </c>
      <c r="AH559">
        <v>2</v>
      </c>
      <c r="AI559">
        <v>64850110</v>
      </c>
      <c r="AJ559">
        <v>518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ROW(Source!A385)</f>
        <v>385</v>
      </c>
      <c r="B560">
        <v>64850115</v>
      </c>
      <c r="C560">
        <v>64850108</v>
      </c>
      <c r="D560">
        <v>46800458</v>
      </c>
      <c r="E560">
        <v>1</v>
      </c>
      <c r="F560">
        <v>1</v>
      </c>
      <c r="G560">
        <v>1</v>
      </c>
      <c r="H560">
        <v>2</v>
      </c>
      <c r="I560" t="s">
        <v>952</v>
      </c>
      <c r="J560" t="s">
        <v>953</v>
      </c>
      <c r="K560" t="s">
        <v>954</v>
      </c>
      <c r="L560">
        <v>1368</v>
      </c>
      <c r="N560">
        <v>1011</v>
      </c>
      <c r="O560" t="s">
        <v>649</v>
      </c>
      <c r="P560" t="s">
        <v>649</v>
      </c>
      <c r="Q560">
        <v>1</v>
      </c>
      <c r="X560">
        <v>1.67</v>
      </c>
      <c r="Y560">
        <v>0</v>
      </c>
      <c r="Z560">
        <v>270</v>
      </c>
      <c r="AA560">
        <v>14.4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1.67</v>
      </c>
      <c r="AH560">
        <v>2</v>
      </c>
      <c r="AI560">
        <v>64850111</v>
      </c>
      <c r="AJ560">
        <v>519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ROW(Source!A385)</f>
        <v>385</v>
      </c>
      <c r="B561">
        <v>64850116</v>
      </c>
      <c r="C561">
        <v>64850108</v>
      </c>
      <c r="D561">
        <v>46800780</v>
      </c>
      <c r="E561">
        <v>1</v>
      </c>
      <c r="F561">
        <v>1</v>
      </c>
      <c r="G561">
        <v>1</v>
      </c>
      <c r="H561">
        <v>2</v>
      </c>
      <c r="I561" t="s">
        <v>955</v>
      </c>
      <c r="J561" t="s">
        <v>956</v>
      </c>
      <c r="K561" t="s">
        <v>957</v>
      </c>
      <c r="L561">
        <v>1368</v>
      </c>
      <c r="N561">
        <v>1011</v>
      </c>
      <c r="O561" t="s">
        <v>649</v>
      </c>
      <c r="P561" t="s">
        <v>649</v>
      </c>
      <c r="Q561">
        <v>1</v>
      </c>
      <c r="X561">
        <v>0.01</v>
      </c>
      <c r="Y561">
        <v>0</v>
      </c>
      <c r="Z561">
        <v>107.3</v>
      </c>
      <c r="AA561">
        <v>13.5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0.01</v>
      </c>
      <c r="AH561">
        <v>2</v>
      </c>
      <c r="AI561">
        <v>64850112</v>
      </c>
      <c r="AJ561">
        <v>520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ROW(Source!A385)</f>
        <v>385</v>
      </c>
      <c r="B562">
        <v>64850117</v>
      </c>
      <c r="C562">
        <v>64850108</v>
      </c>
      <c r="D562">
        <v>46811099</v>
      </c>
      <c r="E562">
        <v>1</v>
      </c>
      <c r="F562">
        <v>1</v>
      </c>
      <c r="G562">
        <v>1</v>
      </c>
      <c r="H562">
        <v>3</v>
      </c>
      <c r="I562" t="s">
        <v>1000</v>
      </c>
      <c r="J562" t="s">
        <v>1001</v>
      </c>
      <c r="K562" t="s">
        <v>1002</v>
      </c>
      <c r="L562">
        <v>1371</v>
      </c>
      <c r="N562">
        <v>1013</v>
      </c>
      <c r="O562" t="s">
        <v>555</v>
      </c>
      <c r="P562" t="s">
        <v>555</v>
      </c>
      <c r="Q562">
        <v>1</v>
      </c>
      <c r="X562">
        <v>3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3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ROW(Source!A386)</f>
        <v>386</v>
      </c>
      <c r="B563">
        <v>64850123</v>
      </c>
      <c r="C563">
        <v>64850118</v>
      </c>
      <c r="D563">
        <v>41134256</v>
      </c>
      <c r="E563">
        <v>1</v>
      </c>
      <c r="F563">
        <v>1</v>
      </c>
      <c r="G563">
        <v>1</v>
      </c>
      <c r="H563">
        <v>1</v>
      </c>
      <c r="I563" t="s">
        <v>958</v>
      </c>
      <c r="J563" t="s">
        <v>3</v>
      </c>
      <c r="K563" t="s">
        <v>959</v>
      </c>
      <c r="L563">
        <v>1369</v>
      </c>
      <c r="N563">
        <v>1013</v>
      </c>
      <c r="O563" t="s">
        <v>643</v>
      </c>
      <c r="P563" t="s">
        <v>643</v>
      </c>
      <c r="Q563">
        <v>1</v>
      </c>
      <c r="X563">
        <v>0.23</v>
      </c>
      <c r="Y563">
        <v>0</v>
      </c>
      <c r="Z563">
        <v>0</v>
      </c>
      <c r="AA563">
        <v>0</v>
      </c>
      <c r="AB563">
        <v>8.4600000000000009</v>
      </c>
      <c r="AC563">
        <v>0</v>
      </c>
      <c r="AD563">
        <v>1</v>
      </c>
      <c r="AE563">
        <v>1</v>
      </c>
      <c r="AF563" t="s">
        <v>3</v>
      </c>
      <c r="AG563">
        <v>0.23</v>
      </c>
      <c r="AH563">
        <v>2</v>
      </c>
      <c r="AI563">
        <v>64850119</v>
      </c>
      <c r="AJ563">
        <v>521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ROW(Source!A386)</f>
        <v>386</v>
      </c>
      <c r="B564">
        <v>64850124</v>
      </c>
      <c r="C564">
        <v>64850118</v>
      </c>
      <c r="D564">
        <v>121548</v>
      </c>
      <c r="E564">
        <v>1</v>
      </c>
      <c r="F564">
        <v>1</v>
      </c>
      <c r="G564">
        <v>1</v>
      </c>
      <c r="H564">
        <v>1</v>
      </c>
      <c r="I564" t="s">
        <v>35</v>
      </c>
      <c r="J564" t="s">
        <v>3</v>
      </c>
      <c r="K564" t="s">
        <v>644</v>
      </c>
      <c r="L564">
        <v>608254</v>
      </c>
      <c r="N564">
        <v>1013</v>
      </c>
      <c r="O564" t="s">
        <v>645</v>
      </c>
      <c r="P564" t="s">
        <v>645</v>
      </c>
      <c r="Q564">
        <v>1</v>
      </c>
      <c r="X564">
        <v>0.21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2</v>
      </c>
      <c r="AF564" t="s">
        <v>3</v>
      </c>
      <c r="AG564">
        <v>0.21</v>
      </c>
      <c r="AH564">
        <v>2</v>
      </c>
      <c r="AI564">
        <v>64850120</v>
      </c>
      <c r="AJ564">
        <v>522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ROW(Source!A386)</f>
        <v>386</v>
      </c>
      <c r="B565">
        <v>64850125</v>
      </c>
      <c r="C565">
        <v>64850118</v>
      </c>
      <c r="D565">
        <v>46800458</v>
      </c>
      <c r="E565">
        <v>1</v>
      </c>
      <c r="F565">
        <v>1</v>
      </c>
      <c r="G565">
        <v>1</v>
      </c>
      <c r="H565">
        <v>2</v>
      </c>
      <c r="I565" t="s">
        <v>952</v>
      </c>
      <c r="J565" t="s">
        <v>953</v>
      </c>
      <c r="K565" t="s">
        <v>954</v>
      </c>
      <c r="L565">
        <v>1368</v>
      </c>
      <c r="N565">
        <v>1011</v>
      </c>
      <c r="O565" t="s">
        <v>649</v>
      </c>
      <c r="P565" t="s">
        <v>649</v>
      </c>
      <c r="Q565">
        <v>1</v>
      </c>
      <c r="X565">
        <v>0.21</v>
      </c>
      <c r="Y565">
        <v>0</v>
      </c>
      <c r="Z565">
        <v>270</v>
      </c>
      <c r="AA565">
        <v>14.4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0.21</v>
      </c>
      <c r="AH565">
        <v>2</v>
      </c>
      <c r="AI565">
        <v>64850121</v>
      </c>
      <c r="AJ565">
        <v>523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ROW(Source!A386)</f>
        <v>386</v>
      </c>
      <c r="B566">
        <v>64850126</v>
      </c>
      <c r="C566">
        <v>64850118</v>
      </c>
      <c r="D566">
        <v>46800780</v>
      </c>
      <c r="E566">
        <v>1</v>
      </c>
      <c r="F566">
        <v>1</v>
      </c>
      <c r="G566">
        <v>1</v>
      </c>
      <c r="H566">
        <v>2</v>
      </c>
      <c r="I566" t="s">
        <v>955</v>
      </c>
      <c r="J566" t="s">
        <v>956</v>
      </c>
      <c r="K566" t="s">
        <v>957</v>
      </c>
      <c r="L566">
        <v>1368</v>
      </c>
      <c r="N566">
        <v>1011</v>
      </c>
      <c r="O566" t="s">
        <v>649</v>
      </c>
      <c r="P566" t="s">
        <v>649</v>
      </c>
      <c r="Q566">
        <v>1</v>
      </c>
      <c r="X566">
        <v>3.0000000000000001E-3</v>
      </c>
      <c r="Y566">
        <v>0</v>
      </c>
      <c r="Z566">
        <v>107.3</v>
      </c>
      <c r="AA566">
        <v>13.5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3.0000000000000001E-3</v>
      </c>
      <c r="AH566">
        <v>2</v>
      </c>
      <c r="AI566">
        <v>64850122</v>
      </c>
      <c r="AJ566">
        <v>524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ROW(Source!A386)</f>
        <v>386</v>
      </c>
      <c r="B567">
        <v>64850127</v>
      </c>
      <c r="C567">
        <v>64850118</v>
      </c>
      <c r="D567">
        <v>46811099</v>
      </c>
      <c r="E567">
        <v>1</v>
      </c>
      <c r="F567">
        <v>1</v>
      </c>
      <c r="G567">
        <v>1</v>
      </c>
      <c r="H567">
        <v>3</v>
      </c>
      <c r="I567" t="s">
        <v>1000</v>
      </c>
      <c r="J567" t="s">
        <v>1001</v>
      </c>
      <c r="K567" t="s">
        <v>1002</v>
      </c>
      <c r="L567">
        <v>1371</v>
      </c>
      <c r="N567">
        <v>1013</v>
      </c>
      <c r="O567" t="s">
        <v>555</v>
      </c>
      <c r="P567" t="s">
        <v>555</v>
      </c>
      <c r="Q567">
        <v>1</v>
      </c>
      <c r="X567">
        <v>1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3</v>
      </c>
      <c r="AG567">
        <v>1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ROW(Source!A387)</f>
        <v>387</v>
      </c>
      <c r="B568">
        <v>64850123</v>
      </c>
      <c r="C568">
        <v>64850118</v>
      </c>
      <c r="D568">
        <v>41134256</v>
      </c>
      <c r="E568">
        <v>1</v>
      </c>
      <c r="F568">
        <v>1</v>
      </c>
      <c r="G568">
        <v>1</v>
      </c>
      <c r="H568">
        <v>1</v>
      </c>
      <c r="I568" t="s">
        <v>958</v>
      </c>
      <c r="J568" t="s">
        <v>3</v>
      </c>
      <c r="K568" t="s">
        <v>959</v>
      </c>
      <c r="L568">
        <v>1369</v>
      </c>
      <c r="N568">
        <v>1013</v>
      </c>
      <c r="O568" t="s">
        <v>643</v>
      </c>
      <c r="P568" t="s">
        <v>643</v>
      </c>
      <c r="Q568">
        <v>1</v>
      </c>
      <c r="X568">
        <v>0.23</v>
      </c>
      <c r="Y568">
        <v>0</v>
      </c>
      <c r="Z568">
        <v>0</v>
      </c>
      <c r="AA568">
        <v>0</v>
      </c>
      <c r="AB568">
        <v>8.4600000000000009</v>
      </c>
      <c r="AC568">
        <v>0</v>
      </c>
      <c r="AD568">
        <v>1</v>
      </c>
      <c r="AE568">
        <v>1</v>
      </c>
      <c r="AF568" t="s">
        <v>3</v>
      </c>
      <c r="AG568">
        <v>0.23</v>
      </c>
      <c r="AH568">
        <v>2</v>
      </c>
      <c r="AI568">
        <v>64850119</v>
      </c>
      <c r="AJ568">
        <v>525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ROW(Source!A387)</f>
        <v>387</v>
      </c>
      <c r="B569">
        <v>64850124</v>
      </c>
      <c r="C569">
        <v>64850118</v>
      </c>
      <c r="D569">
        <v>121548</v>
      </c>
      <c r="E569">
        <v>1</v>
      </c>
      <c r="F569">
        <v>1</v>
      </c>
      <c r="G569">
        <v>1</v>
      </c>
      <c r="H569">
        <v>1</v>
      </c>
      <c r="I569" t="s">
        <v>35</v>
      </c>
      <c r="J569" t="s">
        <v>3</v>
      </c>
      <c r="K569" t="s">
        <v>644</v>
      </c>
      <c r="L569">
        <v>608254</v>
      </c>
      <c r="N569">
        <v>1013</v>
      </c>
      <c r="O569" t="s">
        <v>645</v>
      </c>
      <c r="P569" t="s">
        <v>645</v>
      </c>
      <c r="Q569">
        <v>1</v>
      </c>
      <c r="X569">
        <v>0.21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2</v>
      </c>
      <c r="AF569" t="s">
        <v>3</v>
      </c>
      <c r="AG569">
        <v>0.21</v>
      </c>
      <c r="AH569">
        <v>2</v>
      </c>
      <c r="AI569">
        <v>64850120</v>
      </c>
      <c r="AJ569">
        <v>526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ROW(Source!A387)</f>
        <v>387</v>
      </c>
      <c r="B570">
        <v>64850125</v>
      </c>
      <c r="C570">
        <v>64850118</v>
      </c>
      <c r="D570">
        <v>46800458</v>
      </c>
      <c r="E570">
        <v>1</v>
      </c>
      <c r="F570">
        <v>1</v>
      </c>
      <c r="G570">
        <v>1</v>
      </c>
      <c r="H570">
        <v>2</v>
      </c>
      <c r="I570" t="s">
        <v>952</v>
      </c>
      <c r="J570" t="s">
        <v>953</v>
      </c>
      <c r="K570" t="s">
        <v>954</v>
      </c>
      <c r="L570">
        <v>1368</v>
      </c>
      <c r="N570">
        <v>1011</v>
      </c>
      <c r="O570" t="s">
        <v>649</v>
      </c>
      <c r="P570" t="s">
        <v>649</v>
      </c>
      <c r="Q570">
        <v>1</v>
      </c>
      <c r="X570">
        <v>0.21</v>
      </c>
      <c r="Y570">
        <v>0</v>
      </c>
      <c r="Z570">
        <v>270</v>
      </c>
      <c r="AA570">
        <v>14.4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0.21</v>
      </c>
      <c r="AH570">
        <v>2</v>
      </c>
      <c r="AI570">
        <v>64850121</v>
      </c>
      <c r="AJ570">
        <v>527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ROW(Source!A387)</f>
        <v>387</v>
      </c>
      <c r="B571">
        <v>64850126</v>
      </c>
      <c r="C571">
        <v>64850118</v>
      </c>
      <c r="D571">
        <v>46800780</v>
      </c>
      <c r="E571">
        <v>1</v>
      </c>
      <c r="F571">
        <v>1</v>
      </c>
      <c r="G571">
        <v>1</v>
      </c>
      <c r="H571">
        <v>2</v>
      </c>
      <c r="I571" t="s">
        <v>955</v>
      </c>
      <c r="J571" t="s">
        <v>956</v>
      </c>
      <c r="K571" t="s">
        <v>957</v>
      </c>
      <c r="L571">
        <v>1368</v>
      </c>
      <c r="N571">
        <v>1011</v>
      </c>
      <c r="O571" t="s">
        <v>649</v>
      </c>
      <c r="P571" t="s">
        <v>649</v>
      </c>
      <c r="Q571">
        <v>1</v>
      </c>
      <c r="X571">
        <v>3.0000000000000001E-3</v>
      </c>
      <c r="Y571">
        <v>0</v>
      </c>
      <c r="Z571">
        <v>107.3</v>
      </c>
      <c r="AA571">
        <v>13.5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3.0000000000000001E-3</v>
      </c>
      <c r="AH571">
        <v>2</v>
      </c>
      <c r="AI571">
        <v>64850122</v>
      </c>
      <c r="AJ571">
        <v>528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ROW(Source!A387)</f>
        <v>387</v>
      </c>
      <c r="B572">
        <v>64850127</v>
      </c>
      <c r="C572">
        <v>64850118</v>
      </c>
      <c r="D572">
        <v>46811099</v>
      </c>
      <c r="E572">
        <v>1</v>
      </c>
      <c r="F572">
        <v>1</v>
      </c>
      <c r="G572">
        <v>1</v>
      </c>
      <c r="H572">
        <v>3</v>
      </c>
      <c r="I572" t="s">
        <v>1000</v>
      </c>
      <c r="J572" t="s">
        <v>1001</v>
      </c>
      <c r="K572" t="s">
        <v>1002</v>
      </c>
      <c r="L572">
        <v>1371</v>
      </c>
      <c r="N572">
        <v>1013</v>
      </c>
      <c r="O572" t="s">
        <v>555</v>
      </c>
      <c r="P572" t="s">
        <v>555</v>
      </c>
      <c r="Q572">
        <v>1</v>
      </c>
      <c r="X572">
        <v>1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3</v>
      </c>
      <c r="AG572">
        <v>1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ROW(Source!A390)</f>
        <v>390</v>
      </c>
      <c r="B573">
        <v>64903372</v>
      </c>
      <c r="C573">
        <v>64850129</v>
      </c>
      <c r="D573">
        <v>41133237</v>
      </c>
      <c r="E573">
        <v>1</v>
      </c>
      <c r="F573">
        <v>1</v>
      </c>
      <c r="G573">
        <v>1</v>
      </c>
      <c r="H573">
        <v>1</v>
      </c>
      <c r="I573" t="s">
        <v>960</v>
      </c>
      <c r="J573" t="s">
        <v>3</v>
      </c>
      <c r="K573" t="s">
        <v>961</v>
      </c>
      <c r="L573">
        <v>1369</v>
      </c>
      <c r="N573">
        <v>1013</v>
      </c>
      <c r="O573" t="s">
        <v>643</v>
      </c>
      <c r="P573" t="s">
        <v>643</v>
      </c>
      <c r="Q573">
        <v>1</v>
      </c>
      <c r="X573">
        <v>0.95</v>
      </c>
      <c r="Y573">
        <v>0</v>
      </c>
      <c r="Z573">
        <v>0</v>
      </c>
      <c r="AA573">
        <v>0</v>
      </c>
      <c r="AB573">
        <v>8.74</v>
      </c>
      <c r="AC573">
        <v>0</v>
      </c>
      <c r="AD573">
        <v>1</v>
      </c>
      <c r="AE573">
        <v>1</v>
      </c>
      <c r="AF573" t="s">
        <v>20</v>
      </c>
      <c r="AG573">
        <v>1.1399999999999999</v>
      </c>
      <c r="AH573">
        <v>2</v>
      </c>
      <c r="AI573">
        <v>64903372</v>
      </c>
      <c r="AJ573">
        <v>529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ROW(Source!A390)</f>
        <v>390</v>
      </c>
      <c r="B574">
        <v>64903373</v>
      </c>
      <c r="C574">
        <v>64850129</v>
      </c>
      <c r="D574">
        <v>46808937</v>
      </c>
      <c r="E574">
        <v>1</v>
      </c>
      <c r="F574">
        <v>1</v>
      </c>
      <c r="G574">
        <v>1</v>
      </c>
      <c r="H574">
        <v>3</v>
      </c>
      <c r="I574" t="s">
        <v>962</v>
      </c>
      <c r="J574" t="s">
        <v>963</v>
      </c>
      <c r="K574" t="s">
        <v>964</v>
      </c>
      <c r="L574">
        <v>1348</v>
      </c>
      <c r="N574">
        <v>1009</v>
      </c>
      <c r="O574" t="s">
        <v>192</v>
      </c>
      <c r="P574" t="s">
        <v>192</v>
      </c>
      <c r="Q574">
        <v>1000</v>
      </c>
      <c r="X574">
        <v>1.0000000000000001E-5</v>
      </c>
      <c r="Y574">
        <v>20974.37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1.0000000000000001E-5</v>
      </c>
      <c r="AH574">
        <v>2</v>
      </c>
      <c r="AI574">
        <v>64903373</v>
      </c>
      <c r="AJ574">
        <v>530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ROW(Source!A390)</f>
        <v>390</v>
      </c>
      <c r="B575">
        <v>64903374</v>
      </c>
      <c r="C575">
        <v>64850129</v>
      </c>
      <c r="D575">
        <v>46811072</v>
      </c>
      <c r="E575">
        <v>1</v>
      </c>
      <c r="F575">
        <v>1</v>
      </c>
      <c r="G575">
        <v>1</v>
      </c>
      <c r="H575">
        <v>3</v>
      </c>
      <c r="I575" t="s">
        <v>1003</v>
      </c>
      <c r="J575" t="s">
        <v>1004</v>
      </c>
      <c r="K575" t="s">
        <v>1005</v>
      </c>
      <c r="L575">
        <v>1371</v>
      </c>
      <c r="N575">
        <v>1013</v>
      </c>
      <c r="O575" t="s">
        <v>555</v>
      </c>
      <c r="P575" t="s">
        <v>555</v>
      </c>
      <c r="Q575">
        <v>1</v>
      </c>
      <c r="X575">
        <v>1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 t="s">
        <v>3</v>
      </c>
      <c r="AG575">
        <v>1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ROW(Source!A391)</f>
        <v>391</v>
      </c>
      <c r="B576">
        <v>64903372</v>
      </c>
      <c r="C576">
        <v>64850129</v>
      </c>
      <c r="D576">
        <v>41133237</v>
      </c>
      <c r="E576">
        <v>1</v>
      </c>
      <c r="F576">
        <v>1</v>
      </c>
      <c r="G576">
        <v>1</v>
      </c>
      <c r="H576">
        <v>1</v>
      </c>
      <c r="I576" t="s">
        <v>960</v>
      </c>
      <c r="J576" t="s">
        <v>3</v>
      </c>
      <c r="K576" t="s">
        <v>961</v>
      </c>
      <c r="L576">
        <v>1369</v>
      </c>
      <c r="N576">
        <v>1013</v>
      </c>
      <c r="O576" t="s">
        <v>643</v>
      </c>
      <c r="P576" t="s">
        <v>643</v>
      </c>
      <c r="Q576">
        <v>1</v>
      </c>
      <c r="X576">
        <v>0.95</v>
      </c>
      <c r="Y576">
        <v>0</v>
      </c>
      <c r="Z576">
        <v>0</v>
      </c>
      <c r="AA576">
        <v>0</v>
      </c>
      <c r="AB576">
        <v>8.74</v>
      </c>
      <c r="AC576">
        <v>0</v>
      </c>
      <c r="AD576">
        <v>1</v>
      </c>
      <c r="AE576">
        <v>1</v>
      </c>
      <c r="AF576" t="s">
        <v>20</v>
      </c>
      <c r="AG576">
        <v>1.1399999999999999</v>
      </c>
      <c r="AH576">
        <v>2</v>
      </c>
      <c r="AI576">
        <v>64903372</v>
      </c>
      <c r="AJ576">
        <v>531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ROW(Source!A391)</f>
        <v>391</v>
      </c>
      <c r="B577">
        <v>64903373</v>
      </c>
      <c r="C577">
        <v>64850129</v>
      </c>
      <c r="D577">
        <v>46808937</v>
      </c>
      <c r="E577">
        <v>1</v>
      </c>
      <c r="F577">
        <v>1</v>
      </c>
      <c r="G577">
        <v>1</v>
      </c>
      <c r="H577">
        <v>3</v>
      </c>
      <c r="I577" t="s">
        <v>962</v>
      </c>
      <c r="J577" t="s">
        <v>963</v>
      </c>
      <c r="K577" t="s">
        <v>964</v>
      </c>
      <c r="L577">
        <v>1348</v>
      </c>
      <c r="N577">
        <v>1009</v>
      </c>
      <c r="O577" t="s">
        <v>192</v>
      </c>
      <c r="P577" t="s">
        <v>192</v>
      </c>
      <c r="Q577">
        <v>1000</v>
      </c>
      <c r="X577">
        <v>1.0000000000000001E-5</v>
      </c>
      <c r="Y577">
        <v>20974.37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1.0000000000000001E-5</v>
      </c>
      <c r="AH577">
        <v>2</v>
      </c>
      <c r="AI577">
        <v>64903373</v>
      </c>
      <c r="AJ577">
        <v>532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ROW(Source!A391)</f>
        <v>391</v>
      </c>
      <c r="B578">
        <v>64903374</v>
      </c>
      <c r="C578">
        <v>64850129</v>
      </c>
      <c r="D578">
        <v>46811072</v>
      </c>
      <c r="E578">
        <v>1</v>
      </c>
      <c r="F578">
        <v>1</v>
      </c>
      <c r="G578">
        <v>1</v>
      </c>
      <c r="H578">
        <v>3</v>
      </c>
      <c r="I578" t="s">
        <v>1003</v>
      </c>
      <c r="J578" t="s">
        <v>1004</v>
      </c>
      <c r="K578" t="s">
        <v>1005</v>
      </c>
      <c r="L578">
        <v>1371</v>
      </c>
      <c r="N578">
        <v>1013</v>
      </c>
      <c r="O578" t="s">
        <v>555</v>
      </c>
      <c r="P578" t="s">
        <v>555</v>
      </c>
      <c r="Q578">
        <v>1</v>
      </c>
      <c r="X578">
        <v>1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3</v>
      </c>
      <c r="AG578">
        <v>1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52</v>
      </c>
      <c r="B1">
        <v>1</v>
      </c>
      <c r="C1" t="s">
        <v>3</v>
      </c>
      <c r="D1" t="s">
        <v>3</v>
      </c>
      <c r="E1" t="s">
        <v>20</v>
      </c>
      <c r="F1" t="s">
        <v>20</v>
      </c>
      <c r="G1" t="s">
        <v>20</v>
      </c>
      <c r="H1" t="s">
        <v>3</v>
      </c>
      <c r="I1" t="s">
        <v>20</v>
      </c>
      <c r="J1" t="s">
        <v>20</v>
      </c>
      <c r="K1" t="s">
        <v>3</v>
      </c>
      <c r="L1" t="s">
        <v>3</v>
      </c>
      <c r="M1" t="s">
        <v>3</v>
      </c>
      <c r="N1" t="s">
        <v>3</v>
      </c>
      <c r="O1" t="s">
        <v>20</v>
      </c>
      <c r="P1" t="s">
        <v>3</v>
      </c>
      <c r="Q1" t="s">
        <v>3</v>
      </c>
      <c r="R1" t="s">
        <v>3</v>
      </c>
      <c r="S1" t="s">
        <v>3</v>
      </c>
      <c r="T1" t="s">
        <v>3</v>
      </c>
      <c r="U1" t="s">
        <v>3</v>
      </c>
    </row>
    <row r="2" spans="1:21" x14ac:dyDescent="0.2">
      <c r="A2">
        <v>53</v>
      </c>
      <c r="B2">
        <v>1</v>
      </c>
      <c r="C2" t="s">
        <v>3</v>
      </c>
      <c r="D2" t="s">
        <v>3</v>
      </c>
      <c r="E2" t="s">
        <v>20</v>
      </c>
      <c r="F2" t="s">
        <v>20</v>
      </c>
      <c r="G2" t="s">
        <v>20</v>
      </c>
      <c r="H2" t="s">
        <v>3</v>
      </c>
      <c r="I2" t="s">
        <v>20</v>
      </c>
      <c r="J2" t="s">
        <v>20</v>
      </c>
      <c r="K2" t="s">
        <v>3</v>
      </c>
      <c r="L2" t="s">
        <v>3</v>
      </c>
      <c r="M2" t="s">
        <v>3</v>
      </c>
      <c r="N2" t="s">
        <v>3</v>
      </c>
      <c r="O2" t="s">
        <v>20</v>
      </c>
      <c r="P2" t="s">
        <v>3</v>
      </c>
      <c r="Q2" t="s">
        <v>3</v>
      </c>
      <c r="R2" t="s">
        <v>3</v>
      </c>
      <c r="S2" t="s">
        <v>3</v>
      </c>
      <c r="T2" t="s">
        <v>3</v>
      </c>
      <c r="U2" t="s">
        <v>3</v>
      </c>
    </row>
    <row r="3" spans="1:21" x14ac:dyDescent="0.2">
      <c r="A3">
        <v>100</v>
      </c>
      <c r="B3">
        <v>1</v>
      </c>
      <c r="C3" t="s">
        <v>3</v>
      </c>
      <c r="D3" t="s">
        <v>3</v>
      </c>
      <c r="E3" t="s">
        <v>20</v>
      </c>
      <c r="F3" t="s">
        <v>20</v>
      </c>
      <c r="G3" t="s">
        <v>20</v>
      </c>
      <c r="H3" t="s">
        <v>3</v>
      </c>
      <c r="I3" t="s">
        <v>20</v>
      </c>
      <c r="J3" t="s">
        <v>20</v>
      </c>
      <c r="K3" t="s">
        <v>3</v>
      </c>
      <c r="L3" t="s">
        <v>3</v>
      </c>
      <c r="M3" t="s">
        <v>3</v>
      </c>
      <c r="N3" t="s">
        <v>3</v>
      </c>
      <c r="O3" t="s">
        <v>20</v>
      </c>
      <c r="P3" t="s">
        <v>3</v>
      </c>
      <c r="Q3" t="s">
        <v>3</v>
      </c>
      <c r="R3" t="s">
        <v>3</v>
      </c>
      <c r="S3" t="s">
        <v>3</v>
      </c>
      <c r="T3" t="s">
        <v>3</v>
      </c>
      <c r="U3" t="s">
        <v>3</v>
      </c>
    </row>
    <row r="4" spans="1:21" x14ac:dyDescent="0.2">
      <c r="A4">
        <v>101</v>
      </c>
      <c r="B4">
        <v>1</v>
      </c>
      <c r="C4" t="s">
        <v>3</v>
      </c>
      <c r="D4" t="s">
        <v>3</v>
      </c>
      <c r="E4" t="s">
        <v>20</v>
      </c>
      <c r="F4" t="s">
        <v>20</v>
      </c>
      <c r="G4" t="s">
        <v>20</v>
      </c>
      <c r="H4" t="s">
        <v>3</v>
      </c>
      <c r="I4" t="s">
        <v>20</v>
      </c>
      <c r="J4" t="s">
        <v>20</v>
      </c>
      <c r="K4" t="s">
        <v>3</v>
      </c>
      <c r="L4" t="s">
        <v>3</v>
      </c>
      <c r="M4" t="s">
        <v>3</v>
      </c>
      <c r="N4" t="s">
        <v>3</v>
      </c>
      <c r="O4" t="s">
        <v>20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</row>
    <row r="5" spans="1:21" x14ac:dyDescent="0.2">
      <c r="A5">
        <v>153</v>
      </c>
      <c r="B5">
        <v>1</v>
      </c>
      <c r="C5" t="s">
        <v>3</v>
      </c>
      <c r="D5" t="s">
        <v>3</v>
      </c>
      <c r="E5" t="s">
        <v>20</v>
      </c>
      <c r="F5" t="s">
        <v>20</v>
      </c>
      <c r="G5" t="s">
        <v>20</v>
      </c>
      <c r="H5" t="s">
        <v>3</v>
      </c>
      <c r="I5" t="s">
        <v>20</v>
      </c>
      <c r="J5" t="s">
        <v>20</v>
      </c>
      <c r="K5" t="s">
        <v>3</v>
      </c>
      <c r="L5" t="s">
        <v>3</v>
      </c>
      <c r="M5" t="s">
        <v>3</v>
      </c>
      <c r="N5" t="s">
        <v>3</v>
      </c>
      <c r="O5" t="s">
        <v>20</v>
      </c>
      <c r="P5" t="s">
        <v>3</v>
      </c>
      <c r="Q5" t="s">
        <v>3</v>
      </c>
      <c r="R5" t="s">
        <v>3</v>
      </c>
      <c r="S5" t="s">
        <v>3</v>
      </c>
      <c r="T5" t="s">
        <v>3</v>
      </c>
      <c r="U5" t="s">
        <v>3</v>
      </c>
    </row>
    <row r="6" spans="1:21" x14ac:dyDescent="0.2">
      <c r="A6">
        <v>154</v>
      </c>
      <c r="B6">
        <v>1</v>
      </c>
      <c r="C6" t="s">
        <v>3</v>
      </c>
      <c r="D6" t="s">
        <v>3</v>
      </c>
      <c r="E6" t="s">
        <v>20</v>
      </c>
      <c r="F6" t="s">
        <v>20</v>
      </c>
      <c r="G6" t="s">
        <v>20</v>
      </c>
      <c r="H6" t="s">
        <v>3</v>
      </c>
      <c r="I6" t="s">
        <v>20</v>
      </c>
      <c r="J6" t="s">
        <v>20</v>
      </c>
      <c r="K6" t="s">
        <v>3</v>
      </c>
      <c r="L6" t="s">
        <v>3</v>
      </c>
      <c r="M6" t="s">
        <v>3</v>
      </c>
      <c r="N6" t="s">
        <v>3</v>
      </c>
      <c r="O6" t="s">
        <v>20</v>
      </c>
      <c r="P6" t="s">
        <v>3</v>
      </c>
      <c r="Q6" t="s">
        <v>3</v>
      </c>
      <c r="R6" t="s">
        <v>3</v>
      </c>
      <c r="S6" t="s">
        <v>3</v>
      </c>
      <c r="T6" t="s">
        <v>3</v>
      </c>
      <c r="U6" t="s">
        <v>3</v>
      </c>
    </row>
    <row r="7" spans="1:21" x14ac:dyDescent="0.2">
      <c r="A7">
        <v>155</v>
      </c>
      <c r="B7">
        <v>1</v>
      </c>
      <c r="C7" t="s">
        <v>3</v>
      </c>
      <c r="D7" t="s">
        <v>3</v>
      </c>
      <c r="E7" t="s">
        <v>20</v>
      </c>
      <c r="F7" t="s">
        <v>20</v>
      </c>
      <c r="G7" t="s">
        <v>20</v>
      </c>
      <c r="H7" t="s">
        <v>3</v>
      </c>
      <c r="I7" t="s">
        <v>20</v>
      </c>
      <c r="J7" t="s">
        <v>20</v>
      </c>
      <c r="K7" t="s">
        <v>3</v>
      </c>
      <c r="L7" t="s">
        <v>3</v>
      </c>
      <c r="M7" t="s">
        <v>3</v>
      </c>
      <c r="N7" t="s">
        <v>3</v>
      </c>
      <c r="O7" t="s">
        <v>20</v>
      </c>
      <c r="P7" t="s">
        <v>3</v>
      </c>
      <c r="Q7" t="s">
        <v>3</v>
      </c>
      <c r="R7" t="s">
        <v>3</v>
      </c>
      <c r="S7" t="s">
        <v>3</v>
      </c>
      <c r="T7" t="s">
        <v>3</v>
      </c>
      <c r="U7" t="s">
        <v>3</v>
      </c>
    </row>
    <row r="8" spans="1:21" x14ac:dyDescent="0.2">
      <c r="A8">
        <v>156</v>
      </c>
      <c r="B8">
        <v>1</v>
      </c>
      <c r="C8" t="s">
        <v>3</v>
      </c>
      <c r="D8" t="s">
        <v>3</v>
      </c>
      <c r="E8" t="s">
        <v>20</v>
      </c>
      <c r="F8" t="s">
        <v>20</v>
      </c>
      <c r="G8" t="s">
        <v>20</v>
      </c>
      <c r="H8" t="s">
        <v>3</v>
      </c>
      <c r="I8" t="s">
        <v>20</v>
      </c>
      <c r="J8" t="s">
        <v>20</v>
      </c>
      <c r="K8" t="s">
        <v>3</v>
      </c>
      <c r="L8" t="s">
        <v>3</v>
      </c>
      <c r="M8" t="s">
        <v>3</v>
      </c>
      <c r="N8" t="s">
        <v>3</v>
      </c>
      <c r="O8" t="s">
        <v>20</v>
      </c>
      <c r="P8" t="s">
        <v>3</v>
      </c>
      <c r="Q8" t="s">
        <v>3</v>
      </c>
      <c r="R8" t="s">
        <v>3</v>
      </c>
      <c r="S8" t="s">
        <v>3</v>
      </c>
      <c r="T8" t="s">
        <v>3</v>
      </c>
      <c r="U8" t="s">
        <v>3</v>
      </c>
    </row>
    <row r="9" spans="1:21" x14ac:dyDescent="0.2">
      <c r="A9">
        <v>159</v>
      </c>
      <c r="B9">
        <v>1</v>
      </c>
      <c r="C9" t="s">
        <v>3</v>
      </c>
      <c r="D9" t="s">
        <v>3</v>
      </c>
      <c r="E9" t="s">
        <v>20</v>
      </c>
      <c r="F9" t="s">
        <v>20</v>
      </c>
      <c r="G9" t="s">
        <v>20</v>
      </c>
      <c r="H9" t="s">
        <v>3</v>
      </c>
      <c r="I9" t="s">
        <v>20</v>
      </c>
      <c r="J9" t="s">
        <v>20</v>
      </c>
      <c r="K9" t="s">
        <v>3</v>
      </c>
      <c r="L9" t="s">
        <v>3</v>
      </c>
      <c r="M9" t="s">
        <v>3</v>
      </c>
      <c r="N9" t="s">
        <v>3</v>
      </c>
      <c r="O9" t="s">
        <v>20</v>
      </c>
      <c r="P9" t="s">
        <v>3</v>
      </c>
      <c r="Q9" t="s">
        <v>3</v>
      </c>
      <c r="R9" t="s">
        <v>3</v>
      </c>
      <c r="S9" t="s">
        <v>3</v>
      </c>
      <c r="T9" t="s">
        <v>3</v>
      </c>
      <c r="U9" t="s">
        <v>3</v>
      </c>
    </row>
    <row r="10" spans="1:21" x14ac:dyDescent="0.2">
      <c r="A10">
        <v>160</v>
      </c>
      <c r="B10">
        <v>1</v>
      </c>
      <c r="C10" t="s">
        <v>3</v>
      </c>
      <c r="D10" t="s">
        <v>3</v>
      </c>
      <c r="E10" t="s">
        <v>20</v>
      </c>
      <c r="F10" t="s">
        <v>20</v>
      </c>
      <c r="G10" t="s">
        <v>20</v>
      </c>
      <c r="H10" t="s">
        <v>3</v>
      </c>
      <c r="I10" t="s">
        <v>20</v>
      </c>
      <c r="J10" t="s">
        <v>20</v>
      </c>
      <c r="K10" t="s">
        <v>3</v>
      </c>
      <c r="L10" t="s">
        <v>3</v>
      </c>
      <c r="M10" t="s">
        <v>3</v>
      </c>
      <c r="N10" t="s">
        <v>3</v>
      </c>
      <c r="O10" t="s">
        <v>20</v>
      </c>
      <c r="P10" t="s">
        <v>3</v>
      </c>
      <c r="Q10" t="s">
        <v>3</v>
      </c>
      <c r="R10" t="s">
        <v>3</v>
      </c>
      <c r="S10" t="s">
        <v>3</v>
      </c>
      <c r="T10" t="s">
        <v>3</v>
      </c>
      <c r="U10" t="s">
        <v>3</v>
      </c>
    </row>
    <row r="11" spans="1:21" x14ac:dyDescent="0.2">
      <c r="A11">
        <v>208</v>
      </c>
      <c r="B11">
        <v>1</v>
      </c>
      <c r="C11" t="s">
        <v>3</v>
      </c>
      <c r="D11" t="s">
        <v>3</v>
      </c>
      <c r="E11" t="s">
        <v>20</v>
      </c>
      <c r="F11" t="s">
        <v>20</v>
      </c>
      <c r="G11" t="s">
        <v>20</v>
      </c>
      <c r="H11" t="s">
        <v>3</v>
      </c>
      <c r="I11" t="s">
        <v>20</v>
      </c>
      <c r="J11" t="s">
        <v>20</v>
      </c>
      <c r="K11" t="s">
        <v>3</v>
      </c>
      <c r="L11" t="s">
        <v>3</v>
      </c>
      <c r="M11" t="s">
        <v>3</v>
      </c>
      <c r="N11" t="s">
        <v>3</v>
      </c>
      <c r="O11" t="s">
        <v>20</v>
      </c>
      <c r="P11" t="s">
        <v>3</v>
      </c>
      <c r="Q11" t="s">
        <v>3</v>
      </c>
      <c r="R11" t="s">
        <v>3</v>
      </c>
      <c r="S11" t="s">
        <v>3</v>
      </c>
      <c r="T11" t="s">
        <v>3</v>
      </c>
      <c r="U11" t="s">
        <v>3</v>
      </c>
    </row>
    <row r="12" spans="1:21" x14ac:dyDescent="0.2">
      <c r="A12">
        <v>209</v>
      </c>
      <c r="B12">
        <v>1</v>
      </c>
      <c r="C12" t="s">
        <v>3</v>
      </c>
      <c r="D12" t="s">
        <v>3</v>
      </c>
      <c r="E12" t="s">
        <v>20</v>
      </c>
      <c r="F12" t="s">
        <v>20</v>
      </c>
      <c r="G12" t="s">
        <v>20</v>
      </c>
      <c r="H12" t="s">
        <v>3</v>
      </c>
      <c r="I12" t="s">
        <v>20</v>
      </c>
      <c r="J12" t="s">
        <v>20</v>
      </c>
      <c r="K12" t="s">
        <v>3</v>
      </c>
      <c r="L12" t="s">
        <v>3</v>
      </c>
      <c r="M12" t="s">
        <v>3</v>
      </c>
      <c r="N12" t="s">
        <v>3</v>
      </c>
      <c r="O12" t="s">
        <v>20</v>
      </c>
      <c r="P12" t="s">
        <v>3</v>
      </c>
      <c r="Q12" t="s">
        <v>3</v>
      </c>
      <c r="R12" t="s">
        <v>3</v>
      </c>
      <c r="S12" t="s">
        <v>3</v>
      </c>
      <c r="T12" t="s">
        <v>3</v>
      </c>
      <c r="U12" t="s">
        <v>3</v>
      </c>
    </row>
    <row r="13" spans="1:21" x14ac:dyDescent="0.2">
      <c r="A13">
        <v>228</v>
      </c>
      <c r="B13">
        <v>1</v>
      </c>
      <c r="C13" t="s">
        <v>3</v>
      </c>
      <c r="D13" t="s">
        <v>3</v>
      </c>
      <c r="E13" t="s">
        <v>20</v>
      </c>
      <c r="F13" t="s">
        <v>20</v>
      </c>
      <c r="G13" t="s">
        <v>20</v>
      </c>
      <c r="H13" t="s">
        <v>3</v>
      </c>
      <c r="I13" t="s">
        <v>20</v>
      </c>
      <c r="J13" t="s">
        <v>20</v>
      </c>
      <c r="K13" t="s">
        <v>3</v>
      </c>
      <c r="L13" t="s">
        <v>3</v>
      </c>
      <c r="M13" t="s">
        <v>3</v>
      </c>
      <c r="N13" t="s">
        <v>3</v>
      </c>
      <c r="O13" t="s">
        <v>20</v>
      </c>
      <c r="P13" t="s">
        <v>3</v>
      </c>
      <c r="Q13" t="s">
        <v>3</v>
      </c>
      <c r="R13" t="s">
        <v>3</v>
      </c>
      <c r="S13" t="s">
        <v>3</v>
      </c>
      <c r="T13" t="s">
        <v>3</v>
      </c>
      <c r="U13" t="s">
        <v>3</v>
      </c>
    </row>
    <row r="14" spans="1:21" x14ac:dyDescent="0.2">
      <c r="A14">
        <v>229</v>
      </c>
      <c r="B14">
        <v>1</v>
      </c>
      <c r="C14" t="s">
        <v>3</v>
      </c>
      <c r="D14" t="s">
        <v>3</v>
      </c>
      <c r="E14" t="s">
        <v>20</v>
      </c>
      <c r="F14" t="s">
        <v>20</v>
      </c>
      <c r="G14" t="s">
        <v>20</v>
      </c>
      <c r="H14" t="s">
        <v>3</v>
      </c>
      <c r="I14" t="s">
        <v>20</v>
      </c>
      <c r="J14" t="s">
        <v>20</v>
      </c>
      <c r="K14" t="s">
        <v>3</v>
      </c>
      <c r="L14" t="s">
        <v>3</v>
      </c>
      <c r="M14" t="s">
        <v>3</v>
      </c>
      <c r="N14" t="s">
        <v>3</v>
      </c>
      <c r="O14" t="s">
        <v>20</v>
      </c>
      <c r="P14" t="s">
        <v>3</v>
      </c>
      <c r="Q14" t="s">
        <v>3</v>
      </c>
      <c r="R14" t="s">
        <v>3</v>
      </c>
      <c r="S14" t="s">
        <v>3</v>
      </c>
      <c r="T14" t="s">
        <v>3</v>
      </c>
      <c r="U14" t="s">
        <v>3</v>
      </c>
    </row>
    <row r="15" spans="1:21" x14ac:dyDescent="0.2">
      <c r="A15">
        <v>230</v>
      </c>
      <c r="B15">
        <v>1</v>
      </c>
      <c r="C15" t="s">
        <v>3</v>
      </c>
      <c r="D15" t="s">
        <v>3</v>
      </c>
      <c r="E15" t="s">
        <v>20</v>
      </c>
      <c r="F15" t="s">
        <v>20</v>
      </c>
      <c r="G15" t="s">
        <v>20</v>
      </c>
      <c r="H15" t="s">
        <v>3</v>
      </c>
      <c r="I15" t="s">
        <v>20</v>
      </c>
      <c r="J15" t="s">
        <v>20</v>
      </c>
      <c r="K15" t="s">
        <v>3</v>
      </c>
      <c r="L15" t="s">
        <v>3</v>
      </c>
      <c r="M15" t="s">
        <v>3</v>
      </c>
      <c r="N15" t="s">
        <v>3</v>
      </c>
      <c r="O15" t="s">
        <v>20</v>
      </c>
      <c r="P15" t="s">
        <v>3</v>
      </c>
      <c r="Q15" t="s">
        <v>3</v>
      </c>
      <c r="R15" t="s">
        <v>3</v>
      </c>
      <c r="S15" t="s">
        <v>3</v>
      </c>
      <c r="T15" t="s">
        <v>3</v>
      </c>
      <c r="U15" t="s">
        <v>3</v>
      </c>
    </row>
    <row r="16" spans="1:21" x14ac:dyDescent="0.2">
      <c r="A16">
        <v>231</v>
      </c>
      <c r="B16">
        <v>1</v>
      </c>
      <c r="C16" t="s">
        <v>3</v>
      </c>
      <c r="D16" t="s">
        <v>3</v>
      </c>
      <c r="E16" t="s">
        <v>20</v>
      </c>
      <c r="F16" t="s">
        <v>20</v>
      </c>
      <c r="G16" t="s">
        <v>20</v>
      </c>
      <c r="H16" t="s">
        <v>3</v>
      </c>
      <c r="I16" t="s">
        <v>20</v>
      </c>
      <c r="J16" t="s">
        <v>20</v>
      </c>
      <c r="K16" t="s">
        <v>3</v>
      </c>
      <c r="L16" t="s">
        <v>3</v>
      </c>
      <c r="M16" t="s">
        <v>3</v>
      </c>
      <c r="N16" t="s">
        <v>3</v>
      </c>
      <c r="O16" t="s">
        <v>20</v>
      </c>
      <c r="P16" t="s">
        <v>3</v>
      </c>
      <c r="Q16" t="s">
        <v>3</v>
      </c>
      <c r="R16" t="s">
        <v>3</v>
      </c>
      <c r="S16" t="s">
        <v>3</v>
      </c>
      <c r="T16" t="s">
        <v>3</v>
      </c>
      <c r="U16" t="s">
        <v>3</v>
      </c>
    </row>
    <row r="17" spans="1:21" x14ac:dyDescent="0.2">
      <c r="A17">
        <v>279</v>
      </c>
      <c r="B17">
        <v>1</v>
      </c>
      <c r="C17" t="s">
        <v>3</v>
      </c>
      <c r="D17" t="s">
        <v>3</v>
      </c>
      <c r="E17" t="s">
        <v>20</v>
      </c>
      <c r="F17" t="s">
        <v>20</v>
      </c>
      <c r="G17" t="s">
        <v>20</v>
      </c>
      <c r="H17" t="s">
        <v>3</v>
      </c>
      <c r="I17" t="s">
        <v>20</v>
      </c>
      <c r="J17" t="s">
        <v>20</v>
      </c>
      <c r="K17" t="s">
        <v>3</v>
      </c>
      <c r="L17" t="s">
        <v>3</v>
      </c>
      <c r="M17" t="s">
        <v>3</v>
      </c>
      <c r="N17" t="s">
        <v>3</v>
      </c>
      <c r="O17" t="s">
        <v>20</v>
      </c>
      <c r="P17" t="s">
        <v>3</v>
      </c>
      <c r="Q17" t="s">
        <v>3</v>
      </c>
      <c r="R17" t="s">
        <v>3</v>
      </c>
      <c r="S17" t="s">
        <v>3</v>
      </c>
      <c r="T17" t="s">
        <v>3</v>
      </c>
      <c r="U17" t="s">
        <v>3</v>
      </c>
    </row>
    <row r="18" spans="1:21" x14ac:dyDescent="0.2">
      <c r="A18">
        <v>280</v>
      </c>
      <c r="B18">
        <v>1</v>
      </c>
      <c r="C18" t="s">
        <v>3</v>
      </c>
      <c r="D18" t="s">
        <v>3</v>
      </c>
      <c r="E18" t="s">
        <v>20</v>
      </c>
      <c r="F18" t="s">
        <v>20</v>
      </c>
      <c r="G18" t="s">
        <v>20</v>
      </c>
      <c r="H18" t="s">
        <v>3</v>
      </c>
      <c r="I18" t="s">
        <v>20</v>
      </c>
      <c r="J18" t="s">
        <v>20</v>
      </c>
      <c r="K18" t="s">
        <v>3</v>
      </c>
      <c r="L18" t="s">
        <v>3</v>
      </c>
      <c r="M18" t="s">
        <v>3</v>
      </c>
      <c r="N18" t="s">
        <v>3</v>
      </c>
      <c r="O18" t="s">
        <v>20</v>
      </c>
      <c r="P18" t="s">
        <v>3</v>
      </c>
      <c r="Q18" t="s">
        <v>3</v>
      </c>
      <c r="R18" t="s">
        <v>3</v>
      </c>
      <c r="S18" t="s">
        <v>3</v>
      </c>
      <c r="T18" t="s">
        <v>3</v>
      </c>
      <c r="U18" t="s">
        <v>3</v>
      </c>
    </row>
    <row r="19" spans="1:21" x14ac:dyDescent="0.2">
      <c r="A19">
        <v>287</v>
      </c>
      <c r="B19">
        <v>1</v>
      </c>
      <c r="C19" t="s">
        <v>3</v>
      </c>
      <c r="D19" t="s">
        <v>3</v>
      </c>
      <c r="E19" t="s">
        <v>20</v>
      </c>
      <c r="F19" t="s">
        <v>20</v>
      </c>
      <c r="G19" t="s">
        <v>20</v>
      </c>
      <c r="H19" t="s">
        <v>3</v>
      </c>
      <c r="I19" t="s">
        <v>20</v>
      </c>
      <c r="J19" t="s">
        <v>20</v>
      </c>
      <c r="K19" t="s">
        <v>3</v>
      </c>
      <c r="L19" t="s">
        <v>3</v>
      </c>
      <c r="M19" t="s">
        <v>3</v>
      </c>
      <c r="N19" t="s">
        <v>3</v>
      </c>
      <c r="O19" t="s">
        <v>20</v>
      </c>
      <c r="P19" t="s">
        <v>3</v>
      </c>
      <c r="Q19" t="s">
        <v>3</v>
      </c>
      <c r="R19" t="s">
        <v>3</v>
      </c>
      <c r="S19" t="s">
        <v>3</v>
      </c>
      <c r="T19" t="s">
        <v>3</v>
      </c>
      <c r="U19" t="s">
        <v>3</v>
      </c>
    </row>
    <row r="20" spans="1:21" x14ac:dyDescent="0.2">
      <c r="A20">
        <v>288</v>
      </c>
      <c r="B20">
        <v>1</v>
      </c>
      <c r="C20" t="s">
        <v>3</v>
      </c>
      <c r="D20" t="s">
        <v>3</v>
      </c>
      <c r="E20" t="s">
        <v>20</v>
      </c>
      <c r="F20" t="s">
        <v>20</v>
      </c>
      <c r="G20" t="s">
        <v>20</v>
      </c>
      <c r="H20" t="s">
        <v>3</v>
      </c>
      <c r="I20" t="s">
        <v>20</v>
      </c>
      <c r="J20" t="s">
        <v>20</v>
      </c>
      <c r="K20" t="s">
        <v>3</v>
      </c>
      <c r="L20" t="s">
        <v>3</v>
      </c>
      <c r="M20" t="s">
        <v>3</v>
      </c>
      <c r="N20" t="s">
        <v>3</v>
      </c>
      <c r="O20" t="s">
        <v>20</v>
      </c>
      <c r="P20" t="s">
        <v>3</v>
      </c>
      <c r="Q20" t="s">
        <v>3</v>
      </c>
      <c r="R20" t="s">
        <v>3</v>
      </c>
      <c r="S20" t="s">
        <v>3</v>
      </c>
      <c r="T20" t="s">
        <v>3</v>
      </c>
      <c r="U20" t="s">
        <v>3</v>
      </c>
    </row>
    <row r="21" spans="1:21" x14ac:dyDescent="0.2">
      <c r="A21">
        <v>301</v>
      </c>
      <c r="B21">
        <v>1</v>
      </c>
      <c r="C21" t="s">
        <v>3</v>
      </c>
      <c r="D21" t="s">
        <v>3</v>
      </c>
      <c r="E21" t="s">
        <v>20</v>
      </c>
      <c r="F21" t="s">
        <v>20</v>
      </c>
      <c r="G21" t="s">
        <v>20</v>
      </c>
      <c r="H21" t="s">
        <v>3</v>
      </c>
      <c r="I21" t="s">
        <v>20</v>
      </c>
      <c r="J21" t="s">
        <v>20</v>
      </c>
      <c r="K21" t="s">
        <v>3</v>
      </c>
      <c r="L21" t="s">
        <v>3</v>
      </c>
      <c r="M21" t="s">
        <v>3</v>
      </c>
      <c r="N21" t="s">
        <v>3</v>
      </c>
      <c r="O21" t="s">
        <v>20</v>
      </c>
      <c r="P21" t="s">
        <v>3</v>
      </c>
      <c r="Q21" t="s">
        <v>3</v>
      </c>
      <c r="R21" t="s">
        <v>3</v>
      </c>
      <c r="S21" t="s">
        <v>3</v>
      </c>
      <c r="T21" t="s">
        <v>3</v>
      </c>
      <c r="U21" t="s">
        <v>3</v>
      </c>
    </row>
    <row r="22" spans="1:21" x14ac:dyDescent="0.2">
      <c r="A22">
        <v>302</v>
      </c>
      <c r="B22">
        <v>1</v>
      </c>
      <c r="C22" t="s">
        <v>3</v>
      </c>
      <c r="D22" t="s">
        <v>3</v>
      </c>
      <c r="E22" t="s">
        <v>20</v>
      </c>
      <c r="F22" t="s">
        <v>20</v>
      </c>
      <c r="G22" t="s">
        <v>20</v>
      </c>
      <c r="H22" t="s">
        <v>3</v>
      </c>
      <c r="I22" t="s">
        <v>20</v>
      </c>
      <c r="J22" t="s">
        <v>20</v>
      </c>
      <c r="K22" t="s">
        <v>3</v>
      </c>
      <c r="L22" t="s">
        <v>3</v>
      </c>
      <c r="M22" t="s">
        <v>3</v>
      </c>
      <c r="N22" t="s">
        <v>3</v>
      </c>
      <c r="O22" t="s">
        <v>20</v>
      </c>
      <c r="P22" t="s">
        <v>3</v>
      </c>
      <c r="Q22" t="s">
        <v>3</v>
      </c>
      <c r="R22" t="s">
        <v>3</v>
      </c>
      <c r="S22" t="s">
        <v>3</v>
      </c>
      <c r="T22" t="s">
        <v>3</v>
      </c>
      <c r="U22" t="s">
        <v>3</v>
      </c>
    </row>
    <row r="23" spans="1:21" x14ac:dyDescent="0.2">
      <c r="A23">
        <v>317</v>
      </c>
      <c r="B23">
        <v>1</v>
      </c>
      <c r="C23" t="s">
        <v>3</v>
      </c>
      <c r="D23" t="s">
        <v>3</v>
      </c>
      <c r="E23" t="s">
        <v>20</v>
      </c>
      <c r="F23" t="s">
        <v>20</v>
      </c>
      <c r="G23" t="s">
        <v>20</v>
      </c>
      <c r="H23" t="s">
        <v>3</v>
      </c>
      <c r="I23" t="s">
        <v>20</v>
      </c>
      <c r="J23" t="s">
        <v>20</v>
      </c>
      <c r="K23" t="s">
        <v>3</v>
      </c>
      <c r="L23" t="s">
        <v>3</v>
      </c>
      <c r="M23" t="s">
        <v>3</v>
      </c>
      <c r="N23" t="s">
        <v>3</v>
      </c>
      <c r="O23" t="s">
        <v>20</v>
      </c>
      <c r="P23" t="s">
        <v>3</v>
      </c>
      <c r="Q23" t="s">
        <v>3</v>
      </c>
      <c r="R23" t="s">
        <v>3</v>
      </c>
      <c r="S23" t="s">
        <v>3</v>
      </c>
      <c r="T23" t="s">
        <v>3</v>
      </c>
      <c r="U23" t="s">
        <v>3</v>
      </c>
    </row>
    <row r="24" spans="1:21" x14ac:dyDescent="0.2">
      <c r="A24">
        <v>318</v>
      </c>
      <c r="B24">
        <v>1</v>
      </c>
      <c r="C24" t="s">
        <v>3</v>
      </c>
      <c r="D24" t="s">
        <v>3</v>
      </c>
      <c r="E24" t="s">
        <v>20</v>
      </c>
      <c r="F24" t="s">
        <v>20</v>
      </c>
      <c r="G24" t="s">
        <v>20</v>
      </c>
      <c r="H24" t="s">
        <v>3</v>
      </c>
      <c r="I24" t="s">
        <v>20</v>
      </c>
      <c r="J24" t="s">
        <v>20</v>
      </c>
      <c r="K24" t="s">
        <v>3</v>
      </c>
      <c r="L24" t="s">
        <v>3</v>
      </c>
      <c r="M24" t="s">
        <v>3</v>
      </c>
      <c r="N24" t="s">
        <v>3</v>
      </c>
      <c r="O24" t="s">
        <v>20</v>
      </c>
      <c r="P24" t="s">
        <v>3</v>
      </c>
      <c r="Q24" t="s">
        <v>3</v>
      </c>
      <c r="R24" t="s">
        <v>3</v>
      </c>
      <c r="S24" t="s">
        <v>3</v>
      </c>
      <c r="T24" t="s">
        <v>3</v>
      </c>
      <c r="U24" t="s">
        <v>3</v>
      </c>
    </row>
    <row r="25" spans="1:21" x14ac:dyDescent="0.2">
      <c r="A25">
        <v>323</v>
      </c>
      <c r="B25">
        <v>1</v>
      </c>
      <c r="C25" t="s">
        <v>3</v>
      </c>
      <c r="D25" t="s">
        <v>3</v>
      </c>
      <c r="E25" t="s">
        <v>20</v>
      </c>
      <c r="F25" t="s">
        <v>20</v>
      </c>
      <c r="G25" t="s">
        <v>20</v>
      </c>
      <c r="H25" t="s">
        <v>3</v>
      </c>
      <c r="I25" t="s">
        <v>20</v>
      </c>
      <c r="J25" t="s">
        <v>20</v>
      </c>
      <c r="K25" t="s">
        <v>3</v>
      </c>
      <c r="L25" t="s">
        <v>3</v>
      </c>
      <c r="M25" t="s">
        <v>3</v>
      </c>
      <c r="N25" t="s">
        <v>3</v>
      </c>
      <c r="O25" t="s">
        <v>20</v>
      </c>
      <c r="P25" t="s">
        <v>3</v>
      </c>
      <c r="Q25" t="s">
        <v>3</v>
      </c>
      <c r="R25" t="s">
        <v>3</v>
      </c>
      <c r="S25" t="s">
        <v>3</v>
      </c>
      <c r="T25" t="s">
        <v>3</v>
      </c>
      <c r="U25" t="s">
        <v>3</v>
      </c>
    </row>
    <row r="26" spans="1:21" x14ac:dyDescent="0.2">
      <c r="A26">
        <v>324</v>
      </c>
      <c r="B26">
        <v>1</v>
      </c>
      <c r="C26" t="s">
        <v>3</v>
      </c>
      <c r="D26" t="s">
        <v>3</v>
      </c>
      <c r="E26" t="s">
        <v>20</v>
      </c>
      <c r="F26" t="s">
        <v>20</v>
      </c>
      <c r="G26" t="s">
        <v>20</v>
      </c>
      <c r="H26" t="s">
        <v>3</v>
      </c>
      <c r="I26" t="s">
        <v>20</v>
      </c>
      <c r="J26" t="s">
        <v>20</v>
      </c>
      <c r="K26" t="s">
        <v>3</v>
      </c>
      <c r="L26" t="s">
        <v>3</v>
      </c>
      <c r="M26" t="s">
        <v>3</v>
      </c>
      <c r="N26" t="s">
        <v>3</v>
      </c>
      <c r="O26" t="s">
        <v>20</v>
      </c>
      <c r="P26" t="s">
        <v>3</v>
      </c>
      <c r="Q26" t="s">
        <v>3</v>
      </c>
      <c r="R26" t="s">
        <v>3</v>
      </c>
      <c r="S26" t="s">
        <v>3</v>
      </c>
      <c r="T26" t="s">
        <v>3</v>
      </c>
      <c r="U26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02-01-02</v>
      </c>
      <c r="G12" t="str">
        <f>Source!G12</f>
        <v>02-01-02 Основные решения по ВЛ 220кВ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02-01-02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2026-02-17T07:25:06Z</dcterms:created>
  <dcterms:modified xsi:type="dcterms:W3CDTF">2026-02-17T07:26:20Z</dcterms:modified>
</cp:coreProperties>
</file>